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rouet\Downloads\"/>
    </mc:Choice>
  </mc:AlternateContent>
  <xr:revisionPtr revIDLastSave="0" documentId="8_{E87B4A14-27EC-44C4-AD6E-DE4FDFBA410A}" xr6:coauthVersionLast="47" xr6:coauthVersionMax="47" xr10:uidLastSave="{00000000-0000-0000-0000-000000000000}"/>
  <bookViews>
    <workbookView xWindow="28680" yWindow="-120" windowWidth="25440" windowHeight="15390" activeTab="2" xr2:uid="{066A0858-BE64-4B53-836D-5EFB754E1D98}"/>
  </bookViews>
  <sheets>
    <sheet name="C11" sheetId="1" r:id="rId1"/>
    <sheet name="num" sheetId="2" r:id="rId2"/>
    <sheet name="Feuil3" sheetId="3" r:id="rId3"/>
  </sheets>
  <externalReferences>
    <externalReference r:id="rId4"/>
  </externalReferences>
  <definedNames>
    <definedName name="_xlnm._FilterDatabase" localSheetId="0" hidden="1">'C11'!$A$6:$T$1535</definedName>
    <definedName name="_xlnm._FilterDatabase" localSheetId="1" hidden="1">num!$A$1:$V$528</definedName>
    <definedName name="TempExportList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5" i="2" l="1"/>
  <c r="D195" i="2" s="1"/>
  <c r="E195" i="2" s="1"/>
  <c r="F195" i="2" s="1"/>
  <c r="G195" i="2" s="1"/>
  <c r="H195" i="2" s="1"/>
  <c r="I195" i="2" s="1"/>
  <c r="J195" i="2" s="1"/>
  <c r="K195" i="2" s="1"/>
  <c r="L195" i="2" s="1"/>
  <c r="M195" i="2" s="1"/>
  <c r="N195" i="2" s="1"/>
  <c r="O195" i="2" s="1"/>
  <c r="P195" i="2" s="1"/>
  <c r="Q195" i="2" s="1"/>
  <c r="R195" i="2" s="1"/>
  <c r="S195" i="2" s="1"/>
  <c r="T195" i="2" s="1"/>
  <c r="U195" i="2" s="1"/>
  <c r="B8" i="2"/>
  <c r="C8" i="2" s="1"/>
  <c r="D8" i="2" s="1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B9" i="2"/>
  <c r="C9" i="2" s="1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B10" i="2"/>
  <c r="B11" i="2"/>
  <c r="B12" i="2"/>
  <c r="B13" i="2"/>
  <c r="B14" i="2"/>
  <c r="B15" i="2"/>
  <c r="B16" i="2"/>
  <c r="B17" i="2"/>
  <c r="C17" i="2" s="1"/>
  <c r="D17" i="2" s="1"/>
  <c r="E17" i="2" s="1"/>
  <c r="F17" i="2" s="1"/>
  <c r="G17" i="2" s="1"/>
  <c r="H17" i="2" s="1"/>
  <c r="I17" i="2" s="1"/>
  <c r="J17" i="2" s="1"/>
  <c r="K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B18" i="2"/>
  <c r="C18" i="2" s="1"/>
  <c r="D18" i="2" s="1"/>
  <c r="E18" i="2" s="1"/>
  <c r="F18" i="2" s="1"/>
  <c r="G18" i="2" s="1"/>
  <c r="H18" i="2" s="1"/>
  <c r="I18" i="2" s="1"/>
  <c r="J18" i="2" s="1"/>
  <c r="K18" i="2" s="1"/>
  <c r="L18" i="2" s="1"/>
  <c r="M18" i="2" s="1"/>
  <c r="N18" i="2" s="1"/>
  <c r="O18" i="2" s="1"/>
  <c r="P18" i="2" s="1"/>
  <c r="Q18" i="2" s="1"/>
  <c r="R18" i="2" s="1"/>
  <c r="S18" i="2" s="1"/>
  <c r="T18" i="2" s="1"/>
  <c r="U18" i="2" s="1"/>
  <c r="B19" i="2"/>
  <c r="C19" i="2" s="1"/>
  <c r="D19" i="2" s="1"/>
  <c r="E19" i="2" s="1"/>
  <c r="F19" i="2" s="1"/>
  <c r="G19" i="2" s="1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S19" i="2" s="1"/>
  <c r="T19" i="2" s="1"/>
  <c r="U19" i="2" s="1"/>
  <c r="B20" i="2"/>
  <c r="C20" i="2" s="1"/>
  <c r="D20" i="2" s="1"/>
  <c r="E20" i="2" s="1"/>
  <c r="F20" i="2" s="1"/>
  <c r="G20" i="2" s="1"/>
  <c r="H20" i="2" s="1"/>
  <c r="I20" i="2" s="1"/>
  <c r="J20" i="2" s="1"/>
  <c r="K20" i="2" s="1"/>
  <c r="L20" i="2" s="1"/>
  <c r="M20" i="2" s="1"/>
  <c r="N20" i="2" s="1"/>
  <c r="O20" i="2" s="1"/>
  <c r="P20" i="2" s="1"/>
  <c r="Q20" i="2" s="1"/>
  <c r="R20" i="2" s="1"/>
  <c r="S20" i="2" s="1"/>
  <c r="T20" i="2" s="1"/>
  <c r="U20" i="2" s="1"/>
  <c r="B21" i="2"/>
  <c r="C21" i="2" s="1"/>
  <c r="D21" i="2" s="1"/>
  <c r="E21" i="2" s="1"/>
  <c r="F21" i="2" s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B22" i="2"/>
  <c r="C22" i="2" s="1"/>
  <c r="D22" i="2" s="1"/>
  <c r="E22" i="2" s="1"/>
  <c r="F22" i="2" s="1"/>
  <c r="G22" i="2" s="1"/>
  <c r="H22" i="2" s="1"/>
  <c r="I22" i="2" s="1"/>
  <c r="J22" i="2" s="1"/>
  <c r="K22" i="2" s="1"/>
  <c r="L22" i="2" s="1"/>
  <c r="M22" i="2" s="1"/>
  <c r="N22" i="2" s="1"/>
  <c r="O22" i="2" s="1"/>
  <c r="P22" i="2" s="1"/>
  <c r="Q22" i="2" s="1"/>
  <c r="R22" i="2" s="1"/>
  <c r="S22" i="2" s="1"/>
  <c r="T22" i="2" s="1"/>
  <c r="U22" i="2" s="1"/>
  <c r="B23" i="2"/>
  <c r="B24" i="2"/>
  <c r="B25" i="2"/>
  <c r="B26" i="2"/>
  <c r="B27" i="2"/>
  <c r="B28" i="2"/>
  <c r="B29" i="2"/>
  <c r="C29" i="2" s="1"/>
  <c r="D29" i="2" s="1"/>
  <c r="E29" i="2" s="1"/>
  <c r="F29" i="2" s="1"/>
  <c r="G29" i="2" s="1"/>
  <c r="H29" i="2" s="1"/>
  <c r="I29" i="2" s="1"/>
  <c r="J29" i="2" s="1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B30" i="2"/>
  <c r="C30" i="2" s="1"/>
  <c r="D30" i="2" s="1"/>
  <c r="E30" i="2" s="1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B31" i="2"/>
  <c r="C31" i="2" s="1"/>
  <c r="D31" i="2" s="1"/>
  <c r="E31" i="2" s="1"/>
  <c r="F31" i="2" s="1"/>
  <c r="G31" i="2" s="1"/>
  <c r="H31" i="2" s="1"/>
  <c r="I31" i="2" s="1"/>
  <c r="J31" i="2" s="1"/>
  <c r="K31" i="2" s="1"/>
  <c r="L31" i="2" s="1"/>
  <c r="M31" i="2" s="1"/>
  <c r="N31" i="2" s="1"/>
  <c r="O31" i="2" s="1"/>
  <c r="P31" i="2" s="1"/>
  <c r="Q31" i="2" s="1"/>
  <c r="R31" i="2" s="1"/>
  <c r="S31" i="2" s="1"/>
  <c r="T31" i="2" s="1"/>
  <c r="U31" i="2" s="1"/>
  <c r="B32" i="2"/>
  <c r="C32" i="2" s="1"/>
  <c r="D32" i="2" s="1"/>
  <c r="E32" i="2" s="1"/>
  <c r="F32" i="2" s="1"/>
  <c r="G32" i="2" s="1"/>
  <c r="H32" i="2" s="1"/>
  <c r="I32" i="2" s="1"/>
  <c r="J32" i="2" s="1"/>
  <c r="K32" i="2" s="1"/>
  <c r="L32" i="2" s="1"/>
  <c r="M32" i="2" s="1"/>
  <c r="N32" i="2" s="1"/>
  <c r="O32" i="2" s="1"/>
  <c r="P32" i="2" s="1"/>
  <c r="Q32" i="2" s="1"/>
  <c r="R32" i="2" s="1"/>
  <c r="S32" i="2" s="1"/>
  <c r="T32" i="2" s="1"/>
  <c r="U32" i="2" s="1"/>
  <c r="B33" i="2"/>
  <c r="C33" i="2" s="1"/>
  <c r="D33" i="2" s="1"/>
  <c r="E33" i="2" s="1"/>
  <c r="F33" i="2" s="1"/>
  <c r="G33" i="2" s="1"/>
  <c r="H33" i="2" s="1"/>
  <c r="I33" i="2" s="1"/>
  <c r="J33" i="2" s="1"/>
  <c r="K33" i="2" s="1"/>
  <c r="L33" i="2" s="1"/>
  <c r="M33" i="2" s="1"/>
  <c r="N33" i="2" s="1"/>
  <c r="O33" i="2" s="1"/>
  <c r="P33" i="2" s="1"/>
  <c r="Q33" i="2" s="1"/>
  <c r="R33" i="2" s="1"/>
  <c r="S33" i="2" s="1"/>
  <c r="T33" i="2" s="1"/>
  <c r="U33" i="2" s="1"/>
  <c r="B34" i="2"/>
  <c r="B35" i="2"/>
  <c r="B36" i="2"/>
  <c r="B37" i="2"/>
  <c r="B38" i="2"/>
  <c r="B39" i="2"/>
  <c r="B40" i="2"/>
  <c r="C40" i="2" s="1"/>
  <c r="D40" i="2" s="1"/>
  <c r="E40" i="2" s="1"/>
  <c r="F40" i="2" s="1"/>
  <c r="G40" i="2" s="1"/>
  <c r="H40" i="2" s="1"/>
  <c r="I40" i="2" s="1"/>
  <c r="J40" i="2" s="1"/>
  <c r="K40" i="2" s="1"/>
  <c r="L40" i="2" s="1"/>
  <c r="M40" i="2" s="1"/>
  <c r="N40" i="2" s="1"/>
  <c r="O40" i="2" s="1"/>
  <c r="P40" i="2" s="1"/>
  <c r="Q40" i="2" s="1"/>
  <c r="R40" i="2" s="1"/>
  <c r="S40" i="2" s="1"/>
  <c r="T40" i="2" s="1"/>
  <c r="U40" i="2" s="1"/>
  <c r="B41" i="2"/>
  <c r="C41" i="2" s="1"/>
  <c r="D41" i="2" s="1"/>
  <c r="E41" i="2" s="1"/>
  <c r="F41" i="2" s="1"/>
  <c r="G41" i="2" s="1"/>
  <c r="H41" i="2" s="1"/>
  <c r="I41" i="2" s="1"/>
  <c r="J41" i="2" s="1"/>
  <c r="K41" i="2" s="1"/>
  <c r="L41" i="2" s="1"/>
  <c r="M41" i="2" s="1"/>
  <c r="N41" i="2" s="1"/>
  <c r="O41" i="2" s="1"/>
  <c r="P41" i="2" s="1"/>
  <c r="Q41" i="2" s="1"/>
  <c r="R41" i="2" s="1"/>
  <c r="S41" i="2" s="1"/>
  <c r="T41" i="2" s="1"/>
  <c r="U41" i="2" s="1"/>
  <c r="B42" i="2"/>
  <c r="C42" i="2" s="1"/>
  <c r="D42" i="2" s="1"/>
  <c r="E42" i="2" s="1"/>
  <c r="F42" i="2" s="1"/>
  <c r="G42" i="2" s="1"/>
  <c r="H42" i="2" s="1"/>
  <c r="I42" i="2" s="1"/>
  <c r="J42" i="2" s="1"/>
  <c r="K42" i="2" s="1"/>
  <c r="L42" i="2" s="1"/>
  <c r="M42" i="2" s="1"/>
  <c r="N42" i="2" s="1"/>
  <c r="O42" i="2" s="1"/>
  <c r="P42" i="2" s="1"/>
  <c r="Q42" i="2" s="1"/>
  <c r="R42" i="2" s="1"/>
  <c r="S42" i="2" s="1"/>
  <c r="T42" i="2" s="1"/>
  <c r="U42" i="2" s="1"/>
  <c r="B43" i="2"/>
  <c r="C43" i="2" s="1"/>
  <c r="D43" i="2" s="1"/>
  <c r="E43" i="2" s="1"/>
  <c r="F43" i="2" s="1"/>
  <c r="G43" i="2" s="1"/>
  <c r="H43" i="2" s="1"/>
  <c r="I43" i="2" s="1"/>
  <c r="J43" i="2" s="1"/>
  <c r="K43" i="2" s="1"/>
  <c r="L43" i="2" s="1"/>
  <c r="M43" i="2" s="1"/>
  <c r="N43" i="2" s="1"/>
  <c r="O43" i="2" s="1"/>
  <c r="P43" i="2" s="1"/>
  <c r="Q43" i="2" s="1"/>
  <c r="R43" i="2" s="1"/>
  <c r="S43" i="2" s="1"/>
  <c r="T43" i="2" s="1"/>
  <c r="U43" i="2" s="1"/>
  <c r="B44" i="2"/>
  <c r="C44" i="2" s="1"/>
  <c r="D44" i="2" s="1"/>
  <c r="E44" i="2" s="1"/>
  <c r="F44" i="2" s="1"/>
  <c r="G44" i="2" s="1"/>
  <c r="H44" i="2" s="1"/>
  <c r="I44" i="2" s="1"/>
  <c r="J44" i="2" s="1"/>
  <c r="K44" i="2" s="1"/>
  <c r="L44" i="2" s="1"/>
  <c r="M44" i="2" s="1"/>
  <c r="N44" i="2" s="1"/>
  <c r="O44" i="2" s="1"/>
  <c r="P44" i="2" s="1"/>
  <c r="Q44" i="2" s="1"/>
  <c r="R44" i="2" s="1"/>
  <c r="S44" i="2" s="1"/>
  <c r="T44" i="2" s="1"/>
  <c r="U44" i="2" s="1"/>
  <c r="B45" i="2"/>
  <c r="C45" i="2" s="1"/>
  <c r="D45" i="2" s="1"/>
  <c r="E45" i="2" s="1"/>
  <c r="F45" i="2" s="1"/>
  <c r="G45" i="2" s="1"/>
  <c r="H45" i="2" s="1"/>
  <c r="I45" i="2" s="1"/>
  <c r="J45" i="2" s="1"/>
  <c r="K45" i="2" s="1"/>
  <c r="L45" i="2" s="1"/>
  <c r="M45" i="2" s="1"/>
  <c r="N45" i="2" s="1"/>
  <c r="O45" i="2" s="1"/>
  <c r="P45" i="2" s="1"/>
  <c r="Q45" i="2" s="1"/>
  <c r="R45" i="2" s="1"/>
  <c r="S45" i="2" s="1"/>
  <c r="T45" i="2" s="1"/>
  <c r="U45" i="2" s="1"/>
  <c r="B46" i="2"/>
  <c r="B47" i="2"/>
  <c r="B48" i="2"/>
  <c r="B49" i="2"/>
  <c r="B50" i="2"/>
  <c r="B51" i="2"/>
  <c r="B52" i="2"/>
  <c r="B53" i="2"/>
  <c r="C53" i="2" s="1"/>
  <c r="D53" i="2" s="1"/>
  <c r="E53" i="2" s="1"/>
  <c r="F53" i="2" s="1"/>
  <c r="G53" i="2" s="1"/>
  <c r="H53" i="2" s="1"/>
  <c r="I53" i="2" s="1"/>
  <c r="J53" i="2" s="1"/>
  <c r="K53" i="2" s="1"/>
  <c r="L53" i="2" s="1"/>
  <c r="M53" i="2" s="1"/>
  <c r="N53" i="2" s="1"/>
  <c r="O53" i="2" s="1"/>
  <c r="P53" i="2" s="1"/>
  <c r="Q53" i="2" s="1"/>
  <c r="R53" i="2" s="1"/>
  <c r="S53" i="2" s="1"/>
  <c r="T53" i="2" s="1"/>
  <c r="U53" i="2" s="1"/>
  <c r="B54" i="2"/>
  <c r="C54" i="2" s="1"/>
  <c r="D54" i="2" s="1"/>
  <c r="E54" i="2" s="1"/>
  <c r="F54" i="2" s="1"/>
  <c r="G54" i="2" s="1"/>
  <c r="H54" i="2" s="1"/>
  <c r="I54" i="2" s="1"/>
  <c r="J54" i="2" s="1"/>
  <c r="K54" i="2" s="1"/>
  <c r="L54" i="2" s="1"/>
  <c r="M54" i="2" s="1"/>
  <c r="N54" i="2" s="1"/>
  <c r="O54" i="2" s="1"/>
  <c r="P54" i="2" s="1"/>
  <c r="Q54" i="2" s="1"/>
  <c r="R54" i="2" s="1"/>
  <c r="S54" i="2" s="1"/>
  <c r="T54" i="2" s="1"/>
  <c r="U54" i="2" s="1"/>
  <c r="B55" i="2"/>
  <c r="C55" i="2" s="1"/>
  <c r="D55" i="2" s="1"/>
  <c r="E55" i="2" s="1"/>
  <c r="F55" i="2" s="1"/>
  <c r="G55" i="2" s="1"/>
  <c r="H55" i="2" s="1"/>
  <c r="I55" i="2" s="1"/>
  <c r="J55" i="2" s="1"/>
  <c r="K55" i="2" s="1"/>
  <c r="L55" i="2" s="1"/>
  <c r="M55" i="2" s="1"/>
  <c r="N55" i="2" s="1"/>
  <c r="O55" i="2" s="1"/>
  <c r="P55" i="2" s="1"/>
  <c r="Q55" i="2" s="1"/>
  <c r="R55" i="2" s="1"/>
  <c r="S55" i="2" s="1"/>
  <c r="T55" i="2" s="1"/>
  <c r="U55" i="2" s="1"/>
  <c r="B56" i="2"/>
  <c r="C56" i="2" s="1"/>
  <c r="D56" i="2" s="1"/>
  <c r="E56" i="2" s="1"/>
  <c r="F56" i="2" s="1"/>
  <c r="G56" i="2" s="1"/>
  <c r="H56" i="2" s="1"/>
  <c r="I56" i="2" s="1"/>
  <c r="J56" i="2" s="1"/>
  <c r="K56" i="2" s="1"/>
  <c r="L56" i="2" s="1"/>
  <c r="M56" i="2" s="1"/>
  <c r="N56" i="2" s="1"/>
  <c r="O56" i="2" s="1"/>
  <c r="P56" i="2" s="1"/>
  <c r="Q56" i="2" s="1"/>
  <c r="R56" i="2" s="1"/>
  <c r="S56" i="2" s="1"/>
  <c r="T56" i="2" s="1"/>
  <c r="U56" i="2" s="1"/>
  <c r="B57" i="2"/>
  <c r="C57" i="2" s="1"/>
  <c r="D57" i="2" s="1"/>
  <c r="E57" i="2" s="1"/>
  <c r="F57" i="2" s="1"/>
  <c r="G57" i="2" s="1"/>
  <c r="H57" i="2" s="1"/>
  <c r="I57" i="2" s="1"/>
  <c r="J57" i="2" s="1"/>
  <c r="K57" i="2" s="1"/>
  <c r="L57" i="2" s="1"/>
  <c r="M57" i="2" s="1"/>
  <c r="N57" i="2" s="1"/>
  <c r="O57" i="2" s="1"/>
  <c r="P57" i="2" s="1"/>
  <c r="Q57" i="2" s="1"/>
  <c r="R57" i="2" s="1"/>
  <c r="S57" i="2" s="1"/>
  <c r="T57" i="2" s="1"/>
  <c r="U57" i="2" s="1"/>
  <c r="B58" i="2"/>
  <c r="B59" i="2"/>
  <c r="B60" i="2"/>
  <c r="B61" i="2"/>
  <c r="B62" i="2"/>
  <c r="B63" i="2"/>
  <c r="B64" i="2"/>
  <c r="B65" i="2"/>
  <c r="C65" i="2" s="1"/>
  <c r="D65" i="2" s="1"/>
  <c r="E65" i="2" s="1"/>
  <c r="F65" i="2" s="1"/>
  <c r="G65" i="2" s="1"/>
  <c r="H65" i="2" s="1"/>
  <c r="I65" i="2" s="1"/>
  <c r="J65" i="2" s="1"/>
  <c r="K65" i="2" s="1"/>
  <c r="L65" i="2" s="1"/>
  <c r="M65" i="2" s="1"/>
  <c r="N65" i="2" s="1"/>
  <c r="O65" i="2" s="1"/>
  <c r="P65" i="2" s="1"/>
  <c r="Q65" i="2" s="1"/>
  <c r="R65" i="2" s="1"/>
  <c r="S65" i="2" s="1"/>
  <c r="T65" i="2" s="1"/>
  <c r="U65" i="2" s="1"/>
  <c r="B66" i="2"/>
  <c r="C66" i="2" s="1"/>
  <c r="D66" i="2" s="1"/>
  <c r="E66" i="2" s="1"/>
  <c r="F66" i="2" s="1"/>
  <c r="G66" i="2" s="1"/>
  <c r="H66" i="2" s="1"/>
  <c r="I66" i="2" s="1"/>
  <c r="J66" i="2" s="1"/>
  <c r="K66" i="2" s="1"/>
  <c r="L66" i="2" s="1"/>
  <c r="M66" i="2" s="1"/>
  <c r="N66" i="2" s="1"/>
  <c r="O66" i="2" s="1"/>
  <c r="P66" i="2" s="1"/>
  <c r="Q66" i="2" s="1"/>
  <c r="R66" i="2" s="1"/>
  <c r="S66" i="2" s="1"/>
  <c r="T66" i="2" s="1"/>
  <c r="U66" i="2" s="1"/>
  <c r="B67" i="2"/>
  <c r="C67" i="2" s="1"/>
  <c r="D67" i="2" s="1"/>
  <c r="E67" i="2" s="1"/>
  <c r="F67" i="2" s="1"/>
  <c r="G67" i="2" s="1"/>
  <c r="H67" i="2" s="1"/>
  <c r="I67" i="2" s="1"/>
  <c r="J67" i="2" s="1"/>
  <c r="K67" i="2" s="1"/>
  <c r="L67" i="2" s="1"/>
  <c r="M67" i="2" s="1"/>
  <c r="N67" i="2" s="1"/>
  <c r="O67" i="2" s="1"/>
  <c r="P67" i="2" s="1"/>
  <c r="Q67" i="2" s="1"/>
  <c r="R67" i="2" s="1"/>
  <c r="S67" i="2" s="1"/>
  <c r="T67" i="2" s="1"/>
  <c r="U67" i="2" s="1"/>
  <c r="B68" i="2"/>
  <c r="C68" i="2" s="1"/>
  <c r="D68" i="2" s="1"/>
  <c r="E68" i="2" s="1"/>
  <c r="F68" i="2" s="1"/>
  <c r="G68" i="2" s="1"/>
  <c r="H68" i="2" s="1"/>
  <c r="I68" i="2" s="1"/>
  <c r="J68" i="2" s="1"/>
  <c r="K68" i="2" s="1"/>
  <c r="L68" i="2" s="1"/>
  <c r="M68" i="2" s="1"/>
  <c r="N68" i="2" s="1"/>
  <c r="O68" i="2" s="1"/>
  <c r="P68" i="2" s="1"/>
  <c r="Q68" i="2" s="1"/>
  <c r="R68" i="2" s="1"/>
  <c r="S68" i="2" s="1"/>
  <c r="T68" i="2" s="1"/>
  <c r="U68" i="2" s="1"/>
  <c r="B69" i="2"/>
  <c r="C69" i="2" s="1"/>
  <c r="D69" i="2" s="1"/>
  <c r="E69" i="2" s="1"/>
  <c r="F69" i="2" s="1"/>
  <c r="G69" i="2" s="1"/>
  <c r="H69" i="2" s="1"/>
  <c r="I69" i="2" s="1"/>
  <c r="J69" i="2" s="1"/>
  <c r="K69" i="2" s="1"/>
  <c r="L69" i="2" s="1"/>
  <c r="M69" i="2" s="1"/>
  <c r="N69" i="2" s="1"/>
  <c r="O69" i="2" s="1"/>
  <c r="P69" i="2" s="1"/>
  <c r="Q69" i="2" s="1"/>
  <c r="R69" i="2" s="1"/>
  <c r="S69" i="2" s="1"/>
  <c r="T69" i="2" s="1"/>
  <c r="U69" i="2" s="1"/>
  <c r="B70" i="2"/>
  <c r="B71" i="2"/>
  <c r="B72" i="2"/>
  <c r="B73" i="2"/>
  <c r="B74" i="2"/>
  <c r="B75" i="2"/>
  <c r="B76" i="2"/>
  <c r="B77" i="2"/>
  <c r="C77" i="2" s="1"/>
  <c r="D77" i="2" s="1"/>
  <c r="E77" i="2" s="1"/>
  <c r="F77" i="2" s="1"/>
  <c r="G77" i="2" s="1"/>
  <c r="H77" i="2" s="1"/>
  <c r="I77" i="2" s="1"/>
  <c r="J77" i="2" s="1"/>
  <c r="K77" i="2" s="1"/>
  <c r="L77" i="2" s="1"/>
  <c r="M77" i="2" s="1"/>
  <c r="N77" i="2" s="1"/>
  <c r="O77" i="2" s="1"/>
  <c r="P77" i="2" s="1"/>
  <c r="Q77" i="2" s="1"/>
  <c r="R77" i="2" s="1"/>
  <c r="S77" i="2" s="1"/>
  <c r="T77" i="2" s="1"/>
  <c r="U77" i="2" s="1"/>
  <c r="B78" i="2"/>
  <c r="C78" i="2" s="1"/>
  <c r="D78" i="2" s="1"/>
  <c r="E78" i="2" s="1"/>
  <c r="F78" i="2" s="1"/>
  <c r="G78" i="2" s="1"/>
  <c r="H78" i="2" s="1"/>
  <c r="I78" i="2" s="1"/>
  <c r="J78" i="2" s="1"/>
  <c r="K78" i="2" s="1"/>
  <c r="L78" i="2" s="1"/>
  <c r="M78" i="2" s="1"/>
  <c r="N78" i="2" s="1"/>
  <c r="O78" i="2" s="1"/>
  <c r="P78" i="2" s="1"/>
  <c r="Q78" i="2" s="1"/>
  <c r="R78" i="2" s="1"/>
  <c r="S78" i="2" s="1"/>
  <c r="T78" i="2" s="1"/>
  <c r="U78" i="2" s="1"/>
  <c r="B79" i="2"/>
  <c r="B80" i="2"/>
  <c r="C80" i="2" s="1"/>
  <c r="D80" i="2" s="1"/>
  <c r="E80" i="2" s="1"/>
  <c r="F80" i="2" s="1"/>
  <c r="G80" i="2" s="1"/>
  <c r="H80" i="2" s="1"/>
  <c r="I80" i="2" s="1"/>
  <c r="J80" i="2" s="1"/>
  <c r="K80" i="2" s="1"/>
  <c r="L80" i="2" s="1"/>
  <c r="M80" i="2" s="1"/>
  <c r="N80" i="2" s="1"/>
  <c r="O80" i="2" s="1"/>
  <c r="P80" i="2" s="1"/>
  <c r="Q80" i="2" s="1"/>
  <c r="R80" i="2" s="1"/>
  <c r="S80" i="2" s="1"/>
  <c r="T80" i="2" s="1"/>
  <c r="U80" i="2" s="1"/>
  <c r="B81" i="2"/>
  <c r="C81" i="2" s="1"/>
  <c r="D81" i="2" s="1"/>
  <c r="E81" i="2" s="1"/>
  <c r="F81" i="2" s="1"/>
  <c r="G81" i="2" s="1"/>
  <c r="H81" i="2" s="1"/>
  <c r="I81" i="2" s="1"/>
  <c r="J81" i="2" s="1"/>
  <c r="K81" i="2" s="1"/>
  <c r="L81" i="2" s="1"/>
  <c r="M81" i="2" s="1"/>
  <c r="N81" i="2" s="1"/>
  <c r="O81" i="2" s="1"/>
  <c r="P81" i="2" s="1"/>
  <c r="Q81" i="2" s="1"/>
  <c r="R81" i="2" s="1"/>
  <c r="S81" i="2" s="1"/>
  <c r="T81" i="2" s="1"/>
  <c r="U81" i="2" s="1"/>
  <c r="B82" i="2"/>
  <c r="B83" i="2"/>
  <c r="B84" i="2"/>
  <c r="B85" i="2"/>
  <c r="B86" i="2"/>
  <c r="B87" i="2"/>
  <c r="B88" i="2"/>
  <c r="B89" i="2"/>
  <c r="C89" i="2" s="1"/>
  <c r="D89" i="2" s="1"/>
  <c r="E89" i="2" s="1"/>
  <c r="F89" i="2" s="1"/>
  <c r="G89" i="2" s="1"/>
  <c r="H89" i="2" s="1"/>
  <c r="I89" i="2" s="1"/>
  <c r="J89" i="2" s="1"/>
  <c r="K89" i="2" s="1"/>
  <c r="L89" i="2" s="1"/>
  <c r="M89" i="2" s="1"/>
  <c r="N89" i="2" s="1"/>
  <c r="O89" i="2" s="1"/>
  <c r="P89" i="2" s="1"/>
  <c r="Q89" i="2" s="1"/>
  <c r="R89" i="2" s="1"/>
  <c r="S89" i="2" s="1"/>
  <c r="T89" i="2" s="1"/>
  <c r="U89" i="2" s="1"/>
  <c r="B90" i="2"/>
  <c r="C90" i="2" s="1"/>
  <c r="D90" i="2" s="1"/>
  <c r="E90" i="2" s="1"/>
  <c r="F90" i="2" s="1"/>
  <c r="G90" i="2" s="1"/>
  <c r="H90" i="2" s="1"/>
  <c r="I90" i="2" s="1"/>
  <c r="J90" i="2" s="1"/>
  <c r="K90" i="2" s="1"/>
  <c r="L90" i="2" s="1"/>
  <c r="M90" i="2" s="1"/>
  <c r="N90" i="2" s="1"/>
  <c r="O90" i="2" s="1"/>
  <c r="P90" i="2" s="1"/>
  <c r="Q90" i="2" s="1"/>
  <c r="R90" i="2" s="1"/>
  <c r="S90" i="2" s="1"/>
  <c r="T90" i="2" s="1"/>
  <c r="U90" i="2" s="1"/>
  <c r="B91" i="2"/>
  <c r="B92" i="2"/>
  <c r="C92" i="2" s="1"/>
  <c r="D92" i="2" s="1"/>
  <c r="E92" i="2" s="1"/>
  <c r="F92" i="2" s="1"/>
  <c r="G92" i="2" s="1"/>
  <c r="H92" i="2" s="1"/>
  <c r="I92" i="2" s="1"/>
  <c r="J92" i="2" s="1"/>
  <c r="K92" i="2" s="1"/>
  <c r="L92" i="2" s="1"/>
  <c r="M92" i="2" s="1"/>
  <c r="N92" i="2" s="1"/>
  <c r="O92" i="2" s="1"/>
  <c r="P92" i="2" s="1"/>
  <c r="Q92" i="2" s="1"/>
  <c r="R92" i="2" s="1"/>
  <c r="S92" i="2" s="1"/>
  <c r="T92" i="2" s="1"/>
  <c r="U92" i="2" s="1"/>
  <c r="B93" i="2"/>
  <c r="C93" i="2" s="1"/>
  <c r="D93" i="2" s="1"/>
  <c r="E93" i="2" s="1"/>
  <c r="F93" i="2" s="1"/>
  <c r="G93" i="2" s="1"/>
  <c r="H93" i="2" s="1"/>
  <c r="I93" i="2" s="1"/>
  <c r="J93" i="2" s="1"/>
  <c r="K93" i="2" s="1"/>
  <c r="L93" i="2" s="1"/>
  <c r="M93" i="2" s="1"/>
  <c r="N93" i="2" s="1"/>
  <c r="O93" i="2" s="1"/>
  <c r="P93" i="2" s="1"/>
  <c r="Q93" i="2" s="1"/>
  <c r="R93" i="2" s="1"/>
  <c r="S93" i="2" s="1"/>
  <c r="T93" i="2" s="1"/>
  <c r="U93" i="2" s="1"/>
  <c r="B94" i="2"/>
  <c r="B95" i="2"/>
  <c r="B96" i="2"/>
  <c r="B97" i="2"/>
  <c r="B98" i="2"/>
  <c r="B99" i="2"/>
  <c r="B100" i="2"/>
  <c r="B101" i="2"/>
  <c r="C101" i="2" s="1"/>
  <c r="D101" i="2" s="1"/>
  <c r="E101" i="2" s="1"/>
  <c r="F101" i="2" s="1"/>
  <c r="G101" i="2" s="1"/>
  <c r="H101" i="2" s="1"/>
  <c r="I101" i="2" s="1"/>
  <c r="J101" i="2" s="1"/>
  <c r="K101" i="2" s="1"/>
  <c r="L101" i="2" s="1"/>
  <c r="M101" i="2" s="1"/>
  <c r="N101" i="2" s="1"/>
  <c r="O101" i="2" s="1"/>
  <c r="P101" i="2" s="1"/>
  <c r="Q101" i="2" s="1"/>
  <c r="R101" i="2" s="1"/>
  <c r="S101" i="2" s="1"/>
  <c r="T101" i="2" s="1"/>
  <c r="U101" i="2" s="1"/>
  <c r="B102" i="2"/>
  <c r="C102" i="2" s="1"/>
  <c r="D102" i="2" s="1"/>
  <c r="E102" i="2" s="1"/>
  <c r="F102" i="2" s="1"/>
  <c r="G102" i="2" s="1"/>
  <c r="H102" i="2" s="1"/>
  <c r="I102" i="2" s="1"/>
  <c r="J102" i="2" s="1"/>
  <c r="K102" i="2" s="1"/>
  <c r="L102" i="2" s="1"/>
  <c r="M102" i="2" s="1"/>
  <c r="N102" i="2" s="1"/>
  <c r="O102" i="2" s="1"/>
  <c r="P102" i="2" s="1"/>
  <c r="Q102" i="2" s="1"/>
  <c r="R102" i="2" s="1"/>
  <c r="S102" i="2" s="1"/>
  <c r="T102" i="2" s="1"/>
  <c r="U102" i="2" s="1"/>
  <c r="B103" i="2"/>
  <c r="B104" i="2"/>
  <c r="B105" i="2"/>
  <c r="C105" i="2" s="1"/>
  <c r="D105" i="2" s="1"/>
  <c r="E105" i="2" s="1"/>
  <c r="F105" i="2" s="1"/>
  <c r="G105" i="2" s="1"/>
  <c r="H105" i="2" s="1"/>
  <c r="I105" i="2" s="1"/>
  <c r="J105" i="2" s="1"/>
  <c r="K105" i="2" s="1"/>
  <c r="L105" i="2" s="1"/>
  <c r="M105" i="2" s="1"/>
  <c r="N105" i="2" s="1"/>
  <c r="O105" i="2" s="1"/>
  <c r="P105" i="2" s="1"/>
  <c r="Q105" i="2" s="1"/>
  <c r="R105" i="2" s="1"/>
  <c r="S105" i="2" s="1"/>
  <c r="T105" i="2" s="1"/>
  <c r="U105" i="2" s="1"/>
  <c r="B106" i="2"/>
  <c r="B107" i="2"/>
  <c r="B108" i="2"/>
  <c r="B109" i="2"/>
  <c r="B110" i="2"/>
  <c r="B111" i="2"/>
  <c r="B112" i="2"/>
  <c r="B113" i="2"/>
  <c r="C113" i="2" s="1"/>
  <c r="D113" i="2" s="1"/>
  <c r="E113" i="2" s="1"/>
  <c r="F113" i="2" s="1"/>
  <c r="G113" i="2" s="1"/>
  <c r="H113" i="2" s="1"/>
  <c r="I113" i="2" s="1"/>
  <c r="J113" i="2" s="1"/>
  <c r="K113" i="2" s="1"/>
  <c r="L113" i="2" s="1"/>
  <c r="M113" i="2" s="1"/>
  <c r="N113" i="2" s="1"/>
  <c r="O113" i="2" s="1"/>
  <c r="P113" i="2" s="1"/>
  <c r="Q113" i="2" s="1"/>
  <c r="R113" i="2" s="1"/>
  <c r="S113" i="2" s="1"/>
  <c r="T113" i="2" s="1"/>
  <c r="U113" i="2" s="1"/>
  <c r="B114" i="2"/>
  <c r="C114" i="2" s="1"/>
  <c r="D114" i="2" s="1"/>
  <c r="E114" i="2" s="1"/>
  <c r="F114" i="2" s="1"/>
  <c r="G114" i="2" s="1"/>
  <c r="H114" i="2" s="1"/>
  <c r="I114" i="2" s="1"/>
  <c r="J114" i="2" s="1"/>
  <c r="K114" i="2" s="1"/>
  <c r="L114" i="2" s="1"/>
  <c r="M114" i="2" s="1"/>
  <c r="N114" i="2" s="1"/>
  <c r="O114" i="2" s="1"/>
  <c r="P114" i="2" s="1"/>
  <c r="Q114" i="2" s="1"/>
  <c r="R114" i="2" s="1"/>
  <c r="S114" i="2" s="1"/>
  <c r="T114" i="2" s="1"/>
  <c r="U114" i="2" s="1"/>
  <c r="B115" i="2"/>
  <c r="C115" i="2" s="1"/>
  <c r="D115" i="2" s="1"/>
  <c r="E115" i="2" s="1"/>
  <c r="F115" i="2" s="1"/>
  <c r="G115" i="2" s="1"/>
  <c r="H115" i="2" s="1"/>
  <c r="I115" i="2" s="1"/>
  <c r="J115" i="2" s="1"/>
  <c r="K115" i="2" s="1"/>
  <c r="L115" i="2" s="1"/>
  <c r="M115" i="2" s="1"/>
  <c r="N115" i="2" s="1"/>
  <c r="O115" i="2" s="1"/>
  <c r="P115" i="2" s="1"/>
  <c r="Q115" i="2" s="1"/>
  <c r="R115" i="2" s="1"/>
  <c r="S115" i="2" s="1"/>
  <c r="T115" i="2" s="1"/>
  <c r="U115" i="2" s="1"/>
  <c r="B116" i="2"/>
  <c r="C116" i="2" s="1"/>
  <c r="D116" i="2" s="1"/>
  <c r="E116" i="2" s="1"/>
  <c r="F116" i="2" s="1"/>
  <c r="G116" i="2" s="1"/>
  <c r="H116" i="2" s="1"/>
  <c r="I116" i="2" s="1"/>
  <c r="J116" i="2" s="1"/>
  <c r="K116" i="2" s="1"/>
  <c r="L116" i="2" s="1"/>
  <c r="M116" i="2" s="1"/>
  <c r="N116" i="2" s="1"/>
  <c r="O116" i="2" s="1"/>
  <c r="P116" i="2" s="1"/>
  <c r="Q116" i="2" s="1"/>
  <c r="R116" i="2" s="1"/>
  <c r="S116" i="2" s="1"/>
  <c r="T116" i="2" s="1"/>
  <c r="U116" i="2" s="1"/>
  <c r="B117" i="2"/>
  <c r="C117" i="2" s="1"/>
  <c r="D117" i="2" s="1"/>
  <c r="E117" i="2" s="1"/>
  <c r="F117" i="2" s="1"/>
  <c r="G117" i="2" s="1"/>
  <c r="H117" i="2" s="1"/>
  <c r="I117" i="2" s="1"/>
  <c r="J117" i="2" s="1"/>
  <c r="K117" i="2" s="1"/>
  <c r="L117" i="2" s="1"/>
  <c r="M117" i="2" s="1"/>
  <c r="N117" i="2" s="1"/>
  <c r="O117" i="2" s="1"/>
  <c r="P117" i="2" s="1"/>
  <c r="Q117" i="2" s="1"/>
  <c r="R117" i="2" s="1"/>
  <c r="S117" i="2" s="1"/>
  <c r="T117" i="2" s="1"/>
  <c r="U117" i="2" s="1"/>
  <c r="B118" i="2"/>
  <c r="B119" i="2"/>
  <c r="B120" i="2"/>
  <c r="B121" i="2"/>
  <c r="B122" i="2"/>
  <c r="B123" i="2"/>
  <c r="B124" i="2"/>
  <c r="B125" i="2"/>
  <c r="C125" i="2" s="1"/>
  <c r="D125" i="2" s="1"/>
  <c r="E125" i="2" s="1"/>
  <c r="F125" i="2" s="1"/>
  <c r="G125" i="2" s="1"/>
  <c r="H125" i="2" s="1"/>
  <c r="I125" i="2" s="1"/>
  <c r="J125" i="2" s="1"/>
  <c r="K125" i="2" s="1"/>
  <c r="L125" i="2" s="1"/>
  <c r="M125" i="2" s="1"/>
  <c r="N125" i="2" s="1"/>
  <c r="O125" i="2" s="1"/>
  <c r="P125" i="2" s="1"/>
  <c r="Q125" i="2" s="1"/>
  <c r="R125" i="2" s="1"/>
  <c r="S125" i="2" s="1"/>
  <c r="T125" i="2" s="1"/>
  <c r="U125" i="2" s="1"/>
  <c r="B126" i="2"/>
  <c r="C126" i="2" s="1"/>
  <c r="D126" i="2" s="1"/>
  <c r="E126" i="2" s="1"/>
  <c r="F126" i="2" s="1"/>
  <c r="G126" i="2" s="1"/>
  <c r="H126" i="2" s="1"/>
  <c r="I126" i="2" s="1"/>
  <c r="J126" i="2" s="1"/>
  <c r="K126" i="2" s="1"/>
  <c r="L126" i="2" s="1"/>
  <c r="M126" i="2" s="1"/>
  <c r="N126" i="2" s="1"/>
  <c r="O126" i="2" s="1"/>
  <c r="P126" i="2" s="1"/>
  <c r="Q126" i="2" s="1"/>
  <c r="R126" i="2" s="1"/>
  <c r="S126" i="2" s="1"/>
  <c r="T126" i="2" s="1"/>
  <c r="U126" i="2" s="1"/>
  <c r="B127" i="2"/>
  <c r="C127" i="2" s="1"/>
  <c r="D127" i="2" s="1"/>
  <c r="E127" i="2" s="1"/>
  <c r="F127" i="2" s="1"/>
  <c r="G127" i="2" s="1"/>
  <c r="H127" i="2" s="1"/>
  <c r="I127" i="2" s="1"/>
  <c r="J127" i="2" s="1"/>
  <c r="K127" i="2" s="1"/>
  <c r="L127" i="2" s="1"/>
  <c r="M127" i="2" s="1"/>
  <c r="N127" i="2" s="1"/>
  <c r="O127" i="2" s="1"/>
  <c r="P127" i="2" s="1"/>
  <c r="Q127" i="2" s="1"/>
  <c r="R127" i="2" s="1"/>
  <c r="S127" i="2" s="1"/>
  <c r="T127" i="2" s="1"/>
  <c r="U127" i="2" s="1"/>
  <c r="B128" i="2"/>
  <c r="C128" i="2" s="1"/>
  <c r="D128" i="2" s="1"/>
  <c r="E128" i="2" s="1"/>
  <c r="F128" i="2" s="1"/>
  <c r="G128" i="2" s="1"/>
  <c r="H128" i="2" s="1"/>
  <c r="I128" i="2" s="1"/>
  <c r="J128" i="2" s="1"/>
  <c r="K128" i="2" s="1"/>
  <c r="L128" i="2" s="1"/>
  <c r="M128" i="2" s="1"/>
  <c r="N128" i="2" s="1"/>
  <c r="O128" i="2" s="1"/>
  <c r="P128" i="2" s="1"/>
  <c r="Q128" i="2" s="1"/>
  <c r="R128" i="2" s="1"/>
  <c r="S128" i="2" s="1"/>
  <c r="T128" i="2" s="1"/>
  <c r="U128" i="2" s="1"/>
  <c r="B129" i="2"/>
  <c r="C129" i="2" s="1"/>
  <c r="D129" i="2" s="1"/>
  <c r="E129" i="2" s="1"/>
  <c r="F129" i="2" s="1"/>
  <c r="G129" i="2" s="1"/>
  <c r="H129" i="2" s="1"/>
  <c r="I129" i="2" s="1"/>
  <c r="J129" i="2" s="1"/>
  <c r="K129" i="2" s="1"/>
  <c r="L129" i="2" s="1"/>
  <c r="M129" i="2" s="1"/>
  <c r="N129" i="2" s="1"/>
  <c r="O129" i="2" s="1"/>
  <c r="P129" i="2" s="1"/>
  <c r="Q129" i="2" s="1"/>
  <c r="R129" i="2" s="1"/>
  <c r="S129" i="2" s="1"/>
  <c r="T129" i="2" s="1"/>
  <c r="U129" i="2" s="1"/>
  <c r="B130" i="2"/>
  <c r="B131" i="2"/>
  <c r="B132" i="2"/>
  <c r="B133" i="2"/>
  <c r="B134" i="2"/>
  <c r="B135" i="2"/>
  <c r="B136" i="2"/>
  <c r="C136" i="2" s="1"/>
  <c r="D136" i="2" s="1"/>
  <c r="E136" i="2" s="1"/>
  <c r="F136" i="2" s="1"/>
  <c r="G136" i="2" s="1"/>
  <c r="H136" i="2" s="1"/>
  <c r="I136" i="2" s="1"/>
  <c r="J136" i="2" s="1"/>
  <c r="K136" i="2" s="1"/>
  <c r="L136" i="2" s="1"/>
  <c r="M136" i="2" s="1"/>
  <c r="N136" i="2" s="1"/>
  <c r="O136" i="2" s="1"/>
  <c r="P136" i="2" s="1"/>
  <c r="Q136" i="2" s="1"/>
  <c r="R136" i="2" s="1"/>
  <c r="S136" i="2" s="1"/>
  <c r="T136" i="2" s="1"/>
  <c r="U136" i="2" s="1"/>
  <c r="B137" i="2"/>
  <c r="C137" i="2" s="1"/>
  <c r="D137" i="2" s="1"/>
  <c r="E137" i="2" s="1"/>
  <c r="F137" i="2" s="1"/>
  <c r="G137" i="2" s="1"/>
  <c r="H137" i="2" s="1"/>
  <c r="I137" i="2" s="1"/>
  <c r="J137" i="2" s="1"/>
  <c r="K137" i="2" s="1"/>
  <c r="L137" i="2" s="1"/>
  <c r="M137" i="2" s="1"/>
  <c r="N137" i="2" s="1"/>
  <c r="O137" i="2" s="1"/>
  <c r="P137" i="2" s="1"/>
  <c r="Q137" i="2" s="1"/>
  <c r="R137" i="2" s="1"/>
  <c r="S137" i="2" s="1"/>
  <c r="T137" i="2" s="1"/>
  <c r="U137" i="2" s="1"/>
  <c r="B138" i="2"/>
  <c r="C138" i="2" s="1"/>
  <c r="D138" i="2" s="1"/>
  <c r="E138" i="2" s="1"/>
  <c r="F138" i="2" s="1"/>
  <c r="G138" i="2" s="1"/>
  <c r="H138" i="2" s="1"/>
  <c r="I138" i="2" s="1"/>
  <c r="J138" i="2" s="1"/>
  <c r="K138" i="2" s="1"/>
  <c r="L138" i="2" s="1"/>
  <c r="M138" i="2" s="1"/>
  <c r="N138" i="2" s="1"/>
  <c r="O138" i="2" s="1"/>
  <c r="P138" i="2" s="1"/>
  <c r="Q138" i="2" s="1"/>
  <c r="R138" i="2" s="1"/>
  <c r="S138" i="2" s="1"/>
  <c r="T138" i="2" s="1"/>
  <c r="U138" i="2" s="1"/>
  <c r="B139" i="2"/>
  <c r="C139" i="2" s="1"/>
  <c r="D139" i="2" s="1"/>
  <c r="E139" i="2" s="1"/>
  <c r="F139" i="2" s="1"/>
  <c r="G139" i="2" s="1"/>
  <c r="H139" i="2" s="1"/>
  <c r="I139" i="2" s="1"/>
  <c r="J139" i="2" s="1"/>
  <c r="K139" i="2" s="1"/>
  <c r="L139" i="2" s="1"/>
  <c r="M139" i="2" s="1"/>
  <c r="N139" i="2" s="1"/>
  <c r="O139" i="2" s="1"/>
  <c r="P139" i="2" s="1"/>
  <c r="Q139" i="2" s="1"/>
  <c r="R139" i="2" s="1"/>
  <c r="S139" i="2" s="1"/>
  <c r="T139" i="2" s="1"/>
  <c r="U139" i="2" s="1"/>
  <c r="B140" i="2"/>
  <c r="C140" i="2" s="1"/>
  <c r="D140" i="2" s="1"/>
  <c r="E140" i="2" s="1"/>
  <c r="F140" i="2" s="1"/>
  <c r="G140" i="2" s="1"/>
  <c r="H140" i="2" s="1"/>
  <c r="I140" i="2" s="1"/>
  <c r="J140" i="2" s="1"/>
  <c r="K140" i="2" s="1"/>
  <c r="L140" i="2" s="1"/>
  <c r="M140" i="2" s="1"/>
  <c r="N140" i="2" s="1"/>
  <c r="O140" i="2" s="1"/>
  <c r="P140" i="2" s="1"/>
  <c r="Q140" i="2" s="1"/>
  <c r="R140" i="2" s="1"/>
  <c r="S140" i="2" s="1"/>
  <c r="T140" i="2" s="1"/>
  <c r="U140" i="2" s="1"/>
  <c r="B141" i="2"/>
  <c r="B142" i="2"/>
  <c r="B143" i="2"/>
  <c r="B144" i="2"/>
  <c r="B145" i="2"/>
  <c r="B146" i="2"/>
  <c r="B147" i="2"/>
  <c r="B148" i="2"/>
  <c r="B149" i="2"/>
  <c r="C149" i="2" s="1"/>
  <c r="D149" i="2" s="1"/>
  <c r="E149" i="2" s="1"/>
  <c r="F149" i="2" s="1"/>
  <c r="G149" i="2" s="1"/>
  <c r="H149" i="2" s="1"/>
  <c r="I149" i="2" s="1"/>
  <c r="J149" i="2" s="1"/>
  <c r="K149" i="2" s="1"/>
  <c r="L149" i="2" s="1"/>
  <c r="M149" i="2" s="1"/>
  <c r="N149" i="2" s="1"/>
  <c r="O149" i="2" s="1"/>
  <c r="P149" i="2" s="1"/>
  <c r="Q149" i="2" s="1"/>
  <c r="R149" i="2" s="1"/>
  <c r="S149" i="2" s="1"/>
  <c r="T149" i="2" s="1"/>
  <c r="U149" i="2" s="1"/>
  <c r="B150" i="2"/>
  <c r="C150" i="2" s="1"/>
  <c r="D150" i="2" s="1"/>
  <c r="E150" i="2" s="1"/>
  <c r="F150" i="2" s="1"/>
  <c r="G150" i="2" s="1"/>
  <c r="H150" i="2" s="1"/>
  <c r="I150" i="2" s="1"/>
  <c r="J150" i="2" s="1"/>
  <c r="K150" i="2" s="1"/>
  <c r="L150" i="2" s="1"/>
  <c r="M150" i="2" s="1"/>
  <c r="N150" i="2" s="1"/>
  <c r="O150" i="2" s="1"/>
  <c r="P150" i="2" s="1"/>
  <c r="Q150" i="2" s="1"/>
  <c r="R150" i="2" s="1"/>
  <c r="S150" i="2" s="1"/>
  <c r="T150" i="2" s="1"/>
  <c r="U150" i="2" s="1"/>
  <c r="B151" i="2"/>
  <c r="C151" i="2" s="1"/>
  <c r="D151" i="2" s="1"/>
  <c r="E151" i="2" s="1"/>
  <c r="F151" i="2" s="1"/>
  <c r="G151" i="2" s="1"/>
  <c r="H151" i="2" s="1"/>
  <c r="I151" i="2" s="1"/>
  <c r="J151" i="2" s="1"/>
  <c r="K151" i="2" s="1"/>
  <c r="L151" i="2" s="1"/>
  <c r="M151" i="2" s="1"/>
  <c r="N151" i="2" s="1"/>
  <c r="O151" i="2" s="1"/>
  <c r="P151" i="2" s="1"/>
  <c r="Q151" i="2" s="1"/>
  <c r="R151" i="2" s="1"/>
  <c r="S151" i="2" s="1"/>
  <c r="T151" i="2" s="1"/>
  <c r="U151" i="2" s="1"/>
  <c r="B152" i="2"/>
  <c r="C152" i="2" s="1"/>
  <c r="D152" i="2" s="1"/>
  <c r="E152" i="2" s="1"/>
  <c r="F152" i="2" s="1"/>
  <c r="G152" i="2" s="1"/>
  <c r="H152" i="2" s="1"/>
  <c r="I152" i="2" s="1"/>
  <c r="J152" i="2" s="1"/>
  <c r="K152" i="2" s="1"/>
  <c r="L152" i="2" s="1"/>
  <c r="M152" i="2" s="1"/>
  <c r="N152" i="2" s="1"/>
  <c r="O152" i="2" s="1"/>
  <c r="P152" i="2" s="1"/>
  <c r="Q152" i="2" s="1"/>
  <c r="R152" i="2" s="1"/>
  <c r="S152" i="2" s="1"/>
  <c r="T152" i="2" s="1"/>
  <c r="U152" i="2" s="1"/>
  <c r="B153" i="2"/>
  <c r="C153" i="2" s="1"/>
  <c r="D153" i="2" s="1"/>
  <c r="E153" i="2" s="1"/>
  <c r="F153" i="2" s="1"/>
  <c r="G153" i="2" s="1"/>
  <c r="H153" i="2" s="1"/>
  <c r="I153" i="2" s="1"/>
  <c r="J153" i="2" s="1"/>
  <c r="K153" i="2" s="1"/>
  <c r="L153" i="2" s="1"/>
  <c r="M153" i="2" s="1"/>
  <c r="N153" i="2" s="1"/>
  <c r="O153" i="2" s="1"/>
  <c r="P153" i="2" s="1"/>
  <c r="Q153" i="2" s="1"/>
  <c r="R153" i="2" s="1"/>
  <c r="S153" i="2" s="1"/>
  <c r="T153" i="2" s="1"/>
  <c r="U153" i="2" s="1"/>
  <c r="B154" i="2"/>
  <c r="B155" i="2"/>
  <c r="B156" i="2"/>
  <c r="B157" i="2"/>
  <c r="B158" i="2"/>
  <c r="B159" i="2"/>
  <c r="B160" i="2"/>
  <c r="B161" i="2"/>
  <c r="C161" i="2" s="1"/>
  <c r="D161" i="2" s="1"/>
  <c r="E161" i="2" s="1"/>
  <c r="F161" i="2" s="1"/>
  <c r="G161" i="2" s="1"/>
  <c r="H161" i="2" s="1"/>
  <c r="I161" i="2" s="1"/>
  <c r="J161" i="2" s="1"/>
  <c r="K161" i="2" s="1"/>
  <c r="L161" i="2" s="1"/>
  <c r="M161" i="2" s="1"/>
  <c r="N161" i="2" s="1"/>
  <c r="O161" i="2" s="1"/>
  <c r="P161" i="2" s="1"/>
  <c r="Q161" i="2" s="1"/>
  <c r="R161" i="2" s="1"/>
  <c r="S161" i="2" s="1"/>
  <c r="T161" i="2" s="1"/>
  <c r="U161" i="2" s="1"/>
  <c r="B162" i="2"/>
  <c r="C162" i="2" s="1"/>
  <c r="D162" i="2" s="1"/>
  <c r="E162" i="2" s="1"/>
  <c r="F162" i="2" s="1"/>
  <c r="G162" i="2" s="1"/>
  <c r="H162" i="2" s="1"/>
  <c r="I162" i="2" s="1"/>
  <c r="J162" i="2" s="1"/>
  <c r="K162" i="2" s="1"/>
  <c r="L162" i="2" s="1"/>
  <c r="M162" i="2" s="1"/>
  <c r="N162" i="2" s="1"/>
  <c r="O162" i="2" s="1"/>
  <c r="P162" i="2" s="1"/>
  <c r="Q162" i="2" s="1"/>
  <c r="R162" i="2" s="1"/>
  <c r="S162" i="2" s="1"/>
  <c r="T162" i="2" s="1"/>
  <c r="U162" i="2" s="1"/>
  <c r="B163" i="2"/>
  <c r="C163" i="2" s="1"/>
  <c r="D163" i="2" s="1"/>
  <c r="E163" i="2" s="1"/>
  <c r="F163" i="2" s="1"/>
  <c r="G163" i="2" s="1"/>
  <c r="H163" i="2" s="1"/>
  <c r="I163" i="2" s="1"/>
  <c r="J163" i="2" s="1"/>
  <c r="K163" i="2" s="1"/>
  <c r="L163" i="2" s="1"/>
  <c r="M163" i="2" s="1"/>
  <c r="N163" i="2" s="1"/>
  <c r="O163" i="2" s="1"/>
  <c r="P163" i="2" s="1"/>
  <c r="Q163" i="2" s="1"/>
  <c r="R163" i="2" s="1"/>
  <c r="S163" i="2" s="1"/>
  <c r="T163" i="2" s="1"/>
  <c r="U163" i="2" s="1"/>
  <c r="B164" i="2"/>
  <c r="C164" i="2" s="1"/>
  <c r="D164" i="2" s="1"/>
  <c r="E164" i="2" s="1"/>
  <c r="F164" i="2" s="1"/>
  <c r="G164" i="2" s="1"/>
  <c r="H164" i="2" s="1"/>
  <c r="I164" i="2" s="1"/>
  <c r="J164" i="2" s="1"/>
  <c r="K164" i="2" s="1"/>
  <c r="L164" i="2" s="1"/>
  <c r="M164" i="2" s="1"/>
  <c r="N164" i="2" s="1"/>
  <c r="O164" i="2" s="1"/>
  <c r="P164" i="2" s="1"/>
  <c r="Q164" i="2" s="1"/>
  <c r="R164" i="2" s="1"/>
  <c r="S164" i="2" s="1"/>
  <c r="T164" i="2" s="1"/>
  <c r="U164" i="2" s="1"/>
  <c r="B165" i="2"/>
  <c r="C165" i="2" s="1"/>
  <c r="D165" i="2" s="1"/>
  <c r="E165" i="2" s="1"/>
  <c r="F165" i="2" s="1"/>
  <c r="G165" i="2" s="1"/>
  <c r="H165" i="2" s="1"/>
  <c r="I165" i="2" s="1"/>
  <c r="J165" i="2" s="1"/>
  <c r="K165" i="2" s="1"/>
  <c r="L165" i="2" s="1"/>
  <c r="M165" i="2" s="1"/>
  <c r="N165" i="2" s="1"/>
  <c r="O165" i="2" s="1"/>
  <c r="P165" i="2" s="1"/>
  <c r="Q165" i="2" s="1"/>
  <c r="R165" i="2" s="1"/>
  <c r="S165" i="2" s="1"/>
  <c r="T165" i="2" s="1"/>
  <c r="U165" i="2" s="1"/>
  <c r="B166" i="2"/>
  <c r="B167" i="2"/>
  <c r="B168" i="2"/>
  <c r="B169" i="2"/>
  <c r="B170" i="2"/>
  <c r="B171" i="2"/>
  <c r="B172" i="2"/>
  <c r="B173" i="2"/>
  <c r="C173" i="2" s="1"/>
  <c r="D173" i="2" s="1"/>
  <c r="E173" i="2" s="1"/>
  <c r="F173" i="2" s="1"/>
  <c r="G173" i="2" s="1"/>
  <c r="H173" i="2" s="1"/>
  <c r="I173" i="2" s="1"/>
  <c r="J173" i="2" s="1"/>
  <c r="K173" i="2" s="1"/>
  <c r="L173" i="2" s="1"/>
  <c r="M173" i="2" s="1"/>
  <c r="N173" i="2" s="1"/>
  <c r="O173" i="2" s="1"/>
  <c r="P173" i="2" s="1"/>
  <c r="Q173" i="2" s="1"/>
  <c r="R173" i="2" s="1"/>
  <c r="S173" i="2" s="1"/>
  <c r="T173" i="2" s="1"/>
  <c r="U173" i="2" s="1"/>
  <c r="B174" i="2"/>
  <c r="C174" i="2" s="1"/>
  <c r="D174" i="2" s="1"/>
  <c r="E174" i="2" s="1"/>
  <c r="F174" i="2" s="1"/>
  <c r="G174" i="2" s="1"/>
  <c r="H174" i="2" s="1"/>
  <c r="I174" i="2" s="1"/>
  <c r="J174" i="2" s="1"/>
  <c r="K174" i="2" s="1"/>
  <c r="L174" i="2" s="1"/>
  <c r="M174" i="2" s="1"/>
  <c r="N174" i="2" s="1"/>
  <c r="O174" i="2" s="1"/>
  <c r="P174" i="2" s="1"/>
  <c r="Q174" i="2" s="1"/>
  <c r="R174" i="2" s="1"/>
  <c r="S174" i="2" s="1"/>
  <c r="T174" i="2" s="1"/>
  <c r="U174" i="2" s="1"/>
  <c r="B175" i="2"/>
  <c r="C175" i="2" s="1"/>
  <c r="D175" i="2" s="1"/>
  <c r="E175" i="2" s="1"/>
  <c r="F175" i="2" s="1"/>
  <c r="G175" i="2" s="1"/>
  <c r="H175" i="2" s="1"/>
  <c r="I175" i="2" s="1"/>
  <c r="J175" i="2" s="1"/>
  <c r="K175" i="2" s="1"/>
  <c r="L175" i="2" s="1"/>
  <c r="M175" i="2" s="1"/>
  <c r="N175" i="2" s="1"/>
  <c r="O175" i="2" s="1"/>
  <c r="P175" i="2" s="1"/>
  <c r="Q175" i="2" s="1"/>
  <c r="R175" i="2" s="1"/>
  <c r="S175" i="2" s="1"/>
  <c r="T175" i="2" s="1"/>
  <c r="U175" i="2" s="1"/>
  <c r="B176" i="2"/>
  <c r="C176" i="2" s="1"/>
  <c r="D176" i="2" s="1"/>
  <c r="E176" i="2" s="1"/>
  <c r="F176" i="2" s="1"/>
  <c r="G176" i="2" s="1"/>
  <c r="H176" i="2" s="1"/>
  <c r="I176" i="2" s="1"/>
  <c r="J176" i="2" s="1"/>
  <c r="K176" i="2" s="1"/>
  <c r="L176" i="2" s="1"/>
  <c r="M176" i="2" s="1"/>
  <c r="N176" i="2" s="1"/>
  <c r="O176" i="2" s="1"/>
  <c r="P176" i="2" s="1"/>
  <c r="Q176" i="2" s="1"/>
  <c r="R176" i="2" s="1"/>
  <c r="S176" i="2" s="1"/>
  <c r="T176" i="2" s="1"/>
  <c r="U176" i="2" s="1"/>
  <c r="B177" i="2"/>
  <c r="C177" i="2" s="1"/>
  <c r="D177" i="2" s="1"/>
  <c r="E177" i="2" s="1"/>
  <c r="F177" i="2" s="1"/>
  <c r="G177" i="2" s="1"/>
  <c r="H177" i="2" s="1"/>
  <c r="I177" i="2" s="1"/>
  <c r="J177" i="2" s="1"/>
  <c r="K177" i="2" s="1"/>
  <c r="L177" i="2" s="1"/>
  <c r="M177" i="2" s="1"/>
  <c r="N177" i="2" s="1"/>
  <c r="O177" i="2" s="1"/>
  <c r="P177" i="2" s="1"/>
  <c r="Q177" i="2" s="1"/>
  <c r="R177" i="2" s="1"/>
  <c r="S177" i="2" s="1"/>
  <c r="T177" i="2" s="1"/>
  <c r="U177" i="2" s="1"/>
  <c r="B178" i="2"/>
  <c r="B179" i="2"/>
  <c r="B180" i="2"/>
  <c r="B181" i="2"/>
  <c r="B182" i="2"/>
  <c r="B183" i="2"/>
  <c r="B184" i="2"/>
  <c r="B185" i="2"/>
  <c r="C185" i="2" s="1"/>
  <c r="D185" i="2" s="1"/>
  <c r="E185" i="2" s="1"/>
  <c r="F185" i="2" s="1"/>
  <c r="G185" i="2" s="1"/>
  <c r="H185" i="2" s="1"/>
  <c r="I185" i="2" s="1"/>
  <c r="J185" i="2" s="1"/>
  <c r="K185" i="2" s="1"/>
  <c r="L185" i="2" s="1"/>
  <c r="M185" i="2" s="1"/>
  <c r="N185" i="2" s="1"/>
  <c r="O185" i="2" s="1"/>
  <c r="P185" i="2" s="1"/>
  <c r="Q185" i="2" s="1"/>
  <c r="R185" i="2" s="1"/>
  <c r="S185" i="2" s="1"/>
  <c r="T185" i="2" s="1"/>
  <c r="U185" i="2" s="1"/>
  <c r="B186" i="2"/>
  <c r="C186" i="2" s="1"/>
  <c r="D186" i="2" s="1"/>
  <c r="E186" i="2" s="1"/>
  <c r="F186" i="2" s="1"/>
  <c r="G186" i="2" s="1"/>
  <c r="H186" i="2" s="1"/>
  <c r="I186" i="2" s="1"/>
  <c r="J186" i="2" s="1"/>
  <c r="K186" i="2" s="1"/>
  <c r="L186" i="2" s="1"/>
  <c r="M186" i="2" s="1"/>
  <c r="N186" i="2" s="1"/>
  <c r="O186" i="2" s="1"/>
  <c r="P186" i="2" s="1"/>
  <c r="Q186" i="2" s="1"/>
  <c r="R186" i="2" s="1"/>
  <c r="S186" i="2" s="1"/>
  <c r="T186" i="2" s="1"/>
  <c r="U186" i="2" s="1"/>
  <c r="B187" i="2"/>
  <c r="C187" i="2" s="1"/>
  <c r="D187" i="2" s="1"/>
  <c r="E187" i="2" s="1"/>
  <c r="F187" i="2" s="1"/>
  <c r="G187" i="2" s="1"/>
  <c r="H187" i="2" s="1"/>
  <c r="I187" i="2" s="1"/>
  <c r="J187" i="2" s="1"/>
  <c r="K187" i="2" s="1"/>
  <c r="L187" i="2" s="1"/>
  <c r="M187" i="2" s="1"/>
  <c r="N187" i="2" s="1"/>
  <c r="O187" i="2" s="1"/>
  <c r="P187" i="2" s="1"/>
  <c r="Q187" i="2" s="1"/>
  <c r="R187" i="2" s="1"/>
  <c r="S187" i="2" s="1"/>
  <c r="T187" i="2" s="1"/>
  <c r="U187" i="2" s="1"/>
  <c r="B188" i="2"/>
  <c r="C188" i="2" s="1"/>
  <c r="D188" i="2" s="1"/>
  <c r="E188" i="2" s="1"/>
  <c r="F188" i="2" s="1"/>
  <c r="G188" i="2" s="1"/>
  <c r="H188" i="2" s="1"/>
  <c r="I188" i="2" s="1"/>
  <c r="J188" i="2" s="1"/>
  <c r="K188" i="2" s="1"/>
  <c r="L188" i="2" s="1"/>
  <c r="M188" i="2" s="1"/>
  <c r="N188" i="2" s="1"/>
  <c r="O188" i="2" s="1"/>
  <c r="P188" i="2" s="1"/>
  <c r="Q188" i="2" s="1"/>
  <c r="R188" i="2" s="1"/>
  <c r="S188" i="2" s="1"/>
  <c r="T188" i="2" s="1"/>
  <c r="U188" i="2" s="1"/>
  <c r="B189" i="2"/>
  <c r="C189" i="2" s="1"/>
  <c r="D189" i="2" s="1"/>
  <c r="E189" i="2" s="1"/>
  <c r="F189" i="2" s="1"/>
  <c r="G189" i="2" s="1"/>
  <c r="H189" i="2" s="1"/>
  <c r="I189" i="2" s="1"/>
  <c r="J189" i="2" s="1"/>
  <c r="K189" i="2" s="1"/>
  <c r="L189" i="2" s="1"/>
  <c r="M189" i="2" s="1"/>
  <c r="N189" i="2" s="1"/>
  <c r="O189" i="2" s="1"/>
  <c r="P189" i="2" s="1"/>
  <c r="Q189" i="2" s="1"/>
  <c r="R189" i="2" s="1"/>
  <c r="S189" i="2" s="1"/>
  <c r="T189" i="2" s="1"/>
  <c r="U189" i="2" s="1"/>
  <c r="B190" i="2"/>
  <c r="B191" i="2"/>
  <c r="B192" i="2"/>
  <c r="B193" i="2"/>
  <c r="C193" i="2" s="1"/>
  <c r="D193" i="2" s="1"/>
  <c r="E193" i="2" s="1"/>
  <c r="F193" i="2" s="1"/>
  <c r="G193" i="2" s="1"/>
  <c r="H193" i="2" s="1"/>
  <c r="I193" i="2" s="1"/>
  <c r="J193" i="2" s="1"/>
  <c r="K193" i="2" s="1"/>
  <c r="L193" i="2" s="1"/>
  <c r="M193" i="2" s="1"/>
  <c r="N193" i="2" s="1"/>
  <c r="O193" i="2" s="1"/>
  <c r="P193" i="2" s="1"/>
  <c r="Q193" i="2" s="1"/>
  <c r="R193" i="2" s="1"/>
  <c r="S193" i="2" s="1"/>
  <c r="T193" i="2" s="1"/>
  <c r="U193" i="2" s="1"/>
  <c r="B194" i="2"/>
  <c r="C194" i="2" s="1"/>
  <c r="D194" i="2" s="1"/>
  <c r="E194" i="2" s="1"/>
  <c r="F194" i="2" s="1"/>
  <c r="G194" i="2" s="1"/>
  <c r="H194" i="2" s="1"/>
  <c r="I194" i="2" s="1"/>
  <c r="J194" i="2" s="1"/>
  <c r="K194" i="2" s="1"/>
  <c r="L194" i="2" s="1"/>
  <c r="M194" i="2" s="1"/>
  <c r="N194" i="2" s="1"/>
  <c r="O194" i="2" s="1"/>
  <c r="P194" i="2" s="1"/>
  <c r="Q194" i="2" s="1"/>
  <c r="R194" i="2" s="1"/>
  <c r="S194" i="2" s="1"/>
  <c r="T194" i="2" s="1"/>
  <c r="U194" i="2" s="1"/>
  <c r="B195" i="2"/>
  <c r="B196" i="2"/>
  <c r="B197" i="2"/>
  <c r="C197" i="2" s="1"/>
  <c r="D197" i="2" s="1"/>
  <c r="E197" i="2" s="1"/>
  <c r="F197" i="2" s="1"/>
  <c r="G197" i="2" s="1"/>
  <c r="H197" i="2" s="1"/>
  <c r="I197" i="2" s="1"/>
  <c r="J197" i="2" s="1"/>
  <c r="K197" i="2" s="1"/>
  <c r="L197" i="2" s="1"/>
  <c r="M197" i="2" s="1"/>
  <c r="N197" i="2" s="1"/>
  <c r="O197" i="2" s="1"/>
  <c r="P197" i="2" s="1"/>
  <c r="Q197" i="2" s="1"/>
  <c r="R197" i="2" s="1"/>
  <c r="S197" i="2" s="1"/>
  <c r="T197" i="2" s="1"/>
  <c r="U197" i="2" s="1"/>
  <c r="B198" i="2"/>
  <c r="C198" i="2" s="1"/>
  <c r="D198" i="2" s="1"/>
  <c r="E198" i="2" s="1"/>
  <c r="F198" i="2" s="1"/>
  <c r="G198" i="2" s="1"/>
  <c r="H198" i="2" s="1"/>
  <c r="I198" i="2" s="1"/>
  <c r="J198" i="2" s="1"/>
  <c r="K198" i="2" s="1"/>
  <c r="L198" i="2" s="1"/>
  <c r="M198" i="2" s="1"/>
  <c r="N198" i="2" s="1"/>
  <c r="O198" i="2" s="1"/>
  <c r="P198" i="2" s="1"/>
  <c r="Q198" i="2" s="1"/>
  <c r="R198" i="2" s="1"/>
  <c r="S198" i="2" s="1"/>
  <c r="T198" i="2" s="1"/>
  <c r="U198" i="2" s="1"/>
  <c r="B199" i="2"/>
  <c r="C199" i="2" s="1"/>
  <c r="D199" i="2" s="1"/>
  <c r="E199" i="2" s="1"/>
  <c r="F199" i="2" s="1"/>
  <c r="G199" i="2" s="1"/>
  <c r="H199" i="2" s="1"/>
  <c r="I199" i="2" s="1"/>
  <c r="J199" i="2" s="1"/>
  <c r="K199" i="2" s="1"/>
  <c r="L199" i="2" s="1"/>
  <c r="M199" i="2" s="1"/>
  <c r="N199" i="2" s="1"/>
  <c r="O199" i="2" s="1"/>
  <c r="P199" i="2" s="1"/>
  <c r="Q199" i="2" s="1"/>
  <c r="R199" i="2" s="1"/>
  <c r="S199" i="2" s="1"/>
  <c r="T199" i="2" s="1"/>
  <c r="U199" i="2" s="1"/>
  <c r="B200" i="2"/>
  <c r="C200" i="2" s="1"/>
  <c r="D200" i="2" s="1"/>
  <c r="E200" i="2" s="1"/>
  <c r="F200" i="2" s="1"/>
  <c r="G200" i="2" s="1"/>
  <c r="H200" i="2" s="1"/>
  <c r="I200" i="2" s="1"/>
  <c r="J200" i="2" s="1"/>
  <c r="K200" i="2" s="1"/>
  <c r="L200" i="2" s="1"/>
  <c r="M200" i="2" s="1"/>
  <c r="N200" i="2" s="1"/>
  <c r="O200" i="2" s="1"/>
  <c r="P200" i="2" s="1"/>
  <c r="Q200" i="2" s="1"/>
  <c r="R200" i="2" s="1"/>
  <c r="S200" i="2" s="1"/>
  <c r="T200" i="2" s="1"/>
  <c r="U200" i="2" s="1"/>
  <c r="B201" i="2"/>
  <c r="B202" i="2"/>
  <c r="C202" i="2" s="1"/>
  <c r="D202" i="2" s="1"/>
  <c r="E202" i="2" s="1"/>
  <c r="F202" i="2" s="1"/>
  <c r="G202" i="2" s="1"/>
  <c r="H202" i="2" s="1"/>
  <c r="I202" i="2" s="1"/>
  <c r="J202" i="2" s="1"/>
  <c r="K202" i="2" s="1"/>
  <c r="L202" i="2" s="1"/>
  <c r="M202" i="2" s="1"/>
  <c r="N202" i="2" s="1"/>
  <c r="O202" i="2" s="1"/>
  <c r="P202" i="2" s="1"/>
  <c r="Q202" i="2" s="1"/>
  <c r="R202" i="2" s="1"/>
  <c r="S202" i="2" s="1"/>
  <c r="T202" i="2" s="1"/>
  <c r="U202" i="2" s="1"/>
  <c r="B203" i="2"/>
  <c r="B204" i="2"/>
  <c r="B205" i="2"/>
  <c r="B206" i="2"/>
  <c r="C206" i="2" s="1"/>
  <c r="D206" i="2" s="1"/>
  <c r="E206" i="2" s="1"/>
  <c r="F206" i="2" s="1"/>
  <c r="G206" i="2" s="1"/>
  <c r="H206" i="2" s="1"/>
  <c r="I206" i="2" s="1"/>
  <c r="J206" i="2" s="1"/>
  <c r="K206" i="2" s="1"/>
  <c r="L206" i="2" s="1"/>
  <c r="M206" i="2" s="1"/>
  <c r="N206" i="2" s="1"/>
  <c r="O206" i="2" s="1"/>
  <c r="P206" i="2" s="1"/>
  <c r="Q206" i="2" s="1"/>
  <c r="R206" i="2" s="1"/>
  <c r="S206" i="2" s="1"/>
  <c r="T206" i="2" s="1"/>
  <c r="U206" i="2" s="1"/>
  <c r="B207" i="2"/>
  <c r="B208" i="2"/>
  <c r="B209" i="2"/>
  <c r="C209" i="2" s="1"/>
  <c r="D209" i="2" s="1"/>
  <c r="E209" i="2" s="1"/>
  <c r="F209" i="2" s="1"/>
  <c r="G209" i="2" s="1"/>
  <c r="H209" i="2" s="1"/>
  <c r="I209" i="2" s="1"/>
  <c r="J209" i="2" s="1"/>
  <c r="K209" i="2" s="1"/>
  <c r="L209" i="2" s="1"/>
  <c r="M209" i="2" s="1"/>
  <c r="N209" i="2" s="1"/>
  <c r="O209" i="2" s="1"/>
  <c r="P209" i="2" s="1"/>
  <c r="Q209" i="2" s="1"/>
  <c r="R209" i="2" s="1"/>
  <c r="S209" i="2" s="1"/>
  <c r="T209" i="2" s="1"/>
  <c r="U209" i="2" s="1"/>
  <c r="B210" i="2"/>
  <c r="C210" i="2" s="1"/>
  <c r="D210" i="2" s="1"/>
  <c r="E210" i="2" s="1"/>
  <c r="F210" i="2" s="1"/>
  <c r="G210" i="2" s="1"/>
  <c r="H210" i="2" s="1"/>
  <c r="I210" i="2" s="1"/>
  <c r="J210" i="2" s="1"/>
  <c r="K210" i="2" s="1"/>
  <c r="L210" i="2" s="1"/>
  <c r="M210" i="2" s="1"/>
  <c r="N210" i="2" s="1"/>
  <c r="O210" i="2" s="1"/>
  <c r="P210" i="2" s="1"/>
  <c r="Q210" i="2" s="1"/>
  <c r="R210" i="2" s="1"/>
  <c r="S210" i="2" s="1"/>
  <c r="T210" i="2" s="1"/>
  <c r="U210" i="2" s="1"/>
  <c r="B211" i="2"/>
  <c r="C211" i="2" s="1"/>
  <c r="D211" i="2" s="1"/>
  <c r="E211" i="2" s="1"/>
  <c r="F211" i="2" s="1"/>
  <c r="G211" i="2" s="1"/>
  <c r="H211" i="2" s="1"/>
  <c r="I211" i="2" s="1"/>
  <c r="J211" i="2" s="1"/>
  <c r="K211" i="2" s="1"/>
  <c r="L211" i="2" s="1"/>
  <c r="M211" i="2" s="1"/>
  <c r="N211" i="2" s="1"/>
  <c r="O211" i="2" s="1"/>
  <c r="P211" i="2" s="1"/>
  <c r="Q211" i="2" s="1"/>
  <c r="R211" i="2" s="1"/>
  <c r="S211" i="2" s="1"/>
  <c r="T211" i="2" s="1"/>
  <c r="U211" i="2" s="1"/>
  <c r="B212" i="2"/>
  <c r="C212" i="2" s="1"/>
  <c r="D212" i="2" s="1"/>
  <c r="E212" i="2" s="1"/>
  <c r="F212" i="2" s="1"/>
  <c r="G212" i="2" s="1"/>
  <c r="H212" i="2" s="1"/>
  <c r="I212" i="2" s="1"/>
  <c r="J212" i="2" s="1"/>
  <c r="K212" i="2" s="1"/>
  <c r="L212" i="2" s="1"/>
  <c r="M212" i="2" s="1"/>
  <c r="N212" i="2" s="1"/>
  <c r="O212" i="2" s="1"/>
  <c r="P212" i="2" s="1"/>
  <c r="Q212" i="2" s="1"/>
  <c r="R212" i="2" s="1"/>
  <c r="S212" i="2" s="1"/>
  <c r="T212" i="2" s="1"/>
  <c r="U212" i="2" s="1"/>
  <c r="B213" i="2"/>
  <c r="C213" i="2" s="1"/>
  <c r="D213" i="2" s="1"/>
  <c r="E213" i="2" s="1"/>
  <c r="F213" i="2" s="1"/>
  <c r="G213" i="2" s="1"/>
  <c r="H213" i="2" s="1"/>
  <c r="I213" i="2" s="1"/>
  <c r="J213" i="2" s="1"/>
  <c r="K213" i="2" s="1"/>
  <c r="L213" i="2" s="1"/>
  <c r="M213" i="2" s="1"/>
  <c r="N213" i="2" s="1"/>
  <c r="O213" i="2" s="1"/>
  <c r="P213" i="2" s="1"/>
  <c r="Q213" i="2" s="1"/>
  <c r="R213" i="2" s="1"/>
  <c r="S213" i="2" s="1"/>
  <c r="T213" i="2" s="1"/>
  <c r="U213" i="2" s="1"/>
  <c r="B214" i="2"/>
  <c r="B215" i="2"/>
  <c r="B216" i="2"/>
  <c r="B217" i="2"/>
  <c r="C217" i="2" s="1"/>
  <c r="D217" i="2" s="1"/>
  <c r="E217" i="2" s="1"/>
  <c r="F217" i="2" s="1"/>
  <c r="G217" i="2" s="1"/>
  <c r="H217" i="2" s="1"/>
  <c r="I217" i="2" s="1"/>
  <c r="J217" i="2" s="1"/>
  <c r="K217" i="2" s="1"/>
  <c r="L217" i="2" s="1"/>
  <c r="M217" i="2" s="1"/>
  <c r="N217" i="2" s="1"/>
  <c r="O217" i="2" s="1"/>
  <c r="P217" i="2" s="1"/>
  <c r="Q217" i="2" s="1"/>
  <c r="R217" i="2" s="1"/>
  <c r="S217" i="2" s="1"/>
  <c r="T217" i="2" s="1"/>
  <c r="U217" i="2" s="1"/>
  <c r="B218" i="2"/>
  <c r="B219" i="2"/>
  <c r="C219" i="2" s="1"/>
  <c r="D219" i="2" s="1"/>
  <c r="E219" i="2" s="1"/>
  <c r="F219" i="2" s="1"/>
  <c r="G219" i="2" s="1"/>
  <c r="H219" i="2" s="1"/>
  <c r="I219" i="2" s="1"/>
  <c r="J219" i="2" s="1"/>
  <c r="K219" i="2" s="1"/>
  <c r="L219" i="2" s="1"/>
  <c r="M219" i="2" s="1"/>
  <c r="N219" i="2" s="1"/>
  <c r="O219" i="2" s="1"/>
  <c r="P219" i="2" s="1"/>
  <c r="Q219" i="2" s="1"/>
  <c r="R219" i="2" s="1"/>
  <c r="S219" i="2" s="1"/>
  <c r="T219" i="2" s="1"/>
  <c r="U219" i="2" s="1"/>
  <c r="B220" i="2"/>
  <c r="B221" i="2"/>
  <c r="C221" i="2" s="1"/>
  <c r="D221" i="2" s="1"/>
  <c r="E221" i="2" s="1"/>
  <c r="F221" i="2" s="1"/>
  <c r="G221" i="2" s="1"/>
  <c r="H221" i="2" s="1"/>
  <c r="I221" i="2" s="1"/>
  <c r="J221" i="2" s="1"/>
  <c r="K221" i="2" s="1"/>
  <c r="L221" i="2" s="1"/>
  <c r="M221" i="2" s="1"/>
  <c r="N221" i="2" s="1"/>
  <c r="O221" i="2" s="1"/>
  <c r="P221" i="2" s="1"/>
  <c r="Q221" i="2" s="1"/>
  <c r="R221" i="2" s="1"/>
  <c r="S221" i="2" s="1"/>
  <c r="T221" i="2" s="1"/>
  <c r="U221" i="2" s="1"/>
  <c r="B222" i="2"/>
  <c r="C222" i="2" s="1"/>
  <c r="D222" i="2" s="1"/>
  <c r="E222" i="2" s="1"/>
  <c r="F222" i="2" s="1"/>
  <c r="G222" i="2" s="1"/>
  <c r="H222" i="2" s="1"/>
  <c r="I222" i="2" s="1"/>
  <c r="J222" i="2" s="1"/>
  <c r="K222" i="2" s="1"/>
  <c r="L222" i="2" s="1"/>
  <c r="M222" i="2" s="1"/>
  <c r="N222" i="2" s="1"/>
  <c r="O222" i="2" s="1"/>
  <c r="P222" i="2" s="1"/>
  <c r="Q222" i="2" s="1"/>
  <c r="R222" i="2" s="1"/>
  <c r="S222" i="2" s="1"/>
  <c r="T222" i="2" s="1"/>
  <c r="U222" i="2" s="1"/>
  <c r="B223" i="2"/>
  <c r="C223" i="2" s="1"/>
  <c r="D223" i="2" s="1"/>
  <c r="E223" i="2" s="1"/>
  <c r="F223" i="2" s="1"/>
  <c r="G223" i="2" s="1"/>
  <c r="H223" i="2" s="1"/>
  <c r="I223" i="2" s="1"/>
  <c r="J223" i="2" s="1"/>
  <c r="K223" i="2" s="1"/>
  <c r="L223" i="2" s="1"/>
  <c r="M223" i="2" s="1"/>
  <c r="N223" i="2" s="1"/>
  <c r="O223" i="2" s="1"/>
  <c r="P223" i="2" s="1"/>
  <c r="Q223" i="2" s="1"/>
  <c r="R223" i="2" s="1"/>
  <c r="S223" i="2" s="1"/>
  <c r="T223" i="2" s="1"/>
  <c r="U223" i="2" s="1"/>
  <c r="B224" i="2"/>
  <c r="C224" i="2" s="1"/>
  <c r="D224" i="2" s="1"/>
  <c r="E224" i="2" s="1"/>
  <c r="F224" i="2" s="1"/>
  <c r="G224" i="2" s="1"/>
  <c r="H224" i="2" s="1"/>
  <c r="I224" i="2" s="1"/>
  <c r="J224" i="2" s="1"/>
  <c r="K224" i="2" s="1"/>
  <c r="L224" i="2" s="1"/>
  <c r="M224" i="2" s="1"/>
  <c r="N224" i="2" s="1"/>
  <c r="O224" i="2" s="1"/>
  <c r="P224" i="2" s="1"/>
  <c r="Q224" i="2" s="1"/>
  <c r="R224" i="2" s="1"/>
  <c r="S224" i="2" s="1"/>
  <c r="T224" i="2" s="1"/>
  <c r="U224" i="2" s="1"/>
  <c r="B225" i="2"/>
  <c r="C225" i="2" s="1"/>
  <c r="D225" i="2" s="1"/>
  <c r="E225" i="2" s="1"/>
  <c r="F225" i="2" s="1"/>
  <c r="G225" i="2" s="1"/>
  <c r="H225" i="2" s="1"/>
  <c r="I225" i="2" s="1"/>
  <c r="J225" i="2" s="1"/>
  <c r="K225" i="2" s="1"/>
  <c r="L225" i="2" s="1"/>
  <c r="M225" i="2" s="1"/>
  <c r="N225" i="2" s="1"/>
  <c r="O225" i="2" s="1"/>
  <c r="P225" i="2" s="1"/>
  <c r="Q225" i="2" s="1"/>
  <c r="R225" i="2" s="1"/>
  <c r="S225" i="2" s="1"/>
  <c r="T225" i="2" s="1"/>
  <c r="U225" i="2" s="1"/>
  <c r="B226" i="2"/>
  <c r="C226" i="2" s="1"/>
  <c r="D226" i="2" s="1"/>
  <c r="E226" i="2" s="1"/>
  <c r="F226" i="2" s="1"/>
  <c r="G226" i="2" s="1"/>
  <c r="H226" i="2" s="1"/>
  <c r="I226" i="2" s="1"/>
  <c r="J226" i="2" s="1"/>
  <c r="K226" i="2" s="1"/>
  <c r="L226" i="2" s="1"/>
  <c r="M226" i="2" s="1"/>
  <c r="N226" i="2" s="1"/>
  <c r="O226" i="2" s="1"/>
  <c r="P226" i="2" s="1"/>
  <c r="Q226" i="2" s="1"/>
  <c r="R226" i="2" s="1"/>
  <c r="S226" i="2" s="1"/>
  <c r="T226" i="2" s="1"/>
  <c r="U226" i="2" s="1"/>
  <c r="B227" i="2"/>
  <c r="B228" i="2"/>
  <c r="C228" i="2" s="1"/>
  <c r="D228" i="2" s="1"/>
  <c r="E228" i="2" s="1"/>
  <c r="F228" i="2" s="1"/>
  <c r="G228" i="2" s="1"/>
  <c r="H228" i="2" s="1"/>
  <c r="I228" i="2" s="1"/>
  <c r="J228" i="2" s="1"/>
  <c r="K228" i="2" s="1"/>
  <c r="L228" i="2" s="1"/>
  <c r="M228" i="2" s="1"/>
  <c r="N228" i="2" s="1"/>
  <c r="O228" i="2" s="1"/>
  <c r="P228" i="2" s="1"/>
  <c r="Q228" i="2" s="1"/>
  <c r="R228" i="2" s="1"/>
  <c r="S228" i="2" s="1"/>
  <c r="T228" i="2" s="1"/>
  <c r="U228" i="2" s="1"/>
  <c r="B229" i="2"/>
  <c r="B230" i="2"/>
  <c r="B231" i="2"/>
  <c r="C231" i="2" s="1"/>
  <c r="D231" i="2" s="1"/>
  <c r="E231" i="2" s="1"/>
  <c r="F231" i="2" s="1"/>
  <c r="G231" i="2" s="1"/>
  <c r="H231" i="2" s="1"/>
  <c r="I231" i="2" s="1"/>
  <c r="J231" i="2" s="1"/>
  <c r="K231" i="2" s="1"/>
  <c r="L231" i="2" s="1"/>
  <c r="M231" i="2" s="1"/>
  <c r="N231" i="2" s="1"/>
  <c r="O231" i="2" s="1"/>
  <c r="P231" i="2" s="1"/>
  <c r="Q231" i="2" s="1"/>
  <c r="R231" i="2" s="1"/>
  <c r="S231" i="2" s="1"/>
  <c r="T231" i="2" s="1"/>
  <c r="U231" i="2" s="1"/>
  <c r="B232" i="2"/>
  <c r="B233" i="2"/>
  <c r="C233" i="2" s="1"/>
  <c r="D233" i="2" s="1"/>
  <c r="E233" i="2" s="1"/>
  <c r="F233" i="2" s="1"/>
  <c r="G233" i="2" s="1"/>
  <c r="H233" i="2" s="1"/>
  <c r="I233" i="2" s="1"/>
  <c r="J233" i="2" s="1"/>
  <c r="K233" i="2" s="1"/>
  <c r="L233" i="2" s="1"/>
  <c r="M233" i="2" s="1"/>
  <c r="N233" i="2" s="1"/>
  <c r="O233" i="2" s="1"/>
  <c r="P233" i="2" s="1"/>
  <c r="Q233" i="2" s="1"/>
  <c r="R233" i="2" s="1"/>
  <c r="S233" i="2" s="1"/>
  <c r="T233" i="2" s="1"/>
  <c r="U233" i="2" s="1"/>
  <c r="B234" i="2"/>
  <c r="C234" i="2" s="1"/>
  <c r="D234" i="2" s="1"/>
  <c r="E234" i="2" s="1"/>
  <c r="F234" i="2" s="1"/>
  <c r="G234" i="2" s="1"/>
  <c r="H234" i="2" s="1"/>
  <c r="I234" i="2" s="1"/>
  <c r="J234" i="2" s="1"/>
  <c r="K234" i="2" s="1"/>
  <c r="L234" i="2" s="1"/>
  <c r="M234" i="2" s="1"/>
  <c r="N234" i="2" s="1"/>
  <c r="O234" i="2" s="1"/>
  <c r="P234" i="2" s="1"/>
  <c r="Q234" i="2" s="1"/>
  <c r="R234" i="2" s="1"/>
  <c r="S234" i="2" s="1"/>
  <c r="T234" i="2" s="1"/>
  <c r="U234" i="2" s="1"/>
  <c r="B235" i="2"/>
  <c r="C235" i="2" s="1"/>
  <c r="D235" i="2" s="1"/>
  <c r="E235" i="2" s="1"/>
  <c r="F235" i="2" s="1"/>
  <c r="G235" i="2" s="1"/>
  <c r="H235" i="2" s="1"/>
  <c r="I235" i="2" s="1"/>
  <c r="J235" i="2" s="1"/>
  <c r="K235" i="2" s="1"/>
  <c r="L235" i="2" s="1"/>
  <c r="M235" i="2" s="1"/>
  <c r="N235" i="2" s="1"/>
  <c r="O235" i="2" s="1"/>
  <c r="P235" i="2" s="1"/>
  <c r="Q235" i="2" s="1"/>
  <c r="R235" i="2" s="1"/>
  <c r="S235" i="2" s="1"/>
  <c r="T235" i="2" s="1"/>
  <c r="U235" i="2" s="1"/>
  <c r="B236" i="2"/>
  <c r="C236" i="2" s="1"/>
  <c r="D236" i="2" s="1"/>
  <c r="E236" i="2" s="1"/>
  <c r="F236" i="2" s="1"/>
  <c r="G236" i="2" s="1"/>
  <c r="H236" i="2" s="1"/>
  <c r="I236" i="2" s="1"/>
  <c r="J236" i="2" s="1"/>
  <c r="K236" i="2" s="1"/>
  <c r="L236" i="2" s="1"/>
  <c r="M236" i="2" s="1"/>
  <c r="N236" i="2" s="1"/>
  <c r="O236" i="2" s="1"/>
  <c r="P236" i="2" s="1"/>
  <c r="Q236" i="2" s="1"/>
  <c r="R236" i="2" s="1"/>
  <c r="S236" i="2" s="1"/>
  <c r="T236" i="2" s="1"/>
  <c r="U236" i="2" s="1"/>
  <c r="B237" i="2"/>
  <c r="C237" i="2" s="1"/>
  <c r="D237" i="2" s="1"/>
  <c r="E237" i="2" s="1"/>
  <c r="F237" i="2" s="1"/>
  <c r="G237" i="2" s="1"/>
  <c r="H237" i="2" s="1"/>
  <c r="I237" i="2" s="1"/>
  <c r="J237" i="2" s="1"/>
  <c r="K237" i="2" s="1"/>
  <c r="L237" i="2" s="1"/>
  <c r="M237" i="2" s="1"/>
  <c r="N237" i="2" s="1"/>
  <c r="O237" i="2" s="1"/>
  <c r="P237" i="2" s="1"/>
  <c r="Q237" i="2" s="1"/>
  <c r="R237" i="2" s="1"/>
  <c r="S237" i="2" s="1"/>
  <c r="T237" i="2" s="1"/>
  <c r="U237" i="2" s="1"/>
  <c r="B238" i="2"/>
  <c r="C238" i="2" s="1"/>
  <c r="D238" i="2" s="1"/>
  <c r="E238" i="2" s="1"/>
  <c r="F238" i="2" s="1"/>
  <c r="G238" i="2" s="1"/>
  <c r="H238" i="2" s="1"/>
  <c r="I238" i="2" s="1"/>
  <c r="J238" i="2" s="1"/>
  <c r="K238" i="2" s="1"/>
  <c r="L238" i="2" s="1"/>
  <c r="M238" i="2" s="1"/>
  <c r="N238" i="2" s="1"/>
  <c r="O238" i="2" s="1"/>
  <c r="P238" i="2" s="1"/>
  <c r="Q238" i="2" s="1"/>
  <c r="R238" i="2" s="1"/>
  <c r="S238" i="2" s="1"/>
  <c r="T238" i="2" s="1"/>
  <c r="U238" i="2" s="1"/>
  <c r="B239" i="2"/>
  <c r="B240" i="2"/>
  <c r="B241" i="2"/>
  <c r="B242" i="2"/>
  <c r="B243" i="2"/>
  <c r="B244" i="2"/>
  <c r="B245" i="2"/>
  <c r="C245" i="2" s="1"/>
  <c r="D245" i="2" s="1"/>
  <c r="E245" i="2" s="1"/>
  <c r="F245" i="2" s="1"/>
  <c r="G245" i="2" s="1"/>
  <c r="H245" i="2" s="1"/>
  <c r="I245" i="2" s="1"/>
  <c r="J245" i="2" s="1"/>
  <c r="K245" i="2" s="1"/>
  <c r="L245" i="2" s="1"/>
  <c r="M245" i="2" s="1"/>
  <c r="N245" i="2" s="1"/>
  <c r="O245" i="2" s="1"/>
  <c r="P245" i="2" s="1"/>
  <c r="Q245" i="2" s="1"/>
  <c r="R245" i="2" s="1"/>
  <c r="S245" i="2" s="1"/>
  <c r="T245" i="2" s="1"/>
  <c r="U245" i="2" s="1"/>
  <c r="B246" i="2"/>
  <c r="C246" i="2" s="1"/>
  <c r="D246" i="2" s="1"/>
  <c r="E246" i="2" s="1"/>
  <c r="F246" i="2" s="1"/>
  <c r="G246" i="2" s="1"/>
  <c r="H246" i="2" s="1"/>
  <c r="I246" i="2" s="1"/>
  <c r="J246" i="2" s="1"/>
  <c r="K246" i="2" s="1"/>
  <c r="L246" i="2" s="1"/>
  <c r="M246" i="2" s="1"/>
  <c r="N246" i="2" s="1"/>
  <c r="O246" i="2" s="1"/>
  <c r="P246" i="2" s="1"/>
  <c r="Q246" i="2" s="1"/>
  <c r="R246" i="2" s="1"/>
  <c r="S246" i="2" s="1"/>
  <c r="T246" i="2" s="1"/>
  <c r="U246" i="2" s="1"/>
  <c r="B247" i="2"/>
  <c r="C247" i="2" s="1"/>
  <c r="D247" i="2" s="1"/>
  <c r="E247" i="2" s="1"/>
  <c r="F247" i="2" s="1"/>
  <c r="G247" i="2" s="1"/>
  <c r="H247" i="2" s="1"/>
  <c r="I247" i="2" s="1"/>
  <c r="J247" i="2" s="1"/>
  <c r="K247" i="2" s="1"/>
  <c r="L247" i="2" s="1"/>
  <c r="M247" i="2" s="1"/>
  <c r="N247" i="2" s="1"/>
  <c r="O247" i="2" s="1"/>
  <c r="P247" i="2" s="1"/>
  <c r="Q247" i="2" s="1"/>
  <c r="R247" i="2" s="1"/>
  <c r="S247" i="2" s="1"/>
  <c r="T247" i="2" s="1"/>
  <c r="U247" i="2" s="1"/>
  <c r="B248" i="2"/>
  <c r="C248" i="2" s="1"/>
  <c r="D248" i="2" s="1"/>
  <c r="E248" i="2" s="1"/>
  <c r="F248" i="2" s="1"/>
  <c r="G248" i="2" s="1"/>
  <c r="H248" i="2" s="1"/>
  <c r="I248" i="2" s="1"/>
  <c r="J248" i="2" s="1"/>
  <c r="K248" i="2" s="1"/>
  <c r="L248" i="2" s="1"/>
  <c r="M248" i="2" s="1"/>
  <c r="N248" i="2" s="1"/>
  <c r="O248" i="2" s="1"/>
  <c r="P248" i="2" s="1"/>
  <c r="Q248" i="2" s="1"/>
  <c r="R248" i="2" s="1"/>
  <c r="S248" i="2" s="1"/>
  <c r="T248" i="2" s="1"/>
  <c r="U248" i="2" s="1"/>
  <c r="B249" i="2"/>
  <c r="C249" i="2" s="1"/>
  <c r="D249" i="2" s="1"/>
  <c r="E249" i="2" s="1"/>
  <c r="F249" i="2" s="1"/>
  <c r="G249" i="2" s="1"/>
  <c r="H249" i="2" s="1"/>
  <c r="I249" i="2" s="1"/>
  <c r="J249" i="2" s="1"/>
  <c r="K249" i="2" s="1"/>
  <c r="L249" i="2" s="1"/>
  <c r="M249" i="2" s="1"/>
  <c r="N249" i="2" s="1"/>
  <c r="O249" i="2" s="1"/>
  <c r="P249" i="2" s="1"/>
  <c r="Q249" i="2" s="1"/>
  <c r="R249" i="2" s="1"/>
  <c r="S249" i="2" s="1"/>
  <c r="T249" i="2" s="1"/>
  <c r="U249" i="2" s="1"/>
  <c r="B250" i="2"/>
  <c r="B251" i="2"/>
  <c r="C251" i="2" s="1"/>
  <c r="D251" i="2" s="1"/>
  <c r="E251" i="2" s="1"/>
  <c r="F251" i="2" s="1"/>
  <c r="G251" i="2" s="1"/>
  <c r="H251" i="2" s="1"/>
  <c r="I251" i="2" s="1"/>
  <c r="J251" i="2" s="1"/>
  <c r="K251" i="2" s="1"/>
  <c r="L251" i="2" s="1"/>
  <c r="M251" i="2" s="1"/>
  <c r="N251" i="2" s="1"/>
  <c r="O251" i="2" s="1"/>
  <c r="P251" i="2" s="1"/>
  <c r="Q251" i="2" s="1"/>
  <c r="R251" i="2" s="1"/>
  <c r="S251" i="2" s="1"/>
  <c r="T251" i="2" s="1"/>
  <c r="U251" i="2" s="1"/>
  <c r="B252" i="2"/>
  <c r="C252" i="2" s="1"/>
  <c r="D252" i="2" s="1"/>
  <c r="E252" i="2" s="1"/>
  <c r="F252" i="2" s="1"/>
  <c r="G252" i="2" s="1"/>
  <c r="H252" i="2" s="1"/>
  <c r="I252" i="2" s="1"/>
  <c r="J252" i="2" s="1"/>
  <c r="K252" i="2" s="1"/>
  <c r="L252" i="2" s="1"/>
  <c r="M252" i="2" s="1"/>
  <c r="N252" i="2" s="1"/>
  <c r="O252" i="2" s="1"/>
  <c r="P252" i="2" s="1"/>
  <c r="Q252" i="2" s="1"/>
  <c r="R252" i="2" s="1"/>
  <c r="S252" i="2" s="1"/>
  <c r="T252" i="2" s="1"/>
  <c r="U252" i="2" s="1"/>
  <c r="B253" i="2"/>
  <c r="B254" i="2"/>
  <c r="B255" i="2"/>
  <c r="B256" i="2"/>
  <c r="B257" i="2"/>
  <c r="C257" i="2" s="1"/>
  <c r="D257" i="2" s="1"/>
  <c r="E257" i="2" s="1"/>
  <c r="F257" i="2" s="1"/>
  <c r="G257" i="2" s="1"/>
  <c r="H257" i="2" s="1"/>
  <c r="I257" i="2" s="1"/>
  <c r="J257" i="2" s="1"/>
  <c r="K257" i="2" s="1"/>
  <c r="L257" i="2" s="1"/>
  <c r="M257" i="2" s="1"/>
  <c r="N257" i="2" s="1"/>
  <c r="O257" i="2" s="1"/>
  <c r="P257" i="2" s="1"/>
  <c r="Q257" i="2" s="1"/>
  <c r="R257" i="2" s="1"/>
  <c r="S257" i="2" s="1"/>
  <c r="T257" i="2" s="1"/>
  <c r="U257" i="2" s="1"/>
  <c r="B258" i="2"/>
  <c r="C258" i="2" s="1"/>
  <c r="D258" i="2" s="1"/>
  <c r="E258" i="2" s="1"/>
  <c r="F258" i="2" s="1"/>
  <c r="G258" i="2" s="1"/>
  <c r="H258" i="2" s="1"/>
  <c r="I258" i="2" s="1"/>
  <c r="J258" i="2" s="1"/>
  <c r="K258" i="2" s="1"/>
  <c r="L258" i="2" s="1"/>
  <c r="M258" i="2" s="1"/>
  <c r="N258" i="2" s="1"/>
  <c r="O258" i="2" s="1"/>
  <c r="P258" i="2" s="1"/>
  <c r="Q258" i="2" s="1"/>
  <c r="R258" i="2" s="1"/>
  <c r="S258" i="2" s="1"/>
  <c r="T258" i="2" s="1"/>
  <c r="U258" i="2" s="1"/>
  <c r="B259" i="2"/>
  <c r="C259" i="2" s="1"/>
  <c r="D259" i="2" s="1"/>
  <c r="E259" i="2" s="1"/>
  <c r="F259" i="2" s="1"/>
  <c r="G259" i="2" s="1"/>
  <c r="H259" i="2" s="1"/>
  <c r="I259" i="2" s="1"/>
  <c r="J259" i="2" s="1"/>
  <c r="K259" i="2" s="1"/>
  <c r="L259" i="2" s="1"/>
  <c r="M259" i="2" s="1"/>
  <c r="N259" i="2" s="1"/>
  <c r="O259" i="2" s="1"/>
  <c r="P259" i="2" s="1"/>
  <c r="Q259" i="2" s="1"/>
  <c r="R259" i="2" s="1"/>
  <c r="S259" i="2" s="1"/>
  <c r="T259" i="2" s="1"/>
  <c r="U259" i="2" s="1"/>
  <c r="B260" i="2"/>
  <c r="C260" i="2" s="1"/>
  <c r="D260" i="2" s="1"/>
  <c r="E260" i="2" s="1"/>
  <c r="F260" i="2" s="1"/>
  <c r="G260" i="2" s="1"/>
  <c r="H260" i="2" s="1"/>
  <c r="I260" i="2" s="1"/>
  <c r="J260" i="2" s="1"/>
  <c r="K260" i="2" s="1"/>
  <c r="L260" i="2" s="1"/>
  <c r="M260" i="2" s="1"/>
  <c r="N260" i="2" s="1"/>
  <c r="O260" i="2" s="1"/>
  <c r="P260" i="2" s="1"/>
  <c r="Q260" i="2" s="1"/>
  <c r="R260" i="2" s="1"/>
  <c r="S260" i="2" s="1"/>
  <c r="T260" i="2" s="1"/>
  <c r="U260" i="2" s="1"/>
  <c r="B261" i="2"/>
  <c r="C261" i="2" s="1"/>
  <c r="D261" i="2" s="1"/>
  <c r="E261" i="2" s="1"/>
  <c r="F261" i="2" s="1"/>
  <c r="G261" i="2" s="1"/>
  <c r="H261" i="2" s="1"/>
  <c r="I261" i="2" s="1"/>
  <c r="J261" i="2" s="1"/>
  <c r="K261" i="2" s="1"/>
  <c r="L261" i="2" s="1"/>
  <c r="M261" i="2" s="1"/>
  <c r="N261" i="2" s="1"/>
  <c r="O261" i="2" s="1"/>
  <c r="P261" i="2" s="1"/>
  <c r="Q261" i="2" s="1"/>
  <c r="R261" i="2" s="1"/>
  <c r="S261" i="2" s="1"/>
  <c r="T261" i="2" s="1"/>
  <c r="U261" i="2" s="1"/>
  <c r="B262" i="2"/>
  <c r="B263" i="2"/>
  <c r="B264" i="2"/>
  <c r="B265" i="2"/>
  <c r="B266" i="2"/>
  <c r="C266" i="2" s="1"/>
  <c r="D266" i="2" s="1"/>
  <c r="E266" i="2" s="1"/>
  <c r="F266" i="2" s="1"/>
  <c r="G266" i="2" s="1"/>
  <c r="H266" i="2" s="1"/>
  <c r="I266" i="2" s="1"/>
  <c r="J266" i="2" s="1"/>
  <c r="K266" i="2" s="1"/>
  <c r="L266" i="2" s="1"/>
  <c r="M266" i="2" s="1"/>
  <c r="N266" i="2" s="1"/>
  <c r="O266" i="2" s="1"/>
  <c r="P266" i="2" s="1"/>
  <c r="Q266" i="2" s="1"/>
  <c r="R266" i="2" s="1"/>
  <c r="S266" i="2" s="1"/>
  <c r="T266" i="2" s="1"/>
  <c r="U266" i="2" s="1"/>
  <c r="B267" i="2"/>
  <c r="B268" i="2"/>
  <c r="C268" i="2" s="1"/>
  <c r="D268" i="2" s="1"/>
  <c r="E268" i="2" s="1"/>
  <c r="F268" i="2" s="1"/>
  <c r="G268" i="2" s="1"/>
  <c r="H268" i="2" s="1"/>
  <c r="I268" i="2" s="1"/>
  <c r="J268" i="2" s="1"/>
  <c r="K268" i="2" s="1"/>
  <c r="L268" i="2" s="1"/>
  <c r="M268" i="2" s="1"/>
  <c r="N268" i="2" s="1"/>
  <c r="O268" i="2" s="1"/>
  <c r="P268" i="2" s="1"/>
  <c r="Q268" i="2" s="1"/>
  <c r="R268" i="2" s="1"/>
  <c r="S268" i="2" s="1"/>
  <c r="T268" i="2" s="1"/>
  <c r="U268" i="2" s="1"/>
  <c r="B269" i="2"/>
  <c r="C269" i="2" s="1"/>
  <c r="D269" i="2" s="1"/>
  <c r="E269" i="2" s="1"/>
  <c r="F269" i="2" s="1"/>
  <c r="G269" i="2" s="1"/>
  <c r="H269" i="2" s="1"/>
  <c r="I269" i="2" s="1"/>
  <c r="J269" i="2" s="1"/>
  <c r="K269" i="2" s="1"/>
  <c r="L269" i="2" s="1"/>
  <c r="M269" i="2" s="1"/>
  <c r="N269" i="2" s="1"/>
  <c r="O269" i="2" s="1"/>
  <c r="P269" i="2" s="1"/>
  <c r="Q269" i="2" s="1"/>
  <c r="R269" i="2" s="1"/>
  <c r="S269" i="2" s="1"/>
  <c r="T269" i="2" s="1"/>
  <c r="U269" i="2" s="1"/>
  <c r="B270" i="2"/>
  <c r="C270" i="2" s="1"/>
  <c r="D270" i="2" s="1"/>
  <c r="E270" i="2" s="1"/>
  <c r="F270" i="2" s="1"/>
  <c r="G270" i="2" s="1"/>
  <c r="H270" i="2" s="1"/>
  <c r="I270" i="2" s="1"/>
  <c r="J270" i="2" s="1"/>
  <c r="K270" i="2" s="1"/>
  <c r="L270" i="2" s="1"/>
  <c r="M270" i="2" s="1"/>
  <c r="N270" i="2" s="1"/>
  <c r="O270" i="2" s="1"/>
  <c r="P270" i="2" s="1"/>
  <c r="Q270" i="2" s="1"/>
  <c r="R270" i="2" s="1"/>
  <c r="S270" i="2" s="1"/>
  <c r="T270" i="2" s="1"/>
  <c r="U270" i="2" s="1"/>
  <c r="B271" i="2"/>
  <c r="C271" i="2" s="1"/>
  <c r="D271" i="2" s="1"/>
  <c r="E271" i="2" s="1"/>
  <c r="F271" i="2" s="1"/>
  <c r="G271" i="2" s="1"/>
  <c r="H271" i="2" s="1"/>
  <c r="I271" i="2" s="1"/>
  <c r="J271" i="2" s="1"/>
  <c r="K271" i="2" s="1"/>
  <c r="L271" i="2" s="1"/>
  <c r="M271" i="2" s="1"/>
  <c r="N271" i="2" s="1"/>
  <c r="O271" i="2" s="1"/>
  <c r="P271" i="2" s="1"/>
  <c r="Q271" i="2" s="1"/>
  <c r="R271" i="2" s="1"/>
  <c r="S271" i="2" s="1"/>
  <c r="T271" i="2" s="1"/>
  <c r="U271" i="2" s="1"/>
  <c r="B272" i="2"/>
  <c r="C272" i="2" s="1"/>
  <c r="D272" i="2" s="1"/>
  <c r="E272" i="2" s="1"/>
  <c r="F272" i="2" s="1"/>
  <c r="G272" i="2" s="1"/>
  <c r="H272" i="2" s="1"/>
  <c r="I272" i="2" s="1"/>
  <c r="J272" i="2" s="1"/>
  <c r="K272" i="2" s="1"/>
  <c r="L272" i="2" s="1"/>
  <c r="M272" i="2" s="1"/>
  <c r="N272" i="2" s="1"/>
  <c r="O272" i="2" s="1"/>
  <c r="P272" i="2" s="1"/>
  <c r="Q272" i="2" s="1"/>
  <c r="R272" i="2" s="1"/>
  <c r="S272" i="2" s="1"/>
  <c r="T272" i="2" s="1"/>
  <c r="U272" i="2" s="1"/>
  <c r="B273" i="2"/>
  <c r="C273" i="2" s="1"/>
  <c r="D273" i="2" s="1"/>
  <c r="E273" i="2" s="1"/>
  <c r="F273" i="2" s="1"/>
  <c r="G273" i="2" s="1"/>
  <c r="H273" i="2" s="1"/>
  <c r="I273" i="2" s="1"/>
  <c r="J273" i="2" s="1"/>
  <c r="K273" i="2" s="1"/>
  <c r="L273" i="2" s="1"/>
  <c r="M273" i="2" s="1"/>
  <c r="N273" i="2" s="1"/>
  <c r="O273" i="2" s="1"/>
  <c r="P273" i="2" s="1"/>
  <c r="Q273" i="2" s="1"/>
  <c r="R273" i="2" s="1"/>
  <c r="S273" i="2" s="1"/>
  <c r="T273" i="2" s="1"/>
  <c r="U273" i="2" s="1"/>
  <c r="B274" i="2"/>
  <c r="C274" i="2" s="1"/>
  <c r="D274" i="2" s="1"/>
  <c r="E274" i="2" s="1"/>
  <c r="F274" i="2" s="1"/>
  <c r="G274" i="2" s="1"/>
  <c r="H274" i="2" s="1"/>
  <c r="I274" i="2" s="1"/>
  <c r="J274" i="2" s="1"/>
  <c r="K274" i="2" s="1"/>
  <c r="L274" i="2" s="1"/>
  <c r="M274" i="2" s="1"/>
  <c r="N274" i="2" s="1"/>
  <c r="O274" i="2" s="1"/>
  <c r="P274" i="2" s="1"/>
  <c r="Q274" i="2" s="1"/>
  <c r="R274" i="2" s="1"/>
  <c r="S274" i="2" s="1"/>
  <c r="T274" i="2" s="1"/>
  <c r="U274" i="2" s="1"/>
  <c r="B275" i="2"/>
  <c r="C275" i="2" s="1"/>
  <c r="D275" i="2" s="1"/>
  <c r="E275" i="2" s="1"/>
  <c r="F275" i="2" s="1"/>
  <c r="G275" i="2" s="1"/>
  <c r="H275" i="2" s="1"/>
  <c r="I275" i="2" s="1"/>
  <c r="J275" i="2" s="1"/>
  <c r="K275" i="2" s="1"/>
  <c r="L275" i="2" s="1"/>
  <c r="M275" i="2" s="1"/>
  <c r="N275" i="2" s="1"/>
  <c r="O275" i="2" s="1"/>
  <c r="P275" i="2" s="1"/>
  <c r="Q275" i="2" s="1"/>
  <c r="R275" i="2" s="1"/>
  <c r="S275" i="2" s="1"/>
  <c r="T275" i="2" s="1"/>
  <c r="U275" i="2" s="1"/>
  <c r="B276" i="2"/>
  <c r="B277" i="2"/>
  <c r="B278" i="2"/>
  <c r="C278" i="2" s="1"/>
  <c r="D278" i="2" s="1"/>
  <c r="E278" i="2" s="1"/>
  <c r="F278" i="2" s="1"/>
  <c r="G278" i="2" s="1"/>
  <c r="H278" i="2" s="1"/>
  <c r="I278" i="2" s="1"/>
  <c r="J278" i="2" s="1"/>
  <c r="K278" i="2" s="1"/>
  <c r="L278" i="2" s="1"/>
  <c r="M278" i="2" s="1"/>
  <c r="N278" i="2" s="1"/>
  <c r="O278" i="2" s="1"/>
  <c r="P278" i="2" s="1"/>
  <c r="Q278" i="2" s="1"/>
  <c r="R278" i="2" s="1"/>
  <c r="S278" i="2" s="1"/>
  <c r="T278" i="2" s="1"/>
  <c r="U278" i="2" s="1"/>
  <c r="B279" i="2"/>
  <c r="C279" i="2" s="1"/>
  <c r="D279" i="2" s="1"/>
  <c r="E279" i="2" s="1"/>
  <c r="F279" i="2" s="1"/>
  <c r="G279" i="2" s="1"/>
  <c r="H279" i="2" s="1"/>
  <c r="I279" i="2" s="1"/>
  <c r="J279" i="2" s="1"/>
  <c r="K279" i="2" s="1"/>
  <c r="L279" i="2" s="1"/>
  <c r="M279" i="2" s="1"/>
  <c r="N279" i="2" s="1"/>
  <c r="O279" i="2" s="1"/>
  <c r="P279" i="2" s="1"/>
  <c r="Q279" i="2" s="1"/>
  <c r="R279" i="2" s="1"/>
  <c r="S279" i="2" s="1"/>
  <c r="T279" i="2" s="1"/>
  <c r="U279" i="2" s="1"/>
  <c r="B280" i="2"/>
  <c r="C280" i="2" s="1"/>
  <c r="D280" i="2" s="1"/>
  <c r="E280" i="2" s="1"/>
  <c r="F280" i="2" s="1"/>
  <c r="G280" i="2" s="1"/>
  <c r="H280" i="2" s="1"/>
  <c r="I280" i="2" s="1"/>
  <c r="J280" i="2" s="1"/>
  <c r="K280" i="2" s="1"/>
  <c r="L280" i="2" s="1"/>
  <c r="M280" i="2" s="1"/>
  <c r="N280" i="2" s="1"/>
  <c r="O280" i="2" s="1"/>
  <c r="P280" i="2" s="1"/>
  <c r="Q280" i="2" s="1"/>
  <c r="R280" i="2" s="1"/>
  <c r="S280" i="2" s="1"/>
  <c r="T280" i="2" s="1"/>
  <c r="U280" i="2" s="1"/>
  <c r="B281" i="2"/>
  <c r="C281" i="2" s="1"/>
  <c r="D281" i="2" s="1"/>
  <c r="E281" i="2" s="1"/>
  <c r="F281" i="2" s="1"/>
  <c r="G281" i="2" s="1"/>
  <c r="H281" i="2" s="1"/>
  <c r="I281" i="2" s="1"/>
  <c r="J281" i="2" s="1"/>
  <c r="K281" i="2" s="1"/>
  <c r="L281" i="2" s="1"/>
  <c r="M281" i="2" s="1"/>
  <c r="N281" i="2" s="1"/>
  <c r="O281" i="2" s="1"/>
  <c r="P281" i="2" s="1"/>
  <c r="Q281" i="2" s="1"/>
  <c r="R281" i="2" s="1"/>
  <c r="S281" i="2" s="1"/>
  <c r="T281" i="2" s="1"/>
  <c r="U281" i="2" s="1"/>
  <c r="B282" i="2"/>
  <c r="C282" i="2" s="1"/>
  <c r="D282" i="2" s="1"/>
  <c r="E282" i="2" s="1"/>
  <c r="F282" i="2" s="1"/>
  <c r="G282" i="2" s="1"/>
  <c r="H282" i="2" s="1"/>
  <c r="I282" i="2" s="1"/>
  <c r="J282" i="2" s="1"/>
  <c r="K282" i="2" s="1"/>
  <c r="L282" i="2" s="1"/>
  <c r="M282" i="2" s="1"/>
  <c r="N282" i="2" s="1"/>
  <c r="O282" i="2" s="1"/>
  <c r="P282" i="2" s="1"/>
  <c r="Q282" i="2" s="1"/>
  <c r="R282" i="2" s="1"/>
  <c r="S282" i="2" s="1"/>
  <c r="T282" i="2" s="1"/>
  <c r="U282" i="2" s="1"/>
  <c r="B283" i="2"/>
  <c r="C283" i="2" s="1"/>
  <c r="D283" i="2" s="1"/>
  <c r="E283" i="2" s="1"/>
  <c r="F283" i="2" s="1"/>
  <c r="G283" i="2" s="1"/>
  <c r="H283" i="2" s="1"/>
  <c r="I283" i="2" s="1"/>
  <c r="J283" i="2" s="1"/>
  <c r="K283" i="2" s="1"/>
  <c r="L283" i="2" s="1"/>
  <c r="M283" i="2" s="1"/>
  <c r="N283" i="2" s="1"/>
  <c r="O283" i="2" s="1"/>
  <c r="P283" i="2" s="1"/>
  <c r="Q283" i="2" s="1"/>
  <c r="R283" i="2" s="1"/>
  <c r="S283" i="2" s="1"/>
  <c r="T283" i="2" s="1"/>
  <c r="U283" i="2" s="1"/>
  <c r="B284" i="2"/>
  <c r="C284" i="2" s="1"/>
  <c r="D284" i="2" s="1"/>
  <c r="E284" i="2" s="1"/>
  <c r="F284" i="2" s="1"/>
  <c r="G284" i="2" s="1"/>
  <c r="H284" i="2" s="1"/>
  <c r="I284" i="2" s="1"/>
  <c r="J284" i="2" s="1"/>
  <c r="K284" i="2" s="1"/>
  <c r="L284" i="2" s="1"/>
  <c r="M284" i="2" s="1"/>
  <c r="N284" i="2" s="1"/>
  <c r="O284" i="2" s="1"/>
  <c r="P284" i="2" s="1"/>
  <c r="Q284" i="2" s="1"/>
  <c r="R284" i="2" s="1"/>
  <c r="S284" i="2" s="1"/>
  <c r="T284" i="2" s="1"/>
  <c r="U284" i="2" s="1"/>
  <c r="B285" i="2"/>
  <c r="C285" i="2" s="1"/>
  <c r="D285" i="2" s="1"/>
  <c r="E285" i="2" s="1"/>
  <c r="F285" i="2" s="1"/>
  <c r="G285" i="2" s="1"/>
  <c r="H285" i="2" s="1"/>
  <c r="I285" i="2" s="1"/>
  <c r="J285" i="2" s="1"/>
  <c r="K285" i="2" s="1"/>
  <c r="L285" i="2" s="1"/>
  <c r="M285" i="2" s="1"/>
  <c r="N285" i="2" s="1"/>
  <c r="O285" i="2" s="1"/>
  <c r="P285" i="2" s="1"/>
  <c r="Q285" i="2" s="1"/>
  <c r="R285" i="2" s="1"/>
  <c r="S285" i="2" s="1"/>
  <c r="T285" i="2" s="1"/>
  <c r="U285" i="2" s="1"/>
  <c r="B286" i="2"/>
  <c r="C286" i="2" s="1"/>
  <c r="D286" i="2" s="1"/>
  <c r="E286" i="2" s="1"/>
  <c r="F286" i="2" s="1"/>
  <c r="G286" i="2" s="1"/>
  <c r="H286" i="2" s="1"/>
  <c r="I286" i="2" s="1"/>
  <c r="J286" i="2" s="1"/>
  <c r="K286" i="2" s="1"/>
  <c r="L286" i="2" s="1"/>
  <c r="M286" i="2" s="1"/>
  <c r="N286" i="2" s="1"/>
  <c r="O286" i="2" s="1"/>
  <c r="P286" i="2" s="1"/>
  <c r="Q286" i="2" s="1"/>
  <c r="R286" i="2" s="1"/>
  <c r="S286" i="2" s="1"/>
  <c r="T286" i="2" s="1"/>
  <c r="U286" i="2" s="1"/>
  <c r="B287" i="2"/>
  <c r="C287" i="2" s="1"/>
  <c r="D287" i="2" s="1"/>
  <c r="E287" i="2" s="1"/>
  <c r="F287" i="2" s="1"/>
  <c r="G287" i="2" s="1"/>
  <c r="H287" i="2" s="1"/>
  <c r="I287" i="2" s="1"/>
  <c r="J287" i="2" s="1"/>
  <c r="K287" i="2" s="1"/>
  <c r="L287" i="2" s="1"/>
  <c r="M287" i="2" s="1"/>
  <c r="N287" i="2" s="1"/>
  <c r="O287" i="2" s="1"/>
  <c r="P287" i="2" s="1"/>
  <c r="Q287" i="2" s="1"/>
  <c r="R287" i="2" s="1"/>
  <c r="S287" i="2" s="1"/>
  <c r="T287" i="2" s="1"/>
  <c r="U287" i="2" s="1"/>
  <c r="B288" i="2"/>
  <c r="C288" i="2" s="1"/>
  <c r="D288" i="2" s="1"/>
  <c r="E288" i="2" s="1"/>
  <c r="F288" i="2" s="1"/>
  <c r="G288" i="2" s="1"/>
  <c r="H288" i="2" s="1"/>
  <c r="I288" i="2" s="1"/>
  <c r="J288" i="2" s="1"/>
  <c r="K288" i="2" s="1"/>
  <c r="L288" i="2" s="1"/>
  <c r="M288" i="2" s="1"/>
  <c r="N288" i="2" s="1"/>
  <c r="O288" i="2" s="1"/>
  <c r="P288" i="2" s="1"/>
  <c r="Q288" i="2" s="1"/>
  <c r="R288" i="2" s="1"/>
  <c r="S288" i="2" s="1"/>
  <c r="T288" i="2" s="1"/>
  <c r="U288" i="2" s="1"/>
  <c r="B289" i="2"/>
  <c r="B290" i="2"/>
  <c r="C290" i="2" s="1"/>
  <c r="D290" i="2" s="1"/>
  <c r="E290" i="2" s="1"/>
  <c r="F290" i="2" s="1"/>
  <c r="G290" i="2" s="1"/>
  <c r="H290" i="2" s="1"/>
  <c r="I290" i="2" s="1"/>
  <c r="J290" i="2" s="1"/>
  <c r="K290" i="2" s="1"/>
  <c r="L290" i="2" s="1"/>
  <c r="M290" i="2" s="1"/>
  <c r="N290" i="2" s="1"/>
  <c r="O290" i="2" s="1"/>
  <c r="P290" i="2" s="1"/>
  <c r="Q290" i="2" s="1"/>
  <c r="R290" i="2" s="1"/>
  <c r="S290" i="2" s="1"/>
  <c r="T290" i="2" s="1"/>
  <c r="U290" i="2" s="1"/>
  <c r="B291" i="2"/>
  <c r="B292" i="2"/>
  <c r="B293" i="2"/>
  <c r="C293" i="2" s="1"/>
  <c r="D293" i="2" s="1"/>
  <c r="E293" i="2" s="1"/>
  <c r="F293" i="2" s="1"/>
  <c r="G293" i="2" s="1"/>
  <c r="H293" i="2" s="1"/>
  <c r="I293" i="2" s="1"/>
  <c r="J293" i="2" s="1"/>
  <c r="K293" i="2" s="1"/>
  <c r="L293" i="2" s="1"/>
  <c r="M293" i="2" s="1"/>
  <c r="N293" i="2" s="1"/>
  <c r="O293" i="2" s="1"/>
  <c r="P293" i="2" s="1"/>
  <c r="Q293" i="2" s="1"/>
  <c r="R293" i="2" s="1"/>
  <c r="S293" i="2" s="1"/>
  <c r="T293" i="2" s="1"/>
  <c r="U293" i="2" s="1"/>
  <c r="B294" i="2"/>
  <c r="C294" i="2" s="1"/>
  <c r="D294" i="2" s="1"/>
  <c r="E294" i="2" s="1"/>
  <c r="F294" i="2" s="1"/>
  <c r="G294" i="2" s="1"/>
  <c r="H294" i="2" s="1"/>
  <c r="I294" i="2" s="1"/>
  <c r="J294" i="2" s="1"/>
  <c r="K294" i="2" s="1"/>
  <c r="L294" i="2" s="1"/>
  <c r="M294" i="2" s="1"/>
  <c r="N294" i="2" s="1"/>
  <c r="O294" i="2" s="1"/>
  <c r="P294" i="2" s="1"/>
  <c r="Q294" i="2" s="1"/>
  <c r="R294" i="2" s="1"/>
  <c r="S294" i="2" s="1"/>
  <c r="T294" i="2" s="1"/>
  <c r="U294" i="2" s="1"/>
  <c r="B295" i="2"/>
  <c r="B296" i="2"/>
  <c r="C296" i="2" s="1"/>
  <c r="D296" i="2" s="1"/>
  <c r="E296" i="2" s="1"/>
  <c r="F296" i="2" s="1"/>
  <c r="G296" i="2" s="1"/>
  <c r="H296" i="2" s="1"/>
  <c r="I296" i="2" s="1"/>
  <c r="J296" i="2" s="1"/>
  <c r="K296" i="2" s="1"/>
  <c r="L296" i="2" s="1"/>
  <c r="M296" i="2" s="1"/>
  <c r="N296" i="2" s="1"/>
  <c r="O296" i="2" s="1"/>
  <c r="P296" i="2" s="1"/>
  <c r="Q296" i="2" s="1"/>
  <c r="R296" i="2" s="1"/>
  <c r="S296" i="2" s="1"/>
  <c r="T296" i="2" s="1"/>
  <c r="U296" i="2" s="1"/>
  <c r="B297" i="2"/>
  <c r="B298" i="2"/>
  <c r="B299" i="2"/>
  <c r="B300" i="2"/>
  <c r="B301" i="2"/>
  <c r="B302" i="2"/>
  <c r="C302" i="2" s="1"/>
  <c r="D302" i="2" s="1"/>
  <c r="E302" i="2" s="1"/>
  <c r="F302" i="2" s="1"/>
  <c r="G302" i="2" s="1"/>
  <c r="H302" i="2" s="1"/>
  <c r="I302" i="2" s="1"/>
  <c r="J302" i="2" s="1"/>
  <c r="K302" i="2" s="1"/>
  <c r="L302" i="2" s="1"/>
  <c r="M302" i="2" s="1"/>
  <c r="N302" i="2" s="1"/>
  <c r="O302" i="2" s="1"/>
  <c r="P302" i="2" s="1"/>
  <c r="Q302" i="2" s="1"/>
  <c r="R302" i="2" s="1"/>
  <c r="S302" i="2" s="1"/>
  <c r="T302" i="2" s="1"/>
  <c r="U302" i="2" s="1"/>
  <c r="B303" i="2"/>
  <c r="B304" i="2"/>
  <c r="B305" i="2"/>
  <c r="C305" i="2" s="1"/>
  <c r="D305" i="2" s="1"/>
  <c r="E305" i="2" s="1"/>
  <c r="F305" i="2" s="1"/>
  <c r="G305" i="2" s="1"/>
  <c r="H305" i="2" s="1"/>
  <c r="I305" i="2" s="1"/>
  <c r="J305" i="2" s="1"/>
  <c r="K305" i="2" s="1"/>
  <c r="L305" i="2" s="1"/>
  <c r="M305" i="2" s="1"/>
  <c r="N305" i="2" s="1"/>
  <c r="O305" i="2" s="1"/>
  <c r="P305" i="2" s="1"/>
  <c r="Q305" i="2" s="1"/>
  <c r="R305" i="2" s="1"/>
  <c r="S305" i="2" s="1"/>
  <c r="T305" i="2" s="1"/>
  <c r="U305" i="2" s="1"/>
  <c r="B306" i="2"/>
  <c r="C306" i="2" s="1"/>
  <c r="D306" i="2" s="1"/>
  <c r="E306" i="2" s="1"/>
  <c r="F306" i="2" s="1"/>
  <c r="G306" i="2" s="1"/>
  <c r="H306" i="2" s="1"/>
  <c r="I306" i="2" s="1"/>
  <c r="J306" i="2" s="1"/>
  <c r="K306" i="2" s="1"/>
  <c r="L306" i="2" s="1"/>
  <c r="M306" i="2" s="1"/>
  <c r="N306" i="2" s="1"/>
  <c r="O306" i="2" s="1"/>
  <c r="P306" i="2" s="1"/>
  <c r="Q306" i="2" s="1"/>
  <c r="R306" i="2" s="1"/>
  <c r="S306" i="2" s="1"/>
  <c r="T306" i="2" s="1"/>
  <c r="U306" i="2" s="1"/>
  <c r="B307" i="2"/>
  <c r="C307" i="2" s="1"/>
  <c r="D307" i="2" s="1"/>
  <c r="E307" i="2" s="1"/>
  <c r="F307" i="2" s="1"/>
  <c r="G307" i="2" s="1"/>
  <c r="H307" i="2" s="1"/>
  <c r="I307" i="2" s="1"/>
  <c r="J307" i="2" s="1"/>
  <c r="K307" i="2" s="1"/>
  <c r="L307" i="2" s="1"/>
  <c r="M307" i="2" s="1"/>
  <c r="N307" i="2" s="1"/>
  <c r="O307" i="2" s="1"/>
  <c r="P307" i="2" s="1"/>
  <c r="Q307" i="2" s="1"/>
  <c r="R307" i="2" s="1"/>
  <c r="S307" i="2" s="1"/>
  <c r="T307" i="2" s="1"/>
  <c r="U307" i="2" s="1"/>
  <c r="B308" i="2"/>
  <c r="C308" i="2" s="1"/>
  <c r="D308" i="2" s="1"/>
  <c r="E308" i="2" s="1"/>
  <c r="F308" i="2" s="1"/>
  <c r="G308" i="2" s="1"/>
  <c r="H308" i="2" s="1"/>
  <c r="I308" i="2" s="1"/>
  <c r="J308" i="2" s="1"/>
  <c r="K308" i="2" s="1"/>
  <c r="L308" i="2" s="1"/>
  <c r="M308" i="2" s="1"/>
  <c r="N308" i="2" s="1"/>
  <c r="O308" i="2" s="1"/>
  <c r="P308" i="2" s="1"/>
  <c r="Q308" i="2" s="1"/>
  <c r="R308" i="2" s="1"/>
  <c r="S308" i="2" s="1"/>
  <c r="T308" i="2" s="1"/>
  <c r="U308" i="2" s="1"/>
  <c r="B309" i="2"/>
  <c r="C309" i="2" s="1"/>
  <c r="D309" i="2" s="1"/>
  <c r="E309" i="2" s="1"/>
  <c r="F309" i="2" s="1"/>
  <c r="G309" i="2" s="1"/>
  <c r="H309" i="2" s="1"/>
  <c r="I309" i="2" s="1"/>
  <c r="J309" i="2" s="1"/>
  <c r="K309" i="2" s="1"/>
  <c r="L309" i="2" s="1"/>
  <c r="M309" i="2" s="1"/>
  <c r="N309" i="2" s="1"/>
  <c r="O309" i="2" s="1"/>
  <c r="P309" i="2" s="1"/>
  <c r="Q309" i="2" s="1"/>
  <c r="R309" i="2" s="1"/>
  <c r="S309" i="2" s="1"/>
  <c r="T309" i="2" s="1"/>
  <c r="U309" i="2" s="1"/>
  <c r="B310" i="2"/>
  <c r="C310" i="2" s="1"/>
  <c r="D310" i="2" s="1"/>
  <c r="E310" i="2" s="1"/>
  <c r="F310" i="2" s="1"/>
  <c r="G310" i="2" s="1"/>
  <c r="H310" i="2" s="1"/>
  <c r="I310" i="2" s="1"/>
  <c r="J310" i="2" s="1"/>
  <c r="K310" i="2" s="1"/>
  <c r="L310" i="2" s="1"/>
  <c r="M310" i="2" s="1"/>
  <c r="N310" i="2" s="1"/>
  <c r="O310" i="2" s="1"/>
  <c r="P310" i="2" s="1"/>
  <c r="Q310" i="2" s="1"/>
  <c r="R310" i="2" s="1"/>
  <c r="S310" i="2" s="1"/>
  <c r="T310" i="2" s="1"/>
  <c r="U310" i="2" s="1"/>
  <c r="B311" i="2"/>
  <c r="B312" i="2"/>
  <c r="C312" i="2" s="1"/>
  <c r="D312" i="2" s="1"/>
  <c r="E312" i="2" s="1"/>
  <c r="F312" i="2" s="1"/>
  <c r="G312" i="2" s="1"/>
  <c r="H312" i="2" s="1"/>
  <c r="I312" i="2" s="1"/>
  <c r="J312" i="2" s="1"/>
  <c r="K312" i="2" s="1"/>
  <c r="L312" i="2" s="1"/>
  <c r="M312" i="2" s="1"/>
  <c r="N312" i="2" s="1"/>
  <c r="O312" i="2" s="1"/>
  <c r="P312" i="2" s="1"/>
  <c r="Q312" i="2" s="1"/>
  <c r="R312" i="2" s="1"/>
  <c r="S312" i="2" s="1"/>
  <c r="T312" i="2" s="1"/>
  <c r="U312" i="2" s="1"/>
  <c r="B313" i="2"/>
  <c r="C313" i="2" s="1"/>
  <c r="D313" i="2" s="1"/>
  <c r="E313" i="2" s="1"/>
  <c r="F313" i="2" s="1"/>
  <c r="G313" i="2" s="1"/>
  <c r="H313" i="2" s="1"/>
  <c r="I313" i="2" s="1"/>
  <c r="J313" i="2" s="1"/>
  <c r="K313" i="2" s="1"/>
  <c r="L313" i="2" s="1"/>
  <c r="M313" i="2" s="1"/>
  <c r="N313" i="2" s="1"/>
  <c r="O313" i="2" s="1"/>
  <c r="P313" i="2" s="1"/>
  <c r="Q313" i="2" s="1"/>
  <c r="R313" i="2" s="1"/>
  <c r="S313" i="2" s="1"/>
  <c r="T313" i="2" s="1"/>
  <c r="U313" i="2" s="1"/>
  <c r="B314" i="2"/>
  <c r="B315" i="2"/>
  <c r="B316" i="2"/>
  <c r="B317" i="2"/>
  <c r="C317" i="2" s="1"/>
  <c r="D317" i="2" s="1"/>
  <c r="E317" i="2" s="1"/>
  <c r="F317" i="2" s="1"/>
  <c r="G317" i="2" s="1"/>
  <c r="H317" i="2" s="1"/>
  <c r="I317" i="2" s="1"/>
  <c r="J317" i="2" s="1"/>
  <c r="K317" i="2" s="1"/>
  <c r="L317" i="2" s="1"/>
  <c r="M317" i="2" s="1"/>
  <c r="N317" i="2" s="1"/>
  <c r="O317" i="2" s="1"/>
  <c r="P317" i="2" s="1"/>
  <c r="Q317" i="2" s="1"/>
  <c r="R317" i="2" s="1"/>
  <c r="S317" i="2" s="1"/>
  <c r="T317" i="2" s="1"/>
  <c r="U317" i="2" s="1"/>
  <c r="B318" i="2"/>
  <c r="C318" i="2" s="1"/>
  <c r="D318" i="2" s="1"/>
  <c r="E318" i="2" s="1"/>
  <c r="F318" i="2" s="1"/>
  <c r="G318" i="2" s="1"/>
  <c r="H318" i="2" s="1"/>
  <c r="I318" i="2" s="1"/>
  <c r="J318" i="2" s="1"/>
  <c r="K318" i="2" s="1"/>
  <c r="L318" i="2" s="1"/>
  <c r="M318" i="2" s="1"/>
  <c r="N318" i="2" s="1"/>
  <c r="O318" i="2" s="1"/>
  <c r="P318" i="2" s="1"/>
  <c r="Q318" i="2" s="1"/>
  <c r="R318" i="2" s="1"/>
  <c r="S318" i="2" s="1"/>
  <c r="T318" i="2" s="1"/>
  <c r="U318" i="2" s="1"/>
  <c r="B319" i="2"/>
  <c r="C319" i="2" s="1"/>
  <c r="D319" i="2" s="1"/>
  <c r="E319" i="2" s="1"/>
  <c r="F319" i="2" s="1"/>
  <c r="G319" i="2" s="1"/>
  <c r="H319" i="2" s="1"/>
  <c r="I319" i="2" s="1"/>
  <c r="J319" i="2" s="1"/>
  <c r="K319" i="2" s="1"/>
  <c r="L319" i="2" s="1"/>
  <c r="M319" i="2" s="1"/>
  <c r="N319" i="2" s="1"/>
  <c r="O319" i="2" s="1"/>
  <c r="P319" i="2" s="1"/>
  <c r="Q319" i="2" s="1"/>
  <c r="R319" i="2" s="1"/>
  <c r="S319" i="2" s="1"/>
  <c r="T319" i="2" s="1"/>
  <c r="U319" i="2" s="1"/>
  <c r="B320" i="2"/>
  <c r="C320" i="2" s="1"/>
  <c r="D320" i="2" s="1"/>
  <c r="E320" i="2" s="1"/>
  <c r="F320" i="2" s="1"/>
  <c r="G320" i="2" s="1"/>
  <c r="H320" i="2" s="1"/>
  <c r="I320" i="2" s="1"/>
  <c r="J320" i="2" s="1"/>
  <c r="K320" i="2" s="1"/>
  <c r="L320" i="2" s="1"/>
  <c r="M320" i="2" s="1"/>
  <c r="N320" i="2" s="1"/>
  <c r="O320" i="2" s="1"/>
  <c r="P320" i="2" s="1"/>
  <c r="Q320" i="2" s="1"/>
  <c r="R320" i="2" s="1"/>
  <c r="S320" i="2" s="1"/>
  <c r="T320" i="2" s="1"/>
  <c r="U320" i="2" s="1"/>
  <c r="B321" i="2"/>
  <c r="C321" i="2" s="1"/>
  <c r="D321" i="2" s="1"/>
  <c r="E321" i="2" s="1"/>
  <c r="F321" i="2" s="1"/>
  <c r="G321" i="2" s="1"/>
  <c r="H321" i="2" s="1"/>
  <c r="I321" i="2" s="1"/>
  <c r="J321" i="2" s="1"/>
  <c r="K321" i="2" s="1"/>
  <c r="L321" i="2" s="1"/>
  <c r="M321" i="2" s="1"/>
  <c r="N321" i="2" s="1"/>
  <c r="O321" i="2" s="1"/>
  <c r="P321" i="2" s="1"/>
  <c r="Q321" i="2" s="1"/>
  <c r="R321" i="2" s="1"/>
  <c r="S321" i="2" s="1"/>
  <c r="T321" i="2" s="1"/>
  <c r="U321" i="2" s="1"/>
  <c r="B322" i="2"/>
  <c r="B323" i="2"/>
  <c r="B324" i="2"/>
  <c r="B325" i="2"/>
  <c r="B326" i="2"/>
  <c r="B327" i="2"/>
  <c r="B328" i="2"/>
  <c r="B329" i="2"/>
  <c r="C329" i="2" s="1"/>
  <c r="D329" i="2" s="1"/>
  <c r="E329" i="2" s="1"/>
  <c r="F329" i="2" s="1"/>
  <c r="G329" i="2" s="1"/>
  <c r="H329" i="2" s="1"/>
  <c r="I329" i="2" s="1"/>
  <c r="J329" i="2" s="1"/>
  <c r="K329" i="2" s="1"/>
  <c r="L329" i="2" s="1"/>
  <c r="M329" i="2" s="1"/>
  <c r="N329" i="2" s="1"/>
  <c r="O329" i="2" s="1"/>
  <c r="P329" i="2" s="1"/>
  <c r="Q329" i="2" s="1"/>
  <c r="R329" i="2" s="1"/>
  <c r="S329" i="2" s="1"/>
  <c r="T329" i="2" s="1"/>
  <c r="U329" i="2" s="1"/>
  <c r="B330" i="2"/>
  <c r="C330" i="2" s="1"/>
  <c r="D330" i="2" s="1"/>
  <c r="E330" i="2" s="1"/>
  <c r="F330" i="2" s="1"/>
  <c r="G330" i="2" s="1"/>
  <c r="H330" i="2" s="1"/>
  <c r="I330" i="2" s="1"/>
  <c r="J330" i="2" s="1"/>
  <c r="K330" i="2" s="1"/>
  <c r="L330" i="2" s="1"/>
  <c r="M330" i="2" s="1"/>
  <c r="N330" i="2" s="1"/>
  <c r="O330" i="2" s="1"/>
  <c r="P330" i="2" s="1"/>
  <c r="Q330" i="2" s="1"/>
  <c r="R330" i="2" s="1"/>
  <c r="S330" i="2" s="1"/>
  <c r="T330" i="2" s="1"/>
  <c r="U330" i="2" s="1"/>
  <c r="B331" i="2"/>
  <c r="C331" i="2" s="1"/>
  <c r="D331" i="2" s="1"/>
  <c r="E331" i="2" s="1"/>
  <c r="F331" i="2" s="1"/>
  <c r="G331" i="2" s="1"/>
  <c r="H331" i="2" s="1"/>
  <c r="I331" i="2" s="1"/>
  <c r="J331" i="2" s="1"/>
  <c r="K331" i="2" s="1"/>
  <c r="L331" i="2" s="1"/>
  <c r="M331" i="2" s="1"/>
  <c r="N331" i="2" s="1"/>
  <c r="O331" i="2" s="1"/>
  <c r="P331" i="2" s="1"/>
  <c r="Q331" i="2" s="1"/>
  <c r="R331" i="2" s="1"/>
  <c r="S331" i="2" s="1"/>
  <c r="T331" i="2" s="1"/>
  <c r="U331" i="2" s="1"/>
  <c r="B332" i="2"/>
  <c r="C332" i="2" s="1"/>
  <c r="D332" i="2" s="1"/>
  <c r="E332" i="2" s="1"/>
  <c r="F332" i="2" s="1"/>
  <c r="G332" i="2" s="1"/>
  <c r="H332" i="2" s="1"/>
  <c r="I332" i="2" s="1"/>
  <c r="J332" i="2" s="1"/>
  <c r="K332" i="2" s="1"/>
  <c r="L332" i="2" s="1"/>
  <c r="M332" i="2" s="1"/>
  <c r="N332" i="2" s="1"/>
  <c r="O332" i="2" s="1"/>
  <c r="P332" i="2" s="1"/>
  <c r="Q332" i="2" s="1"/>
  <c r="R332" i="2" s="1"/>
  <c r="S332" i="2" s="1"/>
  <c r="T332" i="2" s="1"/>
  <c r="U332" i="2" s="1"/>
  <c r="B333" i="2"/>
  <c r="C333" i="2" s="1"/>
  <c r="D333" i="2" s="1"/>
  <c r="E333" i="2" s="1"/>
  <c r="F333" i="2" s="1"/>
  <c r="G333" i="2" s="1"/>
  <c r="H333" i="2" s="1"/>
  <c r="I333" i="2" s="1"/>
  <c r="J333" i="2" s="1"/>
  <c r="K333" i="2" s="1"/>
  <c r="L333" i="2" s="1"/>
  <c r="M333" i="2" s="1"/>
  <c r="N333" i="2" s="1"/>
  <c r="O333" i="2" s="1"/>
  <c r="P333" i="2" s="1"/>
  <c r="Q333" i="2" s="1"/>
  <c r="R333" i="2" s="1"/>
  <c r="S333" i="2" s="1"/>
  <c r="T333" i="2" s="1"/>
  <c r="U333" i="2" s="1"/>
  <c r="B334" i="2"/>
  <c r="B335" i="2"/>
  <c r="B336" i="2"/>
  <c r="B337" i="2"/>
  <c r="B338" i="2"/>
  <c r="B339" i="2"/>
  <c r="B340" i="2"/>
  <c r="B341" i="2"/>
  <c r="C341" i="2" s="1"/>
  <c r="D341" i="2" s="1"/>
  <c r="E341" i="2" s="1"/>
  <c r="F341" i="2" s="1"/>
  <c r="G341" i="2" s="1"/>
  <c r="H341" i="2" s="1"/>
  <c r="I341" i="2" s="1"/>
  <c r="J341" i="2" s="1"/>
  <c r="K341" i="2" s="1"/>
  <c r="L341" i="2" s="1"/>
  <c r="M341" i="2" s="1"/>
  <c r="N341" i="2" s="1"/>
  <c r="O341" i="2" s="1"/>
  <c r="P341" i="2" s="1"/>
  <c r="Q341" i="2" s="1"/>
  <c r="R341" i="2" s="1"/>
  <c r="S341" i="2" s="1"/>
  <c r="T341" i="2" s="1"/>
  <c r="U341" i="2" s="1"/>
  <c r="B342" i="2"/>
  <c r="C342" i="2" s="1"/>
  <c r="D342" i="2" s="1"/>
  <c r="E342" i="2" s="1"/>
  <c r="F342" i="2" s="1"/>
  <c r="G342" i="2" s="1"/>
  <c r="H342" i="2" s="1"/>
  <c r="I342" i="2" s="1"/>
  <c r="J342" i="2" s="1"/>
  <c r="K342" i="2" s="1"/>
  <c r="L342" i="2" s="1"/>
  <c r="M342" i="2" s="1"/>
  <c r="N342" i="2" s="1"/>
  <c r="O342" i="2" s="1"/>
  <c r="P342" i="2" s="1"/>
  <c r="Q342" i="2" s="1"/>
  <c r="R342" i="2" s="1"/>
  <c r="S342" i="2" s="1"/>
  <c r="T342" i="2" s="1"/>
  <c r="U342" i="2" s="1"/>
  <c r="B343" i="2"/>
  <c r="B344" i="2"/>
  <c r="C344" i="2" s="1"/>
  <c r="D344" i="2" s="1"/>
  <c r="E344" i="2" s="1"/>
  <c r="F344" i="2" s="1"/>
  <c r="G344" i="2" s="1"/>
  <c r="H344" i="2" s="1"/>
  <c r="I344" i="2" s="1"/>
  <c r="J344" i="2" s="1"/>
  <c r="K344" i="2" s="1"/>
  <c r="L344" i="2" s="1"/>
  <c r="M344" i="2" s="1"/>
  <c r="N344" i="2" s="1"/>
  <c r="O344" i="2" s="1"/>
  <c r="P344" i="2" s="1"/>
  <c r="Q344" i="2" s="1"/>
  <c r="R344" i="2" s="1"/>
  <c r="S344" i="2" s="1"/>
  <c r="T344" i="2" s="1"/>
  <c r="U344" i="2" s="1"/>
  <c r="B345" i="2"/>
  <c r="C345" i="2" s="1"/>
  <c r="D345" i="2" s="1"/>
  <c r="E345" i="2" s="1"/>
  <c r="F345" i="2" s="1"/>
  <c r="G345" i="2" s="1"/>
  <c r="H345" i="2" s="1"/>
  <c r="I345" i="2" s="1"/>
  <c r="J345" i="2" s="1"/>
  <c r="K345" i="2" s="1"/>
  <c r="L345" i="2" s="1"/>
  <c r="M345" i="2" s="1"/>
  <c r="N345" i="2" s="1"/>
  <c r="O345" i="2" s="1"/>
  <c r="P345" i="2" s="1"/>
  <c r="Q345" i="2" s="1"/>
  <c r="R345" i="2" s="1"/>
  <c r="S345" i="2" s="1"/>
  <c r="T345" i="2" s="1"/>
  <c r="U345" i="2" s="1"/>
  <c r="B346" i="2"/>
  <c r="B347" i="2"/>
  <c r="B348" i="2"/>
  <c r="B349" i="2"/>
  <c r="B350" i="2"/>
  <c r="B351" i="2"/>
  <c r="B352" i="2"/>
  <c r="B353" i="2"/>
  <c r="C353" i="2" s="1"/>
  <c r="D353" i="2" s="1"/>
  <c r="E353" i="2" s="1"/>
  <c r="F353" i="2" s="1"/>
  <c r="G353" i="2" s="1"/>
  <c r="H353" i="2" s="1"/>
  <c r="I353" i="2" s="1"/>
  <c r="J353" i="2" s="1"/>
  <c r="K353" i="2" s="1"/>
  <c r="L353" i="2" s="1"/>
  <c r="M353" i="2" s="1"/>
  <c r="N353" i="2" s="1"/>
  <c r="O353" i="2" s="1"/>
  <c r="P353" i="2" s="1"/>
  <c r="Q353" i="2" s="1"/>
  <c r="R353" i="2" s="1"/>
  <c r="S353" i="2" s="1"/>
  <c r="T353" i="2" s="1"/>
  <c r="U353" i="2" s="1"/>
  <c r="B354" i="2"/>
  <c r="C354" i="2" s="1"/>
  <c r="D354" i="2" s="1"/>
  <c r="E354" i="2" s="1"/>
  <c r="F354" i="2" s="1"/>
  <c r="G354" i="2" s="1"/>
  <c r="H354" i="2" s="1"/>
  <c r="I354" i="2" s="1"/>
  <c r="J354" i="2" s="1"/>
  <c r="K354" i="2" s="1"/>
  <c r="L354" i="2" s="1"/>
  <c r="M354" i="2" s="1"/>
  <c r="N354" i="2" s="1"/>
  <c r="O354" i="2" s="1"/>
  <c r="P354" i="2" s="1"/>
  <c r="Q354" i="2" s="1"/>
  <c r="R354" i="2" s="1"/>
  <c r="S354" i="2" s="1"/>
  <c r="T354" i="2" s="1"/>
  <c r="U354" i="2" s="1"/>
  <c r="B355" i="2"/>
  <c r="B356" i="2"/>
  <c r="C356" i="2" s="1"/>
  <c r="D356" i="2" s="1"/>
  <c r="E356" i="2" s="1"/>
  <c r="F356" i="2" s="1"/>
  <c r="G356" i="2" s="1"/>
  <c r="H356" i="2" s="1"/>
  <c r="I356" i="2" s="1"/>
  <c r="J356" i="2" s="1"/>
  <c r="K356" i="2" s="1"/>
  <c r="L356" i="2" s="1"/>
  <c r="M356" i="2" s="1"/>
  <c r="N356" i="2" s="1"/>
  <c r="O356" i="2" s="1"/>
  <c r="P356" i="2" s="1"/>
  <c r="Q356" i="2" s="1"/>
  <c r="R356" i="2" s="1"/>
  <c r="S356" i="2" s="1"/>
  <c r="T356" i="2" s="1"/>
  <c r="U356" i="2" s="1"/>
  <c r="B357" i="2"/>
  <c r="C357" i="2" s="1"/>
  <c r="D357" i="2" s="1"/>
  <c r="E357" i="2" s="1"/>
  <c r="F357" i="2" s="1"/>
  <c r="G357" i="2" s="1"/>
  <c r="H357" i="2" s="1"/>
  <c r="I357" i="2" s="1"/>
  <c r="J357" i="2" s="1"/>
  <c r="K357" i="2" s="1"/>
  <c r="L357" i="2" s="1"/>
  <c r="M357" i="2" s="1"/>
  <c r="N357" i="2" s="1"/>
  <c r="O357" i="2" s="1"/>
  <c r="P357" i="2" s="1"/>
  <c r="Q357" i="2" s="1"/>
  <c r="R357" i="2" s="1"/>
  <c r="S357" i="2" s="1"/>
  <c r="T357" i="2" s="1"/>
  <c r="U357" i="2" s="1"/>
  <c r="B358" i="2"/>
  <c r="B359" i="2"/>
  <c r="B360" i="2"/>
  <c r="B361" i="2"/>
  <c r="B362" i="2"/>
  <c r="B363" i="2"/>
  <c r="B364" i="2"/>
  <c r="B365" i="2"/>
  <c r="C365" i="2" s="1"/>
  <c r="D365" i="2" s="1"/>
  <c r="E365" i="2" s="1"/>
  <c r="F365" i="2" s="1"/>
  <c r="G365" i="2" s="1"/>
  <c r="H365" i="2" s="1"/>
  <c r="I365" i="2" s="1"/>
  <c r="J365" i="2" s="1"/>
  <c r="K365" i="2" s="1"/>
  <c r="L365" i="2" s="1"/>
  <c r="M365" i="2" s="1"/>
  <c r="N365" i="2" s="1"/>
  <c r="O365" i="2" s="1"/>
  <c r="P365" i="2" s="1"/>
  <c r="Q365" i="2" s="1"/>
  <c r="R365" i="2" s="1"/>
  <c r="S365" i="2" s="1"/>
  <c r="T365" i="2" s="1"/>
  <c r="U365" i="2" s="1"/>
  <c r="B366" i="2"/>
  <c r="C366" i="2" s="1"/>
  <c r="D366" i="2" s="1"/>
  <c r="E366" i="2" s="1"/>
  <c r="F366" i="2" s="1"/>
  <c r="G366" i="2" s="1"/>
  <c r="H366" i="2" s="1"/>
  <c r="I366" i="2" s="1"/>
  <c r="J366" i="2" s="1"/>
  <c r="K366" i="2" s="1"/>
  <c r="L366" i="2" s="1"/>
  <c r="M366" i="2" s="1"/>
  <c r="N366" i="2" s="1"/>
  <c r="O366" i="2" s="1"/>
  <c r="P366" i="2" s="1"/>
  <c r="Q366" i="2" s="1"/>
  <c r="R366" i="2" s="1"/>
  <c r="S366" i="2" s="1"/>
  <c r="T366" i="2" s="1"/>
  <c r="U366" i="2" s="1"/>
  <c r="B367" i="2"/>
  <c r="C367" i="2" s="1"/>
  <c r="D367" i="2" s="1"/>
  <c r="E367" i="2" s="1"/>
  <c r="F367" i="2" s="1"/>
  <c r="G367" i="2" s="1"/>
  <c r="H367" i="2" s="1"/>
  <c r="I367" i="2" s="1"/>
  <c r="J367" i="2" s="1"/>
  <c r="K367" i="2" s="1"/>
  <c r="L367" i="2" s="1"/>
  <c r="M367" i="2" s="1"/>
  <c r="N367" i="2" s="1"/>
  <c r="O367" i="2" s="1"/>
  <c r="P367" i="2" s="1"/>
  <c r="Q367" i="2" s="1"/>
  <c r="R367" i="2" s="1"/>
  <c r="S367" i="2" s="1"/>
  <c r="T367" i="2" s="1"/>
  <c r="U367" i="2" s="1"/>
  <c r="B368" i="2"/>
  <c r="C368" i="2" s="1"/>
  <c r="D368" i="2" s="1"/>
  <c r="E368" i="2" s="1"/>
  <c r="F368" i="2" s="1"/>
  <c r="G368" i="2" s="1"/>
  <c r="H368" i="2" s="1"/>
  <c r="I368" i="2" s="1"/>
  <c r="J368" i="2" s="1"/>
  <c r="K368" i="2" s="1"/>
  <c r="L368" i="2" s="1"/>
  <c r="M368" i="2" s="1"/>
  <c r="N368" i="2" s="1"/>
  <c r="O368" i="2" s="1"/>
  <c r="P368" i="2" s="1"/>
  <c r="Q368" i="2" s="1"/>
  <c r="R368" i="2" s="1"/>
  <c r="S368" i="2" s="1"/>
  <c r="T368" i="2" s="1"/>
  <c r="U368" i="2" s="1"/>
  <c r="B369" i="2"/>
  <c r="C369" i="2" s="1"/>
  <c r="D369" i="2" s="1"/>
  <c r="E369" i="2" s="1"/>
  <c r="F369" i="2" s="1"/>
  <c r="G369" i="2" s="1"/>
  <c r="H369" i="2" s="1"/>
  <c r="I369" i="2" s="1"/>
  <c r="J369" i="2" s="1"/>
  <c r="K369" i="2" s="1"/>
  <c r="L369" i="2" s="1"/>
  <c r="M369" i="2" s="1"/>
  <c r="N369" i="2" s="1"/>
  <c r="O369" i="2" s="1"/>
  <c r="P369" i="2" s="1"/>
  <c r="Q369" i="2" s="1"/>
  <c r="R369" i="2" s="1"/>
  <c r="S369" i="2" s="1"/>
  <c r="T369" i="2" s="1"/>
  <c r="U369" i="2" s="1"/>
  <c r="B370" i="2"/>
  <c r="B371" i="2"/>
  <c r="B372" i="2"/>
  <c r="B373" i="2"/>
  <c r="B374" i="2"/>
  <c r="B375" i="2"/>
  <c r="B376" i="2"/>
  <c r="B377" i="2"/>
  <c r="C377" i="2" s="1"/>
  <c r="D377" i="2" s="1"/>
  <c r="E377" i="2" s="1"/>
  <c r="F377" i="2" s="1"/>
  <c r="G377" i="2" s="1"/>
  <c r="H377" i="2" s="1"/>
  <c r="I377" i="2" s="1"/>
  <c r="J377" i="2" s="1"/>
  <c r="K377" i="2" s="1"/>
  <c r="L377" i="2" s="1"/>
  <c r="M377" i="2" s="1"/>
  <c r="N377" i="2" s="1"/>
  <c r="O377" i="2" s="1"/>
  <c r="P377" i="2" s="1"/>
  <c r="Q377" i="2" s="1"/>
  <c r="R377" i="2" s="1"/>
  <c r="S377" i="2" s="1"/>
  <c r="T377" i="2" s="1"/>
  <c r="U377" i="2" s="1"/>
  <c r="B378" i="2"/>
  <c r="C378" i="2" s="1"/>
  <c r="D378" i="2" s="1"/>
  <c r="E378" i="2" s="1"/>
  <c r="F378" i="2" s="1"/>
  <c r="G378" i="2" s="1"/>
  <c r="H378" i="2" s="1"/>
  <c r="I378" i="2" s="1"/>
  <c r="J378" i="2" s="1"/>
  <c r="K378" i="2" s="1"/>
  <c r="L378" i="2" s="1"/>
  <c r="M378" i="2" s="1"/>
  <c r="N378" i="2" s="1"/>
  <c r="O378" i="2" s="1"/>
  <c r="P378" i="2" s="1"/>
  <c r="Q378" i="2" s="1"/>
  <c r="R378" i="2" s="1"/>
  <c r="S378" i="2" s="1"/>
  <c r="T378" i="2" s="1"/>
  <c r="U378" i="2" s="1"/>
  <c r="B379" i="2"/>
  <c r="C379" i="2" s="1"/>
  <c r="D379" i="2" s="1"/>
  <c r="E379" i="2" s="1"/>
  <c r="F379" i="2" s="1"/>
  <c r="G379" i="2" s="1"/>
  <c r="H379" i="2" s="1"/>
  <c r="I379" i="2" s="1"/>
  <c r="J379" i="2" s="1"/>
  <c r="K379" i="2" s="1"/>
  <c r="L379" i="2" s="1"/>
  <c r="M379" i="2" s="1"/>
  <c r="N379" i="2" s="1"/>
  <c r="O379" i="2" s="1"/>
  <c r="P379" i="2" s="1"/>
  <c r="Q379" i="2" s="1"/>
  <c r="R379" i="2" s="1"/>
  <c r="S379" i="2" s="1"/>
  <c r="T379" i="2" s="1"/>
  <c r="U379" i="2" s="1"/>
  <c r="B380" i="2"/>
  <c r="C380" i="2" s="1"/>
  <c r="D380" i="2" s="1"/>
  <c r="E380" i="2" s="1"/>
  <c r="F380" i="2" s="1"/>
  <c r="G380" i="2" s="1"/>
  <c r="H380" i="2" s="1"/>
  <c r="I380" i="2" s="1"/>
  <c r="J380" i="2" s="1"/>
  <c r="K380" i="2" s="1"/>
  <c r="L380" i="2" s="1"/>
  <c r="M380" i="2" s="1"/>
  <c r="N380" i="2" s="1"/>
  <c r="O380" i="2" s="1"/>
  <c r="P380" i="2" s="1"/>
  <c r="Q380" i="2" s="1"/>
  <c r="R380" i="2" s="1"/>
  <c r="S380" i="2" s="1"/>
  <c r="T380" i="2" s="1"/>
  <c r="U380" i="2" s="1"/>
  <c r="B381" i="2"/>
  <c r="C381" i="2" s="1"/>
  <c r="D381" i="2" s="1"/>
  <c r="E381" i="2" s="1"/>
  <c r="F381" i="2" s="1"/>
  <c r="G381" i="2" s="1"/>
  <c r="H381" i="2" s="1"/>
  <c r="I381" i="2" s="1"/>
  <c r="J381" i="2" s="1"/>
  <c r="K381" i="2" s="1"/>
  <c r="L381" i="2" s="1"/>
  <c r="M381" i="2" s="1"/>
  <c r="N381" i="2" s="1"/>
  <c r="O381" i="2" s="1"/>
  <c r="P381" i="2" s="1"/>
  <c r="Q381" i="2" s="1"/>
  <c r="R381" i="2" s="1"/>
  <c r="S381" i="2" s="1"/>
  <c r="T381" i="2" s="1"/>
  <c r="U381" i="2" s="1"/>
  <c r="B382" i="2"/>
  <c r="B383" i="2"/>
  <c r="B384" i="2"/>
  <c r="B385" i="2"/>
  <c r="B386" i="2"/>
  <c r="B387" i="2"/>
  <c r="B388" i="2"/>
  <c r="B389" i="2"/>
  <c r="C389" i="2" s="1"/>
  <c r="D389" i="2" s="1"/>
  <c r="E389" i="2" s="1"/>
  <c r="F389" i="2" s="1"/>
  <c r="G389" i="2" s="1"/>
  <c r="H389" i="2" s="1"/>
  <c r="I389" i="2" s="1"/>
  <c r="J389" i="2" s="1"/>
  <c r="K389" i="2" s="1"/>
  <c r="L389" i="2" s="1"/>
  <c r="M389" i="2" s="1"/>
  <c r="N389" i="2" s="1"/>
  <c r="O389" i="2" s="1"/>
  <c r="P389" i="2" s="1"/>
  <c r="Q389" i="2" s="1"/>
  <c r="R389" i="2" s="1"/>
  <c r="S389" i="2" s="1"/>
  <c r="T389" i="2" s="1"/>
  <c r="U389" i="2" s="1"/>
  <c r="B390" i="2"/>
  <c r="C390" i="2" s="1"/>
  <c r="D390" i="2" s="1"/>
  <c r="E390" i="2" s="1"/>
  <c r="F390" i="2" s="1"/>
  <c r="G390" i="2" s="1"/>
  <c r="H390" i="2" s="1"/>
  <c r="I390" i="2" s="1"/>
  <c r="J390" i="2" s="1"/>
  <c r="K390" i="2" s="1"/>
  <c r="L390" i="2" s="1"/>
  <c r="M390" i="2" s="1"/>
  <c r="N390" i="2" s="1"/>
  <c r="O390" i="2" s="1"/>
  <c r="P390" i="2" s="1"/>
  <c r="Q390" i="2" s="1"/>
  <c r="R390" i="2" s="1"/>
  <c r="S390" i="2" s="1"/>
  <c r="T390" i="2" s="1"/>
  <c r="U390" i="2" s="1"/>
  <c r="B391" i="2"/>
  <c r="C391" i="2" s="1"/>
  <c r="D391" i="2" s="1"/>
  <c r="E391" i="2" s="1"/>
  <c r="F391" i="2" s="1"/>
  <c r="G391" i="2" s="1"/>
  <c r="H391" i="2" s="1"/>
  <c r="I391" i="2" s="1"/>
  <c r="J391" i="2" s="1"/>
  <c r="K391" i="2" s="1"/>
  <c r="L391" i="2" s="1"/>
  <c r="M391" i="2" s="1"/>
  <c r="N391" i="2" s="1"/>
  <c r="O391" i="2" s="1"/>
  <c r="P391" i="2" s="1"/>
  <c r="Q391" i="2" s="1"/>
  <c r="R391" i="2" s="1"/>
  <c r="S391" i="2" s="1"/>
  <c r="T391" i="2" s="1"/>
  <c r="U391" i="2" s="1"/>
  <c r="B392" i="2"/>
  <c r="C392" i="2" s="1"/>
  <c r="D392" i="2" s="1"/>
  <c r="E392" i="2" s="1"/>
  <c r="F392" i="2" s="1"/>
  <c r="G392" i="2" s="1"/>
  <c r="H392" i="2" s="1"/>
  <c r="I392" i="2" s="1"/>
  <c r="J392" i="2" s="1"/>
  <c r="K392" i="2" s="1"/>
  <c r="L392" i="2" s="1"/>
  <c r="M392" i="2" s="1"/>
  <c r="N392" i="2" s="1"/>
  <c r="O392" i="2" s="1"/>
  <c r="P392" i="2" s="1"/>
  <c r="Q392" i="2" s="1"/>
  <c r="R392" i="2" s="1"/>
  <c r="S392" i="2" s="1"/>
  <c r="T392" i="2" s="1"/>
  <c r="U392" i="2" s="1"/>
  <c r="B393" i="2"/>
  <c r="C393" i="2" s="1"/>
  <c r="D393" i="2" s="1"/>
  <c r="E393" i="2" s="1"/>
  <c r="F393" i="2" s="1"/>
  <c r="G393" i="2" s="1"/>
  <c r="H393" i="2" s="1"/>
  <c r="I393" i="2" s="1"/>
  <c r="J393" i="2" s="1"/>
  <c r="K393" i="2" s="1"/>
  <c r="L393" i="2" s="1"/>
  <c r="M393" i="2" s="1"/>
  <c r="N393" i="2" s="1"/>
  <c r="O393" i="2" s="1"/>
  <c r="P393" i="2" s="1"/>
  <c r="Q393" i="2" s="1"/>
  <c r="R393" i="2" s="1"/>
  <c r="S393" i="2" s="1"/>
  <c r="T393" i="2" s="1"/>
  <c r="U393" i="2" s="1"/>
  <c r="B394" i="2"/>
  <c r="B395" i="2"/>
  <c r="B396" i="2"/>
  <c r="B397" i="2"/>
  <c r="B398" i="2"/>
  <c r="B399" i="2"/>
  <c r="B400" i="2"/>
  <c r="B401" i="2"/>
  <c r="C401" i="2" s="1"/>
  <c r="D401" i="2" s="1"/>
  <c r="E401" i="2" s="1"/>
  <c r="F401" i="2" s="1"/>
  <c r="G401" i="2" s="1"/>
  <c r="H401" i="2" s="1"/>
  <c r="I401" i="2" s="1"/>
  <c r="J401" i="2" s="1"/>
  <c r="K401" i="2" s="1"/>
  <c r="L401" i="2" s="1"/>
  <c r="M401" i="2" s="1"/>
  <c r="N401" i="2" s="1"/>
  <c r="O401" i="2" s="1"/>
  <c r="P401" i="2" s="1"/>
  <c r="Q401" i="2" s="1"/>
  <c r="R401" i="2" s="1"/>
  <c r="S401" i="2" s="1"/>
  <c r="T401" i="2" s="1"/>
  <c r="U401" i="2" s="1"/>
  <c r="B402" i="2"/>
  <c r="C402" i="2" s="1"/>
  <c r="D402" i="2" s="1"/>
  <c r="E402" i="2" s="1"/>
  <c r="F402" i="2" s="1"/>
  <c r="G402" i="2" s="1"/>
  <c r="H402" i="2" s="1"/>
  <c r="I402" i="2" s="1"/>
  <c r="J402" i="2" s="1"/>
  <c r="K402" i="2" s="1"/>
  <c r="L402" i="2" s="1"/>
  <c r="M402" i="2" s="1"/>
  <c r="N402" i="2" s="1"/>
  <c r="O402" i="2" s="1"/>
  <c r="P402" i="2" s="1"/>
  <c r="Q402" i="2" s="1"/>
  <c r="R402" i="2" s="1"/>
  <c r="S402" i="2" s="1"/>
  <c r="T402" i="2" s="1"/>
  <c r="U402" i="2" s="1"/>
  <c r="B403" i="2"/>
  <c r="C403" i="2" s="1"/>
  <c r="D403" i="2" s="1"/>
  <c r="E403" i="2" s="1"/>
  <c r="F403" i="2" s="1"/>
  <c r="G403" i="2" s="1"/>
  <c r="H403" i="2" s="1"/>
  <c r="I403" i="2" s="1"/>
  <c r="J403" i="2" s="1"/>
  <c r="K403" i="2" s="1"/>
  <c r="L403" i="2" s="1"/>
  <c r="M403" i="2" s="1"/>
  <c r="N403" i="2" s="1"/>
  <c r="O403" i="2" s="1"/>
  <c r="P403" i="2" s="1"/>
  <c r="Q403" i="2" s="1"/>
  <c r="R403" i="2" s="1"/>
  <c r="S403" i="2" s="1"/>
  <c r="T403" i="2" s="1"/>
  <c r="U403" i="2" s="1"/>
  <c r="B404" i="2"/>
  <c r="C404" i="2" s="1"/>
  <c r="D404" i="2" s="1"/>
  <c r="E404" i="2" s="1"/>
  <c r="F404" i="2" s="1"/>
  <c r="G404" i="2" s="1"/>
  <c r="H404" i="2" s="1"/>
  <c r="I404" i="2" s="1"/>
  <c r="J404" i="2" s="1"/>
  <c r="K404" i="2" s="1"/>
  <c r="L404" i="2" s="1"/>
  <c r="M404" i="2" s="1"/>
  <c r="N404" i="2" s="1"/>
  <c r="O404" i="2" s="1"/>
  <c r="P404" i="2" s="1"/>
  <c r="Q404" i="2" s="1"/>
  <c r="R404" i="2" s="1"/>
  <c r="S404" i="2" s="1"/>
  <c r="T404" i="2" s="1"/>
  <c r="U404" i="2" s="1"/>
  <c r="B405" i="2"/>
  <c r="C405" i="2" s="1"/>
  <c r="D405" i="2" s="1"/>
  <c r="E405" i="2" s="1"/>
  <c r="F405" i="2" s="1"/>
  <c r="G405" i="2" s="1"/>
  <c r="H405" i="2" s="1"/>
  <c r="I405" i="2" s="1"/>
  <c r="J405" i="2" s="1"/>
  <c r="K405" i="2" s="1"/>
  <c r="L405" i="2" s="1"/>
  <c r="M405" i="2" s="1"/>
  <c r="N405" i="2" s="1"/>
  <c r="O405" i="2" s="1"/>
  <c r="P405" i="2" s="1"/>
  <c r="Q405" i="2" s="1"/>
  <c r="R405" i="2" s="1"/>
  <c r="S405" i="2" s="1"/>
  <c r="T405" i="2" s="1"/>
  <c r="U405" i="2" s="1"/>
  <c r="B406" i="2"/>
  <c r="B407" i="2"/>
  <c r="B408" i="2"/>
  <c r="B409" i="2"/>
  <c r="B410" i="2"/>
  <c r="B411" i="2"/>
  <c r="B412" i="2"/>
  <c r="B413" i="2"/>
  <c r="C413" i="2" s="1"/>
  <c r="D413" i="2" s="1"/>
  <c r="E413" i="2" s="1"/>
  <c r="F413" i="2" s="1"/>
  <c r="G413" i="2" s="1"/>
  <c r="H413" i="2" s="1"/>
  <c r="I413" i="2" s="1"/>
  <c r="J413" i="2" s="1"/>
  <c r="K413" i="2" s="1"/>
  <c r="L413" i="2" s="1"/>
  <c r="M413" i="2" s="1"/>
  <c r="N413" i="2" s="1"/>
  <c r="O413" i="2" s="1"/>
  <c r="P413" i="2" s="1"/>
  <c r="Q413" i="2" s="1"/>
  <c r="R413" i="2" s="1"/>
  <c r="S413" i="2" s="1"/>
  <c r="T413" i="2" s="1"/>
  <c r="U413" i="2" s="1"/>
  <c r="B414" i="2"/>
  <c r="C414" i="2" s="1"/>
  <c r="D414" i="2" s="1"/>
  <c r="E414" i="2" s="1"/>
  <c r="F414" i="2" s="1"/>
  <c r="G414" i="2" s="1"/>
  <c r="H414" i="2" s="1"/>
  <c r="I414" i="2" s="1"/>
  <c r="J414" i="2" s="1"/>
  <c r="K414" i="2" s="1"/>
  <c r="L414" i="2" s="1"/>
  <c r="M414" i="2" s="1"/>
  <c r="N414" i="2" s="1"/>
  <c r="O414" i="2" s="1"/>
  <c r="P414" i="2" s="1"/>
  <c r="Q414" i="2" s="1"/>
  <c r="R414" i="2" s="1"/>
  <c r="S414" i="2" s="1"/>
  <c r="T414" i="2" s="1"/>
  <c r="U414" i="2" s="1"/>
  <c r="B415" i="2"/>
  <c r="C415" i="2" s="1"/>
  <c r="D415" i="2" s="1"/>
  <c r="E415" i="2" s="1"/>
  <c r="F415" i="2" s="1"/>
  <c r="G415" i="2" s="1"/>
  <c r="H415" i="2" s="1"/>
  <c r="I415" i="2" s="1"/>
  <c r="J415" i="2" s="1"/>
  <c r="K415" i="2" s="1"/>
  <c r="L415" i="2" s="1"/>
  <c r="M415" i="2" s="1"/>
  <c r="N415" i="2" s="1"/>
  <c r="O415" i="2" s="1"/>
  <c r="P415" i="2" s="1"/>
  <c r="Q415" i="2" s="1"/>
  <c r="R415" i="2" s="1"/>
  <c r="S415" i="2" s="1"/>
  <c r="T415" i="2" s="1"/>
  <c r="U415" i="2" s="1"/>
  <c r="B416" i="2"/>
  <c r="C416" i="2" s="1"/>
  <c r="D416" i="2" s="1"/>
  <c r="E416" i="2" s="1"/>
  <c r="F416" i="2" s="1"/>
  <c r="G416" i="2" s="1"/>
  <c r="H416" i="2" s="1"/>
  <c r="I416" i="2" s="1"/>
  <c r="J416" i="2" s="1"/>
  <c r="K416" i="2" s="1"/>
  <c r="L416" i="2" s="1"/>
  <c r="M416" i="2" s="1"/>
  <c r="N416" i="2" s="1"/>
  <c r="O416" i="2" s="1"/>
  <c r="P416" i="2" s="1"/>
  <c r="Q416" i="2" s="1"/>
  <c r="R416" i="2" s="1"/>
  <c r="S416" i="2" s="1"/>
  <c r="T416" i="2" s="1"/>
  <c r="U416" i="2" s="1"/>
  <c r="B417" i="2"/>
  <c r="C417" i="2" s="1"/>
  <c r="D417" i="2" s="1"/>
  <c r="E417" i="2" s="1"/>
  <c r="F417" i="2" s="1"/>
  <c r="G417" i="2" s="1"/>
  <c r="H417" i="2" s="1"/>
  <c r="I417" i="2" s="1"/>
  <c r="J417" i="2" s="1"/>
  <c r="K417" i="2" s="1"/>
  <c r="L417" i="2" s="1"/>
  <c r="M417" i="2" s="1"/>
  <c r="N417" i="2" s="1"/>
  <c r="O417" i="2" s="1"/>
  <c r="P417" i="2" s="1"/>
  <c r="Q417" i="2" s="1"/>
  <c r="R417" i="2" s="1"/>
  <c r="S417" i="2" s="1"/>
  <c r="T417" i="2" s="1"/>
  <c r="U417" i="2" s="1"/>
  <c r="B418" i="2"/>
  <c r="B419" i="2"/>
  <c r="B420" i="2"/>
  <c r="B421" i="2"/>
  <c r="B422" i="2"/>
  <c r="B423" i="2"/>
  <c r="C423" i="2" s="1"/>
  <c r="D423" i="2" s="1"/>
  <c r="E423" i="2" s="1"/>
  <c r="F423" i="2" s="1"/>
  <c r="G423" i="2" s="1"/>
  <c r="H423" i="2" s="1"/>
  <c r="I423" i="2" s="1"/>
  <c r="J423" i="2" s="1"/>
  <c r="K423" i="2" s="1"/>
  <c r="L423" i="2" s="1"/>
  <c r="M423" i="2" s="1"/>
  <c r="N423" i="2" s="1"/>
  <c r="O423" i="2" s="1"/>
  <c r="P423" i="2" s="1"/>
  <c r="Q423" i="2" s="1"/>
  <c r="R423" i="2" s="1"/>
  <c r="S423" i="2" s="1"/>
  <c r="T423" i="2" s="1"/>
  <c r="U423" i="2" s="1"/>
  <c r="B424" i="2"/>
  <c r="B425" i="2"/>
  <c r="C425" i="2" s="1"/>
  <c r="D425" i="2" s="1"/>
  <c r="E425" i="2" s="1"/>
  <c r="F425" i="2" s="1"/>
  <c r="G425" i="2" s="1"/>
  <c r="H425" i="2" s="1"/>
  <c r="I425" i="2" s="1"/>
  <c r="J425" i="2" s="1"/>
  <c r="K425" i="2" s="1"/>
  <c r="L425" i="2" s="1"/>
  <c r="M425" i="2" s="1"/>
  <c r="N425" i="2" s="1"/>
  <c r="O425" i="2" s="1"/>
  <c r="P425" i="2" s="1"/>
  <c r="Q425" i="2" s="1"/>
  <c r="R425" i="2" s="1"/>
  <c r="S425" i="2" s="1"/>
  <c r="T425" i="2" s="1"/>
  <c r="U425" i="2" s="1"/>
  <c r="B426" i="2"/>
  <c r="C426" i="2" s="1"/>
  <c r="D426" i="2" s="1"/>
  <c r="E426" i="2" s="1"/>
  <c r="F426" i="2" s="1"/>
  <c r="G426" i="2" s="1"/>
  <c r="H426" i="2" s="1"/>
  <c r="I426" i="2" s="1"/>
  <c r="J426" i="2" s="1"/>
  <c r="K426" i="2" s="1"/>
  <c r="L426" i="2" s="1"/>
  <c r="M426" i="2" s="1"/>
  <c r="N426" i="2" s="1"/>
  <c r="O426" i="2" s="1"/>
  <c r="P426" i="2" s="1"/>
  <c r="Q426" i="2" s="1"/>
  <c r="R426" i="2" s="1"/>
  <c r="S426" i="2" s="1"/>
  <c r="T426" i="2" s="1"/>
  <c r="U426" i="2" s="1"/>
  <c r="B427" i="2"/>
  <c r="C427" i="2" s="1"/>
  <c r="D427" i="2" s="1"/>
  <c r="E427" i="2" s="1"/>
  <c r="F427" i="2" s="1"/>
  <c r="G427" i="2" s="1"/>
  <c r="H427" i="2" s="1"/>
  <c r="I427" i="2" s="1"/>
  <c r="J427" i="2" s="1"/>
  <c r="K427" i="2" s="1"/>
  <c r="L427" i="2" s="1"/>
  <c r="M427" i="2" s="1"/>
  <c r="N427" i="2" s="1"/>
  <c r="O427" i="2" s="1"/>
  <c r="P427" i="2" s="1"/>
  <c r="Q427" i="2" s="1"/>
  <c r="R427" i="2" s="1"/>
  <c r="S427" i="2" s="1"/>
  <c r="T427" i="2" s="1"/>
  <c r="U427" i="2" s="1"/>
  <c r="B428" i="2"/>
  <c r="C428" i="2" s="1"/>
  <c r="D428" i="2" s="1"/>
  <c r="E428" i="2" s="1"/>
  <c r="F428" i="2" s="1"/>
  <c r="G428" i="2" s="1"/>
  <c r="H428" i="2" s="1"/>
  <c r="I428" i="2" s="1"/>
  <c r="J428" i="2" s="1"/>
  <c r="K428" i="2" s="1"/>
  <c r="L428" i="2" s="1"/>
  <c r="M428" i="2" s="1"/>
  <c r="N428" i="2" s="1"/>
  <c r="O428" i="2" s="1"/>
  <c r="P428" i="2" s="1"/>
  <c r="Q428" i="2" s="1"/>
  <c r="R428" i="2" s="1"/>
  <c r="S428" i="2" s="1"/>
  <c r="T428" i="2" s="1"/>
  <c r="U428" i="2" s="1"/>
  <c r="B429" i="2"/>
  <c r="C429" i="2" s="1"/>
  <c r="D429" i="2" s="1"/>
  <c r="E429" i="2" s="1"/>
  <c r="F429" i="2" s="1"/>
  <c r="G429" i="2" s="1"/>
  <c r="H429" i="2" s="1"/>
  <c r="I429" i="2" s="1"/>
  <c r="J429" i="2" s="1"/>
  <c r="K429" i="2" s="1"/>
  <c r="L429" i="2" s="1"/>
  <c r="M429" i="2" s="1"/>
  <c r="N429" i="2" s="1"/>
  <c r="O429" i="2" s="1"/>
  <c r="P429" i="2" s="1"/>
  <c r="Q429" i="2" s="1"/>
  <c r="R429" i="2" s="1"/>
  <c r="S429" i="2" s="1"/>
  <c r="T429" i="2" s="1"/>
  <c r="U429" i="2" s="1"/>
  <c r="B430" i="2"/>
  <c r="C430" i="2" s="1"/>
  <c r="D430" i="2" s="1"/>
  <c r="E430" i="2" s="1"/>
  <c r="F430" i="2" s="1"/>
  <c r="G430" i="2" s="1"/>
  <c r="H430" i="2" s="1"/>
  <c r="I430" i="2" s="1"/>
  <c r="J430" i="2" s="1"/>
  <c r="K430" i="2" s="1"/>
  <c r="L430" i="2" s="1"/>
  <c r="M430" i="2" s="1"/>
  <c r="N430" i="2" s="1"/>
  <c r="O430" i="2" s="1"/>
  <c r="P430" i="2" s="1"/>
  <c r="Q430" i="2" s="1"/>
  <c r="R430" i="2" s="1"/>
  <c r="S430" i="2" s="1"/>
  <c r="T430" i="2" s="1"/>
  <c r="U430" i="2" s="1"/>
  <c r="B431" i="2"/>
  <c r="C431" i="2" s="1"/>
  <c r="D431" i="2" s="1"/>
  <c r="E431" i="2" s="1"/>
  <c r="F431" i="2" s="1"/>
  <c r="G431" i="2" s="1"/>
  <c r="H431" i="2" s="1"/>
  <c r="I431" i="2" s="1"/>
  <c r="J431" i="2" s="1"/>
  <c r="K431" i="2" s="1"/>
  <c r="L431" i="2" s="1"/>
  <c r="M431" i="2" s="1"/>
  <c r="N431" i="2" s="1"/>
  <c r="O431" i="2" s="1"/>
  <c r="P431" i="2" s="1"/>
  <c r="Q431" i="2" s="1"/>
  <c r="R431" i="2" s="1"/>
  <c r="S431" i="2" s="1"/>
  <c r="T431" i="2" s="1"/>
  <c r="U431" i="2" s="1"/>
  <c r="B432" i="2"/>
  <c r="B433" i="2"/>
  <c r="B434" i="2"/>
  <c r="B435" i="2"/>
  <c r="B436" i="2"/>
  <c r="C436" i="2" s="1"/>
  <c r="D436" i="2" s="1"/>
  <c r="E436" i="2" s="1"/>
  <c r="F436" i="2" s="1"/>
  <c r="G436" i="2" s="1"/>
  <c r="H436" i="2" s="1"/>
  <c r="I436" i="2" s="1"/>
  <c r="J436" i="2" s="1"/>
  <c r="K436" i="2" s="1"/>
  <c r="L436" i="2" s="1"/>
  <c r="M436" i="2" s="1"/>
  <c r="N436" i="2" s="1"/>
  <c r="O436" i="2" s="1"/>
  <c r="P436" i="2" s="1"/>
  <c r="Q436" i="2" s="1"/>
  <c r="R436" i="2" s="1"/>
  <c r="S436" i="2" s="1"/>
  <c r="T436" i="2" s="1"/>
  <c r="U436" i="2" s="1"/>
  <c r="B437" i="2"/>
  <c r="C437" i="2" s="1"/>
  <c r="D437" i="2" s="1"/>
  <c r="E437" i="2" s="1"/>
  <c r="F437" i="2" s="1"/>
  <c r="G437" i="2" s="1"/>
  <c r="H437" i="2" s="1"/>
  <c r="I437" i="2" s="1"/>
  <c r="J437" i="2" s="1"/>
  <c r="K437" i="2" s="1"/>
  <c r="L437" i="2" s="1"/>
  <c r="M437" i="2" s="1"/>
  <c r="N437" i="2" s="1"/>
  <c r="O437" i="2" s="1"/>
  <c r="P437" i="2" s="1"/>
  <c r="Q437" i="2" s="1"/>
  <c r="R437" i="2" s="1"/>
  <c r="S437" i="2" s="1"/>
  <c r="T437" i="2" s="1"/>
  <c r="U437" i="2" s="1"/>
  <c r="B438" i="2"/>
  <c r="C438" i="2" s="1"/>
  <c r="D438" i="2" s="1"/>
  <c r="E438" i="2" s="1"/>
  <c r="F438" i="2" s="1"/>
  <c r="G438" i="2" s="1"/>
  <c r="H438" i="2" s="1"/>
  <c r="I438" i="2" s="1"/>
  <c r="J438" i="2" s="1"/>
  <c r="K438" i="2" s="1"/>
  <c r="L438" i="2" s="1"/>
  <c r="M438" i="2" s="1"/>
  <c r="N438" i="2" s="1"/>
  <c r="O438" i="2" s="1"/>
  <c r="P438" i="2" s="1"/>
  <c r="Q438" i="2" s="1"/>
  <c r="R438" i="2" s="1"/>
  <c r="S438" i="2" s="1"/>
  <c r="T438" i="2" s="1"/>
  <c r="U438" i="2" s="1"/>
  <c r="B439" i="2"/>
  <c r="C439" i="2" s="1"/>
  <c r="D439" i="2" s="1"/>
  <c r="E439" i="2" s="1"/>
  <c r="F439" i="2" s="1"/>
  <c r="G439" i="2" s="1"/>
  <c r="H439" i="2" s="1"/>
  <c r="I439" i="2" s="1"/>
  <c r="J439" i="2" s="1"/>
  <c r="K439" i="2" s="1"/>
  <c r="L439" i="2" s="1"/>
  <c r="M439" i="2" s="1"/>
  <c r="N439" i="2" s="1"/>
  <c r="O439" i="2" s="1"/>
  <c r="P439" i="2" s="1"/>
  <c r="Q439" i="2" s="1"/>
  <c r="R439" i="2" s="1"/>
  <c r="S439" i="2" s="1"/>
  <c r="T439" i="2" s="1"/>
  <c r="U439" i="2" s="1"/>
  <c r="B440" i="2"/>
  <c r="C440" i="2" s="1"/>
  <c r="D440" i="2" s="1"/>
  <c r="E440" i="2" s="1"/>
  <c r="F440" i="2" s="1"/>
  <c r="G440" i="2" s="1"/>
  <c r="H440" i="2" s="1"/>
  <c r="I440" i="2" s="1"/>
  <c r="J440" i="2" s="1"/>
  <c r="K440" i="2" s="1"/>
  <c r="L440" i="2" s="1"/>
  <c r="M440" i="2" s="1"/>
  <c r="N440" i="2" s="1"/>
  <c r="O440" i="2" s="1"/>
  <c r="P440" i="2" s="1"/>
  <c r="Q440" i="2" s="1"/>
  <c r="R440" i="2" s="1"/>
  <c r="S440" i="2" s="1"/>
  <c r="T440" i="2" s="1"/>
  <c r="U440" i="2" s="1"/>
  <c r="B441" i="2"/>
  <c r="C441" i="2" s="1"/>
  <c r="D441" i="2" s="1"/>
  <c r="E441" i="2" s="1"/>
  <c r="F441" i="2" s="1"/>
  <c r="G441" i="2" s="1"/>
  <c r="H441" i="2" s="1"/>
  <c r="I441" i="2" s="1"/>
  <c r="J441" i="2" s="1"/>
  <c r="K441" i="2" s="1"/>
  <c r="L441" i="2" s="1"/>
  <c r="M441" i="2" s="1"/>
  <c r="N441" i="2" s="1"/>
  <c r="O441" i="2" s="1"/>
  <c r="P441" i="2" s="1"/>
  <c r="Q441" i="2" s="1"/>
  <c r="R441" i="2" s="1"/>
  <c r="S441" i="2" s="1"/>
  <c r="T441" i="2" s="1"/>
  <c r="U441" i="2" s="1"/>
  <c r="B442" i="2"/>
  <c r="B443" i="2"/>
  <c r="B444" i="2"/>
  <c r="B445" i="2"/>
  <c r="B446" i="2"/>
  <c r="C446" i="2" s="1"/>
  <c r="D446" i="2" s="1"/>
  <c r="E446" i="2" s="1"/>
  <c r="F446" i="2" s="1"/>
  <c r="G446" i="2" s="1"/>
  <c r="H446" i="2" s="1"/>
  <c r="I446" i="2" s="1"/>
  <c r="J446" i="2" s="1"/>
  <c r="K446" i="2" s="1"/>
  <c r="L446" i="2" s="1"/>
  <c r="M446" i="2" s="1"/>
  <c r="N446" i="2" s="1"/>
  <c r="O446" i="2" s="1"/>
  <c r="P446" i="2" s="1"/>
  <c r="Q446" i="2" s="1"/>
  <c r="R446" i="2" s="1"/>
  <c r="S446" i="2" s="1"/>
  <c r="T446" i="2" s="1"/>
  <c r="U446" i="2" s="1"/>
  <c r="B447" i="2"/>
  <c r="B448" i="2"/>
  <c r="B449" i="2"/>
  <c r="C449" i="2" s="1"/>
  <c r="D449" i="2" s="1"/>
  <c r="E449" i="2" s="1"/>
  <c r="F449" i="2" s="1"/>
  <c r="G449" i="2" s="1"/>
  <c r="H449" i="2" s="1"/>
  <c r="I449" i="2" s="1"/>
  <c r="J449" i="2" s="1"/>
  <c r="K449" i="2" s="1"/>
  <c r="L449" i="2" s="1"/>
  <c r="M449" i="2" s="1"/>
  <c r="N449" i="2" s="1"/>
  <c r="O449" i="2" s="1"/>
  <c r="P449" i="2" s="1"/>
  <c r="Q449" i="2" s="1"/>
  <c r="R449" i="2" s="1"/>
  <c r="S449" i="2" s="1"/>
  <c r="T449" i="2" s="1"/>
  <c r="U449" i="2" s="1"/>
  <c r="B450" i="2"/>
  <c r="C450" i="2" s="1"/>
  <c r="D450" i="2" s="1"/>
  <c r="E450" i="2" s="1"/>
  <c r="F450" i="2" s="1"/>
  <c r="G450" i="2" s="1"/>
  <c r="H450" i="2" s="1"/>
  <c r="I450" i="2" s="1"/>
  <c r="J450" i="2" s="1"/>
  <c r="K450" i="2" s="1"/>
  <c r="L450" i="2" s="1"/>
  <c r="M450" i="2" s="1"/>
  <c r="N450" i="2" s="1"/>
  <c r="O450" i="2" s="1"/>
  <c r="P450" i="2" s="1"/>
  <c r="Q450" i="2" s="1"/>
  <c r="R450" i="2" s="1"/>
  <c r="S450" i="2" s="1"/>
  <c r="T450" i="2" s="1"/>
  <c r="U450" i="2" s="1"/>
  <c r="B451" i="2"/>
  <c r="C451" i="2" s="1"/>
  <c r="D451" i="2" s="1"/>
  <c r="E451" i="2" s="1"/>
  <c r="F451" i="2" s="1"/>
  <c r="G451" i="2" s="1"/>
  <c r="H451" i="2" s="1"/>
  <c r="I451" i="2" s="1"/>
  <c r="J451" i="2" s="1"/>
  <c r="K451" i="2" s="1"/>
  <c r="L451" i="2" s="1"/>
  <c r="M451" i="2" s="1"/>
  <c r="N451" i="2" s="1"/>
  <c r="O451" i="2" s="1"/>
  <c r="P451" i="2" s="1"/>
  <c r="Q451" i="2" s="1"/>
  <c r="R451" i="2" s="1"/>
  <c r="S451" i="2" s="1"/>
  <c r="T451" i="2" s="1"/>
  <c r="U451" i="2" s="1"/>
  <c r="B452" i="2"/>
  <c r="C452" i="2" s="1"/>
  <c r="D452" i="2" s="1"/>
  <c r="E452" i="2" s="1"/>
  <c r="F452" i="2" s="1"/>
  <c r="G452" i="2" s="1"/>
  <c r="H452" i="2" s="1"/>
  <c r="I452" i="2" s="1"/>
  <c r="J452" i="2" s="1"/>
  <c r="K452" i="2" s="1"/>
  <c r="L452" i="2" s="1"/>
  <c r="M452" i="2" s="1"/>
  <c r="N452" i="2" s="1"/>
  <c r="O452" i="2" s="1"/>
  <c r="P452" i="2" s="1"/>
  <c r="Q452" i="2" s="1"/>
  <c r="R452" i="2" s="1"/>
  <c r="S452" i="2" s="1"/>
  <c r="T452" i="2" s="1"/>
  <c r="U452" i="2" s="1"/>
  <c r="B453" i="2"/>
  <c r="C453" i="2" s="1"/>
  <c r="D453" i="2" s="1"/>
  <c r="E453" i="2" s="1"/>
  <c r="F453" i="2" s="1"/>
  <c r="G453" i="2" s="1"/>
  <c r="H453" i="2" s="1"/>
  <c r="I453" i="2" s="1"/>
  <c r="J453" i="2" s="1"/>
  <c r="K453" i="2" s="1"/>
  <c r="L453" i="2" s="1"/>
  <c r="M453" i="2" s="1"/>
  <c r="N453" i="2" s="1"/>
  <c r="O453" i="2" s="1"/>
  <c r="P453" i="2" s="1"/>
  <c r="Q453" i="2" s="1"/>
  <c r="R453" i="2" s="1"/>
  <c r="S453" i="2" s="1"/>
  <c r="T453" i="2" s="1"/>
  <c r="U453" i="2" s="1"/>
  <c r="B454" i="2"/>
  <c r="B455" i="2"/>
  <c r="B456" i="2"/>
  <c r="B457" i="2"/>
  <c r="B458" i="2"/>
  <c r="B459" i="2"/>
  <c r="C459" i="2" s="1"/>
  <c r="D459" i="2" s="1"/>
  <c r="E459" i="2" s="1"/>
  <c r="F459" i="2" s="1"/>
  <c r="G459" i="2" s="1"/>
  <c r="H459" i="2" s="1"/>
  <c r="I459" i="2" s="1"/>
  <c r="J459" i="2" s="1"/>
  <c r="K459" i="2" s="1"/>
  <c r="L459" i="2" s="1"/>
  <c r="M459" i="2" s="1"/>
  <c r="N459" i="2" s="1"/>
  <c r="O459" i="2" s="1"/>
  <c r="P459" i="2" s="1"/>
  <c r="Q459" i="2" s="1"/>
  <c r="R459" i="2" s="1"/>
  <c r="S459" i="2" s="1"/>
  <c r="T459" i="2" s="1"/>
  <c r="U459" i="2" s="1"/>
  <c r="B460" i="2"/>
  <c r="C460" i="2" s="1"/>
  <c r="D460" i="2" s="1"/>
  <c r="E460" i="2" s="1"/>
  <c r="F460" i="2" s="1"/>
  <c r="G460" i="2" s="1"/>
  <c r="H460" i="2" s="1"/>
  <c r="I460" i="2" s="1"/>
  <c r="J460" i="2" s="1"/>
  <c r="K460" i="2" s="1"/>
  <c r="L460" i="2" s="1"/>
  <c r="M460" i="2" s="1"/>
  <c r="N460" i="2" s="1"/>
  <c r="O460" i="2" s="1"/>
  <c r="P460" i="2" s="1"/>
  <c r="Q460" i="2" s="1"/>
  <c r="R460" i="2" s="1"/>
  <c r="S460" i="2" s="1"/>
  <c r="T460" i="2" s="1"/>
  <c r="U460" i="2" s="1"/>
  <c r="B461" i="2"/>
  <c r="C461" i="2" s="1"/>
  <c r="D461" i="2" s="1"/>
  <c r="E461" i="2" s="1"/>
  <c r="F461" i="2" s="1"/>
  <c r="G461" i="2" s="1"/>
  <c r="H461" i="2" s="1"/>
  <c r="I461" i="2" s="1"/>
  <c r="J461" i="2" s="1"/>
  <c r="K461" i="2" s="1"/>
  <c r="L461" i="2" s="1"/>
  <c r="M461" i="2" s="1"/>
  <c r="N461" i="2" s="1"/>
  <c r="O461" i="2" s="1"/>
  <c r="P461" i="2" s="1"/>
  <c r="Q461" i="2" s="1"/>
  <c r="R461" i="2" s="1"/>
  <c r="S461" i="2" s="1"/>
  <c r="T461" i="2" s="1"/>
  <c r="U461" i="2" s="1"/>
  <c r="B462" i="2"/>
  <c r="C462" i="2" s="1"/>
  <c r="D462" i="2" s="1"/>
  <c r="E462" i="2" s="1"/>
  <c r="F462" i="2" s="1"/>
  <c r="G462" i="2" s="1"/>
  <c r="H462" i="2" s="1"/>
  <c r="I462" i="2" s="1"/>
  <c r="J462" i="2" s="1"/>
  <c r="K462" i="2" s="1"/>
  <c r="L462" i="2" s="1"/>
  <c r="M462" i="2" s="1"/>
  <c r="N462" i="2" s="1"/>
  <c r="O462" i="2" s="1"/>
  <c r="P462" i="2" s="1"/>
  <c r="Q462" i="2" s="1"/>
  <c r="R462" i="2" s="1"/>
  <c r="S462" i="2" s="1"/>
  <c r="T462" i="2" s="1"/>
  <c r="U462" i="2" s="1"/>
  <c r="B463" i="2"/>
  <c r="C463" i="2" s="1"/>
  <c r="D463" i="2" s="1"/>
  <c r="E463" i="2" s="1"/>
  <c r="F463" i="2" s="1"/>
  <c r="G463" i="2" s="1"/>
  <c r="H463" i="2" s="1"/>
  <c r="I463" i="2" s="1"/>
  <c r="J463" i="2" s="1"/>
  <c r="K463" i="2" s="1"/>
  <c r="L463" i="2" s="1"/>
  <c r="M463" i="2" s="1"/>
  <c r="N463" i="2" s="1"/>
  <c r="O463" i="2" s="1"/>
  <c r="P463" i="2" s="1"/>
  <c r="Q463" i="2" s="1"/>
  <c r="R463" i="2" s="1"/>
  <c r="S463" i="2" s="1"/>
  <c r="T463" i="2" s="1"/>
  <c r="U463" i="2" s="1"/>
  <c r="B464" i="2"/>
  <c r="C464" i="2" s="1"/>
  <c r="D464" i="2" s="1"/>
  <c r="E464" i="2" s="1"/>
  <c r="F464" i="2" s="1"/>
  <c r="G464" i="2" s="1"/>
  <c r="H464" i="2" s="1"/>
  <c r="I464" i="2" s="1"/>
  <c r="J464" i="2" s="1"/>
  <c r="K464" i="2" s="1"/>
  <c r="L464" i="2" s="1"/>
  <c r="M464" i="2" s="1"/>
  <c r="N464" i="2" s="1"/>
  <c r="O464" i="2" s="1"/>
  <c r="P464" i="2" s="1"/>
  <c r="Q464" i="2" s="1"/>
  <c r="R464" i="2" s="1"/>
  <c r="S464" i="2" s="1"/>
  <c r="T464" i="2" s="1"/>
  <c r="U464" i="2" s="1"/>
  <c r="B465" i="2"/>
  <c r="C465" i="2" s="1"/>
  <c r="D465" i="2" s="1"/>
  <c r="E465" i="2" s="1"/>
  <c r="F465" i="2" s="1"/>
  <c r="G465" i="2" s="1"/>
  <c r="H465" i="2" s="1"/>
  <c r="I465" i="2" s="1"/>
  <c r="J465" i="2" s="1"/>
  <c r="K465" i="2" s="1"/>
  <c r="L465" i="2" s="1"/>
  <c r="M465" i="2" s="1"/>
  <c r="N465" i="2" s="1"/>
  <c r="O465" i="2" s="1"/>
  <c r="P465" i="2" s="1"/>
  <c r="Q465" i="2" s="1"/>
  <c r="R465" i="2" s="1"/>
  <c r="S465" i="2" s="1"/>
  <c r="T465" i="2" s="1"/>
  <c r="U465" i="2" s="1"/>
  <c r="B466" i="2"/>
  <c r="B467" i="2"/>
  <c r="B468" i="2"/>
  <c r="B469" i="2"/>
  <c r="B470" i="2"/>
  <c r="B471" i="2"/>
  <c r="B472" i="2"/>
  <c r="B473" i="2"/>
  <c r="C473" i="2" s="1"/>
  <c r="D473" i="2" s="1"/>
  <c r="E473" i="2" s="1"/>
  <c r="F473" i="2" s="1"/>
  <c r="G473" i="2" s="1"/>
  <c r="H473" i="2" s="1"/>
  <c r="I473" i="2" s="1"/>
  <c r="J473" i="2" s="1"/>
  <c r="K473" i="2" s="1"/>
  <c r="L473" i="2" s="1"/>
  <c r="M473" i="2" s="1"/>
  <c r="N473" i="2" s="1"/>
  <c r="O473" i="2" s="1"/>
  <c r="P473" i="2" s="1"/>
  <c r="Q473" i="2" s="1"/>
  <c r="R473" i="2" s="1"/>
  <c r="S473" i="2" s="1"/>
  <c r="T473" i="2" s="1"/>
  <c r="U473" i="2" s="1"/>
  <c r="B474" i="2"/>
  <c r="C474" i="2" s="1"/>
  <c r="D474" i="2" s="1"/>
  <c r="E474" i="2" s="1"/>
  <c r="F474" i="2" s="1"/>
  <c r="G474" i="2" s="1"/>
  <c r="H474" i="2" s="1"/>
  <c r="I474" i="2" s="1"/>
  <c r="J474" i="2" s="1"/>
  <c r="K474" i="2" s="1"/>
  <c r="L474" i="2" s="1"/>
  <c r="M474" i="2" s="1"/>
  <c r="N474" i="2" s="1"/>
  <c r="O474" i="2" s="1"/>
  <c r="P474" i="2" s="1"/>
  <c r="Q474" i="2" s="1"/>
  <c r="R474" i="2" s="1"/>
  <c r="S474" i="2" s="1"/>
  <c r="T474" i="2" s="1"/>
  <c r="U474" i="2" s="1"/>
  <c r="B475" i="2"/>
  <c r="B476" i="2"/>
  <c r="B477" i="2"/>
  <c r="C477" i="2" s="1"/>
  <c r="D477" i="2" s="1"/>
  <c r="E477" i="2" s="1"/>
  <c r="F477" i="2" s="1"/>
  <c r="G477" i="2" s="1"/>
  <c r="H477" i="2" s="1"/>
  <c r="I477" i="2" s="1"/>
  <c r="J477" i="2" s="1"/>
  <c r="K477" i="2" s="1"/>
  <c r="L477" i="2" s="1"/>
  <c r="M477" i="2" s="1"/>
  <c r="N477" i="2" s="1"/>
  <c r="O477" i="2" s="1"/>
  <c r="P477" i="2" s="1"/>
  <c r="Q477" i="2" s="1"/>
  <c r="R477" i="2" s="1"/>
  <c r="S477" i="2" s="1"/>
  <c r="T477" i="2" s="1"/>
  <c r="U477" i="2" s="1"/>
  <c r="B478" i="2"/>
  <c r="B479" i="2"/>
  <c r="B480" i="2"/>
  <c r="B481" i="2"/>
  <c r="B482" i="2"/>
  <c r="B483" i="2"/>
  <c r="B484" i="2"/>
  <c r="B485" i="2"/>
  <c r="C485" i="2" s="1"/>
  <c r="D485" i="2" s="1"/>
  <c r="E485" i="2" s="1"/>
  <c r="F485" i="2" s="1"/>
  <c r="G485" i="2" s="1"/>
  <c r="H485" i="2" s="1"/>
  <c r="I485" i="2" s="1"/>
  <c r="J485" i="2" s="1"/>
  <c r="K485" i="2" s="1"/>
  <c r="L485" i="2" s="1"/>
  <c r="M485" i="2" s="1"/>
  <c r="N485" i="2" s="1"/>
  <c r="O485" i="2" s="1"/>
  <c r="P485" i="2" s="1"/>
  <c r="Q485" i="2" s="1"/>
  <c r="R485" i="2" s="1"/>
  <c r="S485" i="2" s="1"/>
  <c r="T485" i="2" s="1"/>
  <c r="U485" i="2" s="1"/>
  <c r="B486" i="2"/>
  <c r="C486" i="2" s="1"/>
  <c r="D486" i="2" s="1"/>
  <c r="E486" i="2" s="1"/>
  <c r="F486" i="2" s="1"/>
  <c r="G486" i="2" s="1"/>
  <c r="H486" i="2" s="1"/>
  <c r="I486" i="2" s="1"/>
  <c r="J486" i="2" s="1"/>
  <c r="K486" i="2" s="1"/>
  <c r="L486" i="2" s="1"/>
  <c r="M486" i="2" s="1"/>
  <c r="N486" i="2" s="1"/>
  <c r="O486" i="2" s="1"/>
  <c r="P486" i="2" s="1"/>
  <c r="Q486" i="2" s="1"/>
  <c r="R486" i="2" s="1"/>
  <c r="S486" i="2" s="1"/>
  <c r="T486" i="2" s="1"/>
  <c r="U486" i="2" s="1"/>
  <c r="B487" i="2"/>
  <c r="C487" i="2" s="1"/>
  <c r="D487" i="2" s="1"/>
  <c r="E487" i="2" s="1"/>
  <c r="F487" i="2" s="1"/>
  <c r="G487" i="2" s="1"/>
  <c r="H487" i="2" s="1"/>
  <c r="I487" i="2" s="1"/>
  <c r="J487" i="2" s="1"/>
  <c r="K487" i="2" s="1"/>
  <c r="L487" i="2" s="1"/>
  <c r="M487" i="2" s="1"/>
  <c r="N487" i="2" s="1"/>
  <c r="O487" i="2" s="1"/>
  <c r="P487" i="2" s="1"/>
  <c r="Q487" i="2" s="1"/>
  <c r="R487" i="2" s="1"/>
  <c r="S487" i="2" s="1"/>
  <c r="T487" i="2" s="1"/>
  <c r="U487" i="2" s="1"/>
  <c r="B488" i="2"/>
  <c r="C488" i="2" s="1"/>
  <c r="D488" i="2" s="1"/>
  <c r="E488" i="2" s="1"/>
  <c r="F488" i="2" s="1"/>
  <c r="G488" i="2" s="1"/>
  <c r="H488" i="2" s="1"/>
  <c r="I488" i="2" s="1"/>
  <c r="J488" i="2" s="1"/>
  <c r="K488" i="2" s="1"/>
  <c r="L488" i="2" s="1"/>
  <c r="M488" i="2" s="1"/>
  <c r="N488" i="2" s="1"/>
  <c r="O488" i="2" s="1"/>
  <c r="P488" i="2" s="1"/>
  <c r="Q488" i="2" s="1"/>
  <c r="R488" i="2" s="1"/>
  <c r="S488" i="2" s="1"/>
  <c r="T488" i="2" s="1"/>
  <c r="U488" i="2" s="1"/>
  <c r="B489" i="2"/>
  <c r="C489" i="2" s="1"/>
  <c r="D489" i="2" s="1"/>
  <c r="E489" i="2" s="1"/>
  <c r="F489" i="2" s="1"/>
  <c r="G489" i="2" s="1"/>
  <c r="H489" i="2" s="1"/>
  <c r="I489" i="2" s="1"/>
  <c r="J489" i="2" s="1"/>
  <c r="K489" i="2" s="1"/>
  <c r="L489" i="2" s="1"/>
  <c r="M489" i="2" s="1"/>
  <c r="N489" i="2" s="1"/>
  <c r="O489" i="2" s="1"/>
  <c r="P489" i="2" s="1"/>
  <c r="Q489" i="2" s="1"/>
  <c r="R489" i="2" s="1"/>
  <c r="S489" i="2" s="1"/>
  <c r="T489" i="2" s="1"/>
  <c r="U489" i="2" s="1"/>
  <c r="B490" i="2"/>
  <c r="B491" i="2"/>
  <c r="B492" i="2"/>
  <c r="B493" i="2"/>
  <c r="C493" i="2" s="1"/>
  <c r="D493" i="2" s="1"/>
  <c r="E493" i="2" s="1"/>
  <c r="F493" i="2" s="1"/>
  <c r="G493" i="2" s="1"/>
  <c r="H493" i="2" s="1"/>
  <c r="I493" i="2" s="1"/>
  <c r="J493" i="2" s="1"/>
  <c r="K493" i="2" s="1"/>
  <c r="L493" i="2" s="1"/>
  <c r="M493" i="2" s="1"/>
  <c r="N493" i="2" s="1"/>
  <c r="O493" i="2" s="1"/>
  <c r="P493" i="2" s="1"/>
  <c r="Q493" i="2" s="1"/>
  <c r="R493" i="2" s="1"/>
  <c r="S493" i="2" s="1"/>
  <c r="T493" i="2" s="1"/>
  <c r="U493" i="2" s="1"/>
  <c r="B494" i="2"/>
  <c r="B495" i="2"/>
  <c r="B496" i="2"/>
  <c r="B497" i="2"/>
  <c r="C497" i="2" s="1"/>
  <c r="D497" i="2" s="1"/>
  <c r="E497" i="2" s="1"/>
  <c r="F497" i="2" s="1"/>
  <c r="G497" i="2" s="1"/>
  <c r="H497" i="2" s="1"/>
  <c r="I497" i="2" s="1"/>
  <c r="J497" i="2" s="1"/>
  <c r="K497" i="2" s="1"/>
  <c r="L497" i="2" s="1"/>
  <c r="M497" i="2" s="1"/>
  <c r="N497" i="2" s="1"/>
  <c r="O497" i="2" s="1"/>
  <c r="P497" i="2" s="1"/>
  <c r="Q497" i="2" s="1"/>
  <c r="R497" i="2" s="1"/>
  <c r="S497" i="2" s="1"/>
  <c r="T497" i="2" s="1"/>
  <c r="U497" i="2" s="1"/>
  <c r="B498" i="2"/>
  <c r="C498" i="2" s="1"/>
  <c r="D498" i="2" s="1"/>
  <c r="E498" i="2" s="1"/>
  <c r="F498" i="2" s="1"/>
  <c r="G498" i="2" s="1"/>
  <c r="H498" i="2" s="1"/>
  <c r="I498" i="2" s="1"/>
  <c r="J498" i="2" s="1"/>
  <c r="K498" i="2" s="1"/>
  <c r="L498" i="2" s="1"/>
  <c r="M498" i="2" s="1"/>
  <c r="N498" i="2" s="1"/>
  <c r="O498" i="2" s="1"/>
  <c r="P498" i="2" s="1"/>
  <c r="Q498" i="2" s="1"/>
  <c r="R498" i="2" s="1"/>
  <c r="S498" i="2" s="1"/>
  <c r="T498" i="2" s="1"/>
  <c r="U498" i="2" s="1"/>
  <c r="B499" i="2"/>
  <c r="C499" i="2" s="1"/>
  <c r="D499" i="2" s="1"/>
  <c r="E499" i="2" s="1"/>
  <c r="F499" i="2" s="1"/>
  <c r="G499" i="2" s="1"/>
  <c r="H499" i="2" s="1"/>
  <c r="I499" i="2" s="1"/>
  <c r="J499" i="2" s="1"/>
  <c r="K499" i="2" s="1"/>
  <c r="L499" i="2" s="1"/>
  <c r="M499" i="2" s="1"/>
  <c r="N499" i="2" s="1"/>
  <c r="O499" i="2" s="1"/>
  <c r="P499" i="2" s="1"/>
  <c r="Q499" i="2" s="1"/>
  <c r="R499" i="2" s="1"/>
  <c r="S499" i="2" s="1"/>
  <c r="T499" i="2" s="1"/>
  <c r="U499" i="2" s="1"/>
  <c r="B500" i="2"/>
  <c r="C500" i="2" s="1"/>
  <c r="D500" i="2" s="1"/>
  <c r="E500" i="2" s="1"/>
  <c r="F500" i="2" s="1"/>
  <c r="G500" i="2" s="1"/>
  <c r="H500" i="2" s="1"/>
  <c r="I500" i="2" s="1"/>
  <c r="J500" i="2" s="1"/>
  <c r="K500" i="2" s="1"/>
  <c r="L500" i="2" s="1"/>
  <c r="M500" i="2" s="1"/>
  <c r="N500" i="2" s="1"/>
  <c r="O500" i="2" s="1"/>
  <c r="P500" i="2" s="1"/>
  <c r="Q500" i="2" s="1"/>
  <c r="R500" i="2" s="1"/>
  <c r="S500" i="2" s="1"/>
  <c r="T500" i="2" s="1"/>
  <c r="U500" i="2" s="1"/>
  <c r="B501" i="2"/>
  <c r="C501" i="2" s="1"/>
  <c r="D501" i="2" s="1"/>
  <c r="E501" i="2" s="1"/>
  <c r="F501" i="2" s="1"/>
  <c r="G501" i="2" s="1"/>
  <c r="H501" i="2" s="1"/>
  <c r="I501" i="2" s="1"/>
  <c r="J501" i="2" s="1"/>
  <c r="K501" i="2" s="1"/>
  <c r="L501" i="2" s="1"/>
  <c r="M501" i="2" s="1"/>
  <c r="N501" i="2" s="1"/>
  <c r="O501" i="2" s="1"/>
  <c r="P501" i="2" s="1"/>
  <c r="Q501" i="2" s="1"/>
  <c r="R501" i="2" s="1"/>
  <c r="S501" i="2" s="1"/>
  <c r="T501" i="2" s="1"/>
  <c r="U501" i="2" s="1"/>
  <c r="B502" i="2"/>
  <c r="B503" i="2"/>
  <c r="B504" i="2"/>
  <c r="B505" i="2"/>
  <c r="C505" i="2" s="1"/>
  <c r="D505" i="2" s="1"/>
  <c r="E505" i="2" s="1"/>
  <c r="F505" i="2" s="1"/>
  <c r="G505" i="2" s="1"/>
  <c r="H505" i="2" s="1"/>
  <c r="I505" i="2" s="1"/>
  <c r="J505" i="2" s="1"/>
  <c r="K505" i="2" s="1"/>
  <c r="L505" i="2" s="1"/>
  <c r="M505" i="2" s="1"/>
  <c r="N505" i="2" s="1"/>
  <c r="O505" i="2" s="1"/>
  <c r="P505" i="2" s="1"/>
  <c r="Q505" i="2" s="1"/>
  <c r="R505" i="2" s="1"/>
  <c r="S505" i="2" s="1"/>
  <c r="T505" i="2" s="1"/>
  <c r="U505" i="2" s="1"/>
  <c r="B506" i="2"/>
  <c r="B507" i="2"/>
  <c r="B508" i="2"/>
  <c r="C508" i="2" s="1"/>
  <c r="D508" i="2" s="1"/>
  <c r="E508" i="2" s="1"/>
  <c r="F508" i="2" s="1"/>
  <c r="G508" i="2" s="1"/>
  <c r="H508" i="2" s="1"/>
  <c r="I508" i="2" s="1"/>
  <c r="J508" i="2" s="1"/>
  <c r="K508" i="2" s="1"/>
  <c r="L508" i="2" s="1"/>
  <c r="M508" i="2" s="1"/>
  <c r="N508" i="2" s="1"/>
  <c r="O508" i="2" s="1"/>
  <c r="P508" i="2" s="1"/>
  <c r="Q508" i="2" s="1"/>
  <c r="R508" i="2" s="1"/>
  <c r="S508" i="2" s="1"/>
  <c r="T508" i="2" s="1"/>
  <c r="U508" i="2" s="1"/>
  <c r="B509" i="2"/>
  <c r="C509" i="2" s="1"/>
  <c r="D509" i="2" s="1"/>
  <c r="E509" i="2" s="1"/>
  <c r="F509" i="2" s="1"/>
  <c r="G509" i="2" s="1"/>
  <c r="H509" i="2" s="1"/>
  <c r="I509" i="2" s="1"/>
  <c r="J509" i="2" s="1"/>
  <c r="K509" i="2" s="1"/>
  <c r="L509" i="2" s="1"/>
  <c r="M509" i="2" s="1"/>
  <c r="N509" i="2" s="1"/>
  <c r="O509" i="2" s="1"/>
  <c r="P509" i="2" s="1"/>
  <c r="Q509" i="2" s="1"/>
  <c r="R509" i="2" s="1"/>
  <c r="S509" i="2" s="1"/>
  <c r="T509" i="2" s="1"/>
  <c r="U509" i="2" s="1"/>
  <c r="B510" i="2"/>
  <c r="C510" i="2" s="1"/>
  <c r="D510" i="2" s="1"/>
  <c r="E510" i="2" s="1"/>
  <c r="F510" i="2" s="1"/>
  <c r="G510" i="2" s="1"/>
  <c r="H510" i="2" s="1"/>
  <c r="I510" i="2" s="1"/>
  <c r="J510" i="2" s="1"/>
  <c r="K510" i="2" s="1"/>
  <c r="L510" i="2" s="1"/>
  <c r="M510" i="2" s="1"/>
  <c r="N510" i="2" s="1"/>
  <c r="O510" i="2" s="1"/>
  <c r="P510" i="2" s="1"/>
  <c r="Q510" i="2" s="1"/>
  <c r="R510" i="2" s="1"/>
  <c r="S510" i="2" s="1"/>
  <c r="T510" i="2" s="1"/>
  <c r="U510" i="2" s="1"/>
  <c r="B511" i="2"/>
  <c r="C511" i="2" s="1"/>
  <c r="D511" i="2" s="1"/>
  <c r="E511" i="2" s="1"/>
  <c r="F511" i="2" s="1"/>
  <c r="G511" i="2" s="1"/>
  <c r="H511" i="2" s="1"/>
  <c r="I511" i="2" s="1"/>
  <c r="J511" i="2" s="1"/>
  <c r="K511" i="2" s="1"/>
  <c r="L511" i="2" s="1"/>
  <c r="M511" i="2" s="1"/>
  <c r="N511" i="2" s="1"/>
  <c r="O511" i="2" s="1"/>
  <c r="P511" i="2" s="1"/>
  <c r="Q511" i="2" s="1"/>
  <c r="R511" i="2" s="1"/>
  <c r="S511" i="2" s="1"/>
  <c r="T511" i="2" s="1"/>
  <c r="U511" i="2" s="1"/>
  <c r="B512" i="2"/>
  <c r="C512" i="2" s="1"/>
  <c r="D512" i="2" s="1"/>
  <c r="E512" i="2" s="1"/>
  <c r="F512" i="2" s="1"/>
  <c r="G512" i="2" s="1"/>
  <c r="H512" i="2" s="1"/>
  <c r="I512" i="2" s="1"/>
  <c r="J512" i="2" s="1"/>
  <c r="K512" i="2" s="1"/>
  <c r="L512" i="2" s="1"/>
  <c r="M512" i="2" s="1"/>
  <c r="N512" i="2" s="1"/>
  <c r="O512" i="2" s="1"/>
  <c r="P512" i="2" s="1"/>
  <c r="Q512" i="2" s="1"/>
  <c r="R512" i="2" s="1"/>
  <c r="S512" i="2" s="1"/>
  <c r="T512" i="2" s="1"/>
  <c r="U512" i="2" s="1"/>
  <c r="B513" i="2"/>
  <c r="C513" i="2" s="1"/>
  <c r="D513" i="2" s="1"/>
  <c r="E513" i="2" s="1"/>
  <c r="F513" i="2" s="1"/>
  <c r="G513" i="2" s="1"/>
  <c r="H513" i="2" s="1"/>
  <c r="I513" i="2" s="1"/>
  <c r="J513" i="2" s="1"/>
  <c r="K513" i="2" s="1"/>
  <c r="L513" i="2" s="1"/>
  <c r="M513" i="2" s="1"/>
  <c r="N513" i="2" s="1"/>
  <c r="O513" i="2" s="1"/>
  <c r="P513" i="2" s="1"/>
  <c r="Q513" i="2" s="1"/>
  <c r="R513" i="2" s="1"/>
  <c r="S513" i="2" s="1"/>
  <c r="T513" i="2" s="1"/>
  <c r="U513" i="2" s="1"/>
  <c r="B514" i="2"/>
  <c r="C514" i="2" s="1"/>
  <c r="D514" i="2" s="1"/>
  <c r="E514" i="2" s="1"/>
  <c r="F514" i="2" s="1"/>
  <c r="G514" i="2" s="1"/>
  <c r="H514" i="2" s="1"/>
  <c r="I514" i="2" s="1"/>
  <c r="J514" i="2" s="1"/>
  <c r="K514" i="2" s="1"/>
  <c r="L514" i="2" s="1"/>
  <c r="M514" i="2" s="1"/>
  <c r="N514" i="2" s="1"/>
  <c r="O514" i="2" s="1"/>
  <c r="P514" i="2" s="1"/>
  <c r="Q514" i="2" s="1"/>
  <c r="R514" i="2" s="1"/>
  <c r="S514" i="2" s="1"/>
  <c r="T514" i="2" s="1"/>
  <c r="U514" i="2" s="1"/>
  <c r="B515" i="2"/>
  <c r="C515" i="2" s="1"/>
  <c r="D515" i="2" s="1"/>
  <c r="E515" i="2" s="1"/>
  <c r="F515" i="2" s="1"/>
  <c r="G515" i="2" s="1"/>
  <c r="H515" i="2" s="1"/>
  <c r="I515" i="2" s="1"/>
  <c r="J515" i="2" s="1"/>
  <c r="K515" i="2" s="1"/>
  <c r="L515" i="2" s="1"/>
  <c r="M515" i="2" s="1"/>
  <c r="N515" i="2" s="1"/>
  <c r="O515" i="2" s="1"/>
  <c r="P515" i="2" s="1"/>
  <c r="Q515" i="2" s="1"/>
  <c r="R515" i="2" s="1"/>
  <c r="S515" i="2" s="1"/>
  <c r="T515" i="2" s="1"/>
  <c r="U515" i="2" s="1"/>
  <c r="B516" i="2"/>
  <c r="C516" i="2" s="1"/>
  <c r="D516" i="2" s="1"/>
  <c r="E516" i="2" s="1"/>
  <c r="F516" i="2" s="1"/>
  <c r="G516" i="2" s="1"/>
  <c r="H516" i="2" s="1"/>
  <c r="I516" i="2" s="1"/>
  <c r="J516" i="2" s="1"/>
  <c r="K516" i="2" s="1"/>
  <c r="L516" i="2" s="1"/>
  <c r="M516" i="2" s="1"/>
  <c r="N516" i="2" s="1"/>
  <c r="O516" i="2" s="1"/>
  <c r="P516" i="2" s="1"/>
  <c r="Q516" i="2" s="1"/>
  <c r="R516" i="2" s="1"/>
  <c r="S516" i="2" s="1"/>
  <c r="T516" i="2" s="1"/>
  <c r="U516" i="2" s="1"/>
  <c r="B517" i="2"/>
  <c r="B518" i="2"/>
  <c r="C518" i="2" s="1"/>
  <c r="D518" i="2" s="1"/>
  <c r="E518" i="2" s="1"/>
  <c r="F518" i="2" s="1"/>
  <c r="G518" i="2" s="1"/>
  <c r="H518" i="2" s="1"/>
  <c r="I518" i="2" s="1"/>
  <c r="J518" i="2" s="1"/>
  <c r="K518" i="2" s="1"/>
  <c r="L518" i="2" s="1"/>
  <c r="M518" i="2" s="1"/>
  <c r="N518" i="2" s="1"/>
  <c r="O518" i="2" s="1"/>
  <c r="P518" i="2" s="1"/>
  <c r="Q518" i="2" s="1"/>
  <c r="R518" i="2" s="1"/>
  <c r="S518" i="2" s="1"/>
  <c r="T518" i="2" s="1"/>
  <c r="U518" i="2" s="1"/>
  <c r="B519" i="2"/>
  <c r="C519" i="2" s="1"/>
  <c r="D519" i="2" s="1"/>
  <c r="E519" i="2" s="1"/>
  <c r="F519" i="2" s="1"/>
  <c r="G519" i="2" s="1"/>
  <c r="H519" i="2" s="1"/>
  <c r="I519" i="2" s="1"/>
  <c r="J519" i="2" s="1"/>
  <c r="K519" i="2" s="1"/>
  <c r="L519" i="2" s="1"/>
  <c r="M519" i="2" s="1"/>
  <c r="N519" i="2" s="1"/>
  <c r="O519" i="2" s="1"/>
  <c r="P519" i="2" s="1"/>
  <c r="Q519" i="2" s="1"/>
  <c r="R519" i="2" s="1"/>
  <c r="S519" i="2" s="1"/>
  <c r="T519" i="2" s="1"/>
  <c r="U519" i="2" s="1"/>
  <c r="B520" i="2"/>
  <c r="C520" i="2" s="1"/>
  <c r="D520" i="2" s="1"/>
  <c r="E520" i="2" s="1"/>
  <c r="F520" i="2" s="1"/>
  <c r="G520" i="2" s="1"/>
  <c r="H520" i="2" s="1"/>
  <c r="I520" i="2" s="1"/>
  <c r="J520" i="2" s="1"/>
  <c r="K520" i="2" s="1"/>
  <c r="L520" i="2" s="1"/>
  <c r="M520" i="2" s="1"/>
  <c r="N520" i="2" s="1"/>
  <c r="O520" i="2" s="1"/>
  <c r="P520" i="2" s="1"/>
  <c r="Q520" i="2" s="1"/>
  <c r="R520" i="2" s="1"/>
  <c r="S520" i="2" s="1"/>
  <c r="T520" i="2" s="1"/>
  <c r="U520" i="2" s="1"/>
  <c r="B521" i="2"/>
  <c r="C521" i="2" s="1"/>
  <c r="D521" i="2" s="1"/>
  <c r="E521" i="2" s="1"/>
  <c r="F521" i="2" s="1"/>
  <c r="G521" i="2" s="1"/>
  <c r="H521" i="2" s="1"/>
  <c r="I521" i="2" s="1"/>
  <c r="J521" i="2" s="1"/>
  <c r="K521" i="2" s="1"/>
  <c r="L521" i="2" s="1"/>
  <c r="M521" i="2" s="1"/>
  <c r="N521" i="2" s="1"/>
  <c r="O521" i="2" s="1"/>
  <c r="P521" i="2" s="1"/>
  <c r="Q521" i="2" s="1"/>
  <c r="R521" i="2" s="1"/>
  <c r="S521" i="2" s="1"/>
  <c r="T521" i="2" s="1"/>
  <c r="U521" i="2" s="1"/>
  <c r="B522" i="2"/>
  <c r="C522" i="2" s="1"/>
  <c r="D522" i="2" s="1"/>
  <c r="E522" i="2" s="1"/>
  <c r="F522" i="2" s="1"/>
  <c r="G522" i="2" s="1"/>
  <c r="H522" i="2" s="1"/>
  <c r="I522" i="2" s="1"/>
  <c r="J522" i="2" s="1"/>
  <c r="K522" i="2" s="1"/>
  <c r="L522" i="2" s="1"/>
  <c r="M522" i="2" s="1"/>
  <c r="N522" i="2" s="1"/>
  <c r="O522" i="2" s="1"/>
  <c r="P522" i="2" s="1"/>
  <c r="Q522" i="2" s="1"/>
  <c r="R522" i="2" s="1"/>
  <c r="S522" i="2" s="1"/>
  <c r="T522" i="2" s="1"/>
  <c r="U522" i="2" s="1"/>
  <c r="B523" i="2"/>
  <c r="C523" i="2" s="1"/>
  <c r="D523" i="2" s="1"/>
  <c r="E523" i="2" s="1"/>
  <c r="F523" i="2" s="1"/>
  <c r="G523" i="2" s="1"/>
  <c r="H523" i="2" s="1"/>
  <c r="I523" i="2" s="1"/>
  <c r="J523" i="2" s="1"/>
  <c r="K523" i="2" s="1"/>
  <c r="L523" i="2" s="1"/>
  <c r="M523" i="2" s="1"/>
  <c r="N523" i="2" s="1"/>
  <c r="O523" i="2" s="1"/>
  <c r="P523" i="2" s="1"/>
  <c r="Q523" i="2" s="1"/>
  <c r="R523" i="2" s="1"/>
  <c r="S523" i="2" s="1"/>
  <c r="T523" i="2" s="1"/>
  <c r="U523" i="2" s="1"/>
  <c r="B524" i="2"/>
  <c r="C524" i="2" s="1"/>
  <c r="D524" i="2" s="1"/>
  <c r="E524" i="2" s="1"/>
  <c r="F524" i="2" s="1"/>
  <c r="G524" i="2" s="1"/>
  <c r="H524" i="2" s="1"/>
  <c r="I524" i="2" s="1"/>
  <c r="J524" i="2" s="1"/>
  <c r="K524" i="2" s="1"/>
  <c r="L524" i="2" s="1"/>
  <c r="M524" i="2" s="1"/>
  <c r="N524" i="2" s="1"/>
  <c r="O524" i="2" s="1"/>
  <c r="P524" i="2" s="1"/>
  <c r="Q524" i="2" s="1"/>
  <c r="R524" i="2" s="1"/>
  <c r="S524" i="2" s="1"/>
  <c r="T524" i="2" s="1"/>
  <c r="U524" i="2" s="1"/>
  <c r="B525" i="2"/>
  <c r="C525" i="2" s="1"/>
  <c r="D525" i="2" s="1"/>
  <c r="E525" i="2" s="1"/>
  <c r="F525" i="2" s="1"/>
  <c r="G525" i="2" s="1"/>
  <c r="H525" i="2" s="1"/>
  <c r="I525" i="2" s="1"/>
  <c r="J525" i="2" s="1"/>
  <c r="K525" i="2" s="1"/>
  <c r="L525" i="2" s="1"/>
  <c r="M525" i="2" s="1"/>
  <c r="N525" i="2" s="1"/>
  <c r="O525" i="2" s="1"/>
  <c r="P525" i="2" s="1"/>
  <c r="Q525" i="2" s="1"/>
  <c r="R525" i="2" s="1"/>
  <c r="S525" i="2" s="1"/>
  <c r="T525" i="2" s="1"/>
  <c r="U525" i="2" s="1"/>
  <c r="B526" i="2"/>
  <c r="B527" i="2"/>
  <c r="B528" i="2"/>
  <c r="C528" i="2" s="1"/>
  <c r="D528" i="2" s="1"/>
  <c r="E528" i="2" s="1"/>
  <c r="F528" i="2" s="1"/>
  <c r="G528" i="2" s="1"/>
  <c r="H528" i="2" s="1"/>
  <c r="I528" i="2" s="1"/>
  <c r="J528" i="2" s="1"/>
  <c r="K528" i="2" s="1"/>
  <c r="L528" i="2" s="1"/>
  <c r="M528" i="2" s="1"/>
  <c r="N528" i="2" s="1"/>
  <c r="O528" i="2" s="1"/>
  <c r="P528" i="2" s="1"/>
  <c r="Q528" i="2" s="1"/>
  <c r="R528" i="2" s="1"/>
  <c r="S528" i="2" s="1"/>
  <c r="T528" i="2" s="1"/>
  <c r="U528" i="2" s="1"/>
  <c r="C10" i="2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C11" i="2"/>
  <c r="D11" i="2" s="1"/>
  <c r="E11" i="2" s="1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C12" i="2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C13" i="2"/>
  <c r="D13" i="2" s="1"/>
  <c r="E13" i="2" s="1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C14" i="2"/>
  <c r="D14" i="2" s="1"/>
  <c r="E14" i="2" s="1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C15" i="2"/>
  <c r="D15" i="2" s="1"/>
  <c r="E15" i="2" s="1"/>
  <c r="F15" i="2" s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C16" i="2"/>
  <c r="D16" i="2" s="1"/>
  <c r="E16" i="2" s="1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C23" i="2"/>
  <c r="D23" i="2" s="1"/>
  <c r="E23" i="2" s="1"/>
  <c r="F23" i="2" s="1"/>
  <c r="G23" i="2" s="1"/>
  <c r="H23" i="2" s="1"/>
  <c r="I23" i="2" s="1"/>
  <c r="J23" i="2" s="1"/>
  <c r="K23" i="2" s="1"/>
  <c r="L23" i="2" s="1"/>
  <c r="M23" i="2" s="1"/>
  <c r="N23" i="2" s="1"/>
  <c r="O23" i="2" s="1"/>
  <c r="P23" i="2" s="1"/>
  <c r="Q23" i="2" s="1"/>
  <c r="R23" i="2" s="1"/>
  <c r="S23" i="2" s="1"/>
  <c r="T23" i="2" s="1"/>
  <c r="U23" i="2" s="1"/>
  <c r="C24" i="2"/>
  <c r="D24" i="2" s="1"/>
  <c r="E24" i="2" s="1"/>
  <c r="F24" i="2" s="1"/>
  <c r="G24" i="2" s="1"/>
  <c r="H24" i="2" s="1"/>
  <c r="I24" i="2" s="1"/>
  <c r="J24" i="2" s="1"/>
  <c r="K24" i="2" s="1"/>
  <c r="L24" i="2" s="1"/>
  <c r="M24" i="2" s="1"/>
  <c r="N24" i="2" s="1"/>
  <c r="O24" i="2" s="1"/>
  <c r="P24" i="2" s="1"/>
  <c r="Q24" i="2" s="1"/>
  <c r="R24" i="2" s="1"/>
  <c r="S24" i="2" s="1"/>
  <c r="T24" i="2" s="1"/>
  <c r="U24" i="2" s="1"/>
  <c r="C25" i="2"/>
  <c r="D25" i="2" s="1"/>
  <c r="E25" i="2" s="1"/>
  <c r="F25" i="2" s="1"/>
  <c r="G25" i="2" s="1"/>
  <c r="H25" i="2" s="1"/>
  <c r="I25" i="2" s="1"/>
  <c r="J25" i="2" s="1"/>
  <c r="K25" i="2" s="1"/>
  <c r="L25" i="2" s="1"/>
  <c r="M25" i="2" s="1"/>
  <c r="N25" i="2" s="1"/>
  <c r="O25" i="2" s="1"/>
  <c r="P25" i="2" s="1"/>
  <c r="Q25" i="2" s="1"/>
  <c r="R25" i="2" s="1"/>
  <c r="S25" i="2" s="1"/>
  <c r="T25" i="2" s="1"/>
  <c r="U25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M26" i="2" s="1"/>
  <c r="N26" i="2" s="1"/>
  <c r="O26" i="2" s="1"/>
  <c r="P26" i="2" s="1"/>
  <c r="Q26" i="2" s="1"/>
  <c r="R26" i="2" s="1"/>
  <c r="S26" i="2" s="1"/>
  <c r="T26" i="2" s="1"/>
  <c r="U26" i="2" s="1"/>
  <c r="C27" i="2"/>
  <c r="D27" i="2" s="1"/>
  <c r="E27" i="2" s="1"/>
  <c r="F27" i="2" s="1"/>
  <c r="G27" i="2" s="1"/>
  <c r="H27" i="2" s="1"/>
  <c r="I27" i="2" s="1"/>
  <c r="J27" i="2" s="1"/>
  <c r="K27" i="2" s="1"/>
  <c r="L27" i="2" s="1"/>
  <c r="M27" i="2" s="1"/>
  <c r="N27" i="2" s="1"/>
  <c r="O27" i="2" s="1"/>
  <c r="P27" i="2" s="1"/>
  <c r="Q27" i="2" s="1"/>
  <c r="R27" i="2" s="1"/>
  <c r="S27" i="2" s="1"/>
  <c r="T27" i="2" s="1"/>
  <c r="U27" i="2" s="1"/>
  <c r="C28" i="2"/>
  <c r="D28" i="2" s="1"/>
  <c r="E28" i="2" s="1"/>
  <c r="F28" i="2" s="1"/>
  <c r="G28" i="2" s="1"/>
  <c r="H28" i="2" s="1"/>
  <c r="I28" i="2" s="1"/>
  <c r="J28" i="2" s="1"/>
  <c r="K28" i="2" s="1"/>
  <c r="L28" i="2" s="1"/>
  <c r="M28" i="2" s="1"/>
  <c r="N28" i="2" s="1"/>
  <c r="O28" i="2" s="1"/>
  <c r="P28" i="2" s="1"/>
  <c r="Q28" i="2" s="1"/>
  <c r="R28" i="2" s="1"/>
  <c r="S28" i="2" s="1"/>
  <c r="T28" i="2" s="1"/>
  <c r="U28" i="2" s="1"/>
  <c r="C34" i="2"/>
  <c r="D34" i="2" s="1"/>
  <c r="E34" i="2" s="1"/>
  <c r="F34" i="2" s="1"/>
  <c r="G34" i="2" s="1"/>
  <c r="H34" i="2" s="1"/>
  <c r="I34" i="2" s="1"/>
  <c r="J34" i="2" s="1"/>
  <c r="K34" i="2" s="1"/>
  <c r="L34" i="2" s="1"/>
  <c r="M34" i="2" s="1"/>
  <c r="N34" i="2" s="1"/>
  <c r="O34" i="2" s="1"/>
  <c r="P34" i="2" s="1"/>
  <c r="Q34" i="2" s="1"/>
  <c r="R34" i="2" s="1"/>
  <c r="S34" i="2" s="1"/>
  <c r="T34" i="2" s="1"/>
  <c r="U34" i="2" s="1"/>
  <c r="C35" i="2"/>
  <c r="D35" i="2" s="1"/>
  <c r="E35" i="2" s="1"/>
  <c r="F35" i="2" s="1"/>
  <c r="G35" i="2" s="1"/>
  <c r="H35" i="2" s="1"/>
  <c r="I35" i="2" s="1"/>
  <c r="J35" i="2" s="1"/>
  <c r="K35" i="2" s="1"/>
  <c r="L35" i="2" s="1"/>
  <c r="M35" i="2" s="1"/>
  <c r="N35" i="2" s="1"/>
  <c r="O35" i="2" s="1"/>
  <c r="P35" i="2" s="1"/>
  <c r="Q35" i="2" s="1"/>
  <c r="R35" i="2" s="1"/>
  <c r="S35" i="2" s="1"/>
  <c r="T35" i="2" s="1"/>
  <c r="U35" i="2" s="1"/>
  <c r="C36" i="2"/>
  <c r="D36" i="2" s="1"/>
  <c r="E36" i="2" s="1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C37" i="2"/>
  <c r="D37" i="2" s="1"/>
  <c r="E37" i="2" s="1"/>
  <c r="F37" i="2" s="1"/>
  <c r="G37" i="2" s="1"/>
  <c r="H37" i="2" s="1"/>
  <c r="I37" i="2" s="1"/>
  <c r="J37" i="2" s="1"/>
  <c r="K37" i="2" s="1"/>
  <c r="L37" i="2" s="1"/>
  <c r="M37" i="2" s="1"/>
  <c r="N37" i="2" s="1"/>
  <c r="O37" i="2" s="1"/>
  <c r="P37" i="2" s="1"/>
  <c r="Q37" i="2" s="1"/>
  <c r="R37" i="2" s="1"/>
  <c r="S37" i="2" s="1"/>
  <c r="T37" i="2" s="1"/>
  <c r="U37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M38" i="2" s="1"/>
  <c r="N38" i="2" s="1"/>
  <c r="O38" i="2" s="1"/>
  <c r="P38" i="2" s="1"/>
  <c r="Q38" i="2" s="1"/>
  <c r="R38" i="2" s="1"/>
  <c r="S38" i="2" s="1"/>
  <c r="T38" i="2" s="1"/>
  <c r="U38" i="2" s="1"/>
  <c r="C39" i="2"/>
  <c r="D39" i="2" s="1"/>
  <c r="E39" i="2" s="1"/>
  <c r="F39" i="2" s="1"/>
  <c r="G39" i="2" s="1"/>
  <c r="H39" i="2" s="1"/>
  <c r="I39" i="2" s="1"/>
  <c r="J39" i="2" s="1"/>
  <c r="K39" i="2" s="1"/>
  <c r="L39" i="2" s="1"/>
  <c r="M39" i="2" s="1"/>
  <c r="N39" i="2" s="1"/>
  <c r="O39" i="2" s="1"/>
  <c r="P39" i="2" s="1"/>
  <c r="Q39" i="2" s="1"/>
  <c r="R39" i="2" s="1"/>
  <c r="S39" i="2" s="1"/>
  <c r="T39" i="2" s="1"/>
  <c r="U39" i="2" s="1"/>
  <c r="C46" i="2"/>
  <c r="D46" i="2" s="1"/>
  <c r="E46" i="2" s="1"/>
  <c r="F46" i="2" s="1"/>
  <c r="G46" i="2" s="1"/>
  <c r="H46" i="2" s="1"/>
  <c r="I46" i="2" s="1"/>
  <c r="J46" i="2" s="1"/>
  <c r="K46" i="2" s="1"/>
  <c r="L46" i="2" s="1"/>
  <c r="M46" i="2" s="1"/>
  <c r="N46" i="2" s="1"/>
  <c r="O46" i="2" s="1"/>
  <c r="P46" i="2" s="1"/>
  <c r="Q46" i="2" s="1"/>
  <c r="R46" i="2" s="1"/>
  <c r="S46" i="2" s="1"/>
  <c r="T46" i="2" s="1"/>
  <c r="U46" i="2" s="1"/>
  <c r="C47" i="2"/>
  <c r="D47" i="2"/>
  <c r="E47" i="2" s="1"/>
  <c r="F47" i="2" s="1"/>
  <c r="G47" i="2" s="1"/>
  <c r="H47" i="2" s="1"/>
  <c r="I47" i="2" s="1"/>
  <c r="J47" i="2" s="1"/>
  <c r="K47" i="2" s="1"/>
  <c r="L47" i="2" s="1"/>
  <c r="M47" i="2" s="1"/>
  <c r="N47" i="2" s="1"/>
  <c r="O47" i="2" s="1"/>
  <c r="P47" i="2" s="1"/>
  <c r="Q47" i="2" s="1"/>
  <c r="R47" i="2" s="1"/>
  <c r="S47" i="2" s="1"/>
  <c r="T47" i="2" s="1"/>
  <c r="U47" i="2" s="1"/>
  <c r="C48" i="2"/>
  <c r="D48" i="2" s="1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C49" i="2"/>
  <c r="D49" i="2" s="1"/>
  <c r="E49" i="2" s="1"/>
  <c r="F49" i="2" s="1"/>
  <c r="G49" i="2" s="1"/>
  <c r="H49" i="2" s="1"/>
  <c r="I49" i="2" s="1"/>
  <c r="J49" i="2" s="1"/>
  <c r="K49" i="2" s="1"/>
  <c r="L49" i="2" s="1"/>
  <c r="M49" i="2" s="1"/>
  <c r="N49" i="2" s="1"/>
  <c r="O49" i="2" s="1"/>
  <c r="P49" i="2" s="1"/>
  <c r="Q49" i="2" s="1"/>
  <c r="R49" i="2" s="1"/>
  <c r="S49" i="2" s="1"/>
  <c r="T49" i="2" s="1"/>
  <c r="U49" i="2" s="1"/>
  <c r="C50" i="2"/>
  <c r="D50" i="2" s="1"/>
  <c r="E50" i="2" s="1"/>
  <c r="F50" i="2" s="1"/>
  <c r="G50" i="2" s="1"/>
  <c r="H50" i="2" s="1"/>
  <c r="I50" i="2" s="1"/>
  <c r="J50" i="2" s="1"/>
  <c r="K50" i="2" s="1"/>
  <c r="L50" i="2" s="1"/>
  <c r="M50" i="2" s="1"/>
  <c r="N50" i="2" s="1"/>
  <c r="O50" i="2" s="1"/>
  <c r="P50" i="2" s="1"/>
  <c r="Q50" i="2" s="1"/>
  <c r="R50" i="2" s="1"/>
  <c r="S50" i="2" s="1"/>
  <c r="T50" i="2" s="1"/>
  <c r="U50" i="2" s="1"/>
  <c r="C51" i="2"/>
  <c r="D51" i="2" s="1"/>
  <c r="E51" i="2" s="1"/>
  <c r="F51" i="2" s="1"/>
  <c r="G51" i="2" s="1"/>
  <c r="H51" i="2" s="1"/>
  <c r="I51" i="2" s="1"/>
  <c r="J51" i="2" s="1"/>
  <c r="K51" i="2" s="1"/>
  <c r="L51" i="2" s="1"/>
  <c r="M51" i="2" s="1"/>
  <c r="N51" i="2" s="1"/>
  <c r="O51" i="2" s="1"/>
  <c r="P51" i="2" s="1"/>
  <c r="Q51" i="2" s="1"/>
  <c r="R51" i="2" s="1"/>
  <c r="S51" i="2" s="1"/>
  <c r="T51" i="2" s="1"/>
  <c r="U51" i="2" s="1"/>
  <c r="C52" i="2"/>
  <c r="D52" i="2" s="1"/>
  <c r="E52" i="2" s="1"/>
  <c r="F52" i="2" s="1"/>
  <c r="G52" i="2" s="1"/>
  <c r="H52" i="2" s="1"/>
  <c r="I52" i="2" s="1"/>
  <c r="J52" i="2" s="1"/>
  <c r="K52" i="2" s="1"/>
  <c r="L52" i="2" s="1"/>
  <c r="M52" i="2" s="1"/>
  <c r="N52" i="2" s="1"/>
  <c r="O52" i="2" s="1"/>
  <c r="P52" i="2" s="1"/>
  <c r="Q52" i="2" s="1"/>
  <c r="R52" i="2" s="1"/>
  <c r="S52" i="2" s="1"/>
  <c r="T52" i="2" s="1"/>
  <c r="U52" i="2" s="1"/>
  <c r="C58" i="2"/>
  <c r="D58" i="2" s="1"/>
  <c r="E58" i="2" s="1"/>
  <c r="F58" i="2" s="1"/>
  <c r="G58" i="2" s="1"/>
  <c r="H58" i="2" s="1"/>
  <c r="I58" i="2" s="1"/>
  <c r="J58" i="2" s="1"/>
  <c r="K58" i="2" s="1"/>
  <c r="L58" i="2" s="1"/>
  <c r="M58" i="2" s="1"/>
  <c r="N58" i="2" s="1"/>
  <c r="O58" i="2" s="1"/>
  <c r="P58" i="2" s="1"/>
  <c r="Q58" i="2" s="1"/>
  <c r="R58" i="2" s="1"/>
  <c r="S58" i="2" s="1"/>
  <c r="T58" i="2" s="1"/>
  <c r="U58" i="2" s="1"/>
  <c r="C59" i="2"/>
  <c r="D59" i="2" s="1"/>
  <c r="E59" i="2" s="1"/>
  <c r="F59" i="2" s="1"/>
  <c r="G59" i="2" s="1"/>
  <c r="H59" i="2" s="1"/>
  <c r="I59" i="2" s="1"/>
  <c r="J59" i="2" s="1"/>
  <c r="K59" i="2" s="1"/>
  <c r="L59" i="2" s="1"/>
  <c r="M59" i="2" s="1"/>
  <c r="N59" i="2" s="1"/>
  <c r="O59" i="2" s="1"/>
  <c r="P59" i="2" s="1"/>
  <c r="Q59" i="2" s="1"/>
  <c r="R59" i="2" s="1"/>
  <c r="S59" i="2" s="1"/>
  <c r="T59" i="2" s="1"/>
  <c r="U59" i="2" s="1"/>
  <c r="C60" i="2"/>
  <c r="D60" i="2" s="1"/>
  <c r="E60" i="2" s="1"/>
  <c r="F60" i="2" s="1"/>
  <c r="G60" i="2" s="1"/>
  <c r="H60" i="2" s="1"/>
  <c r="I60" i="2" s="1"/>
  <c r="J60" i="2" s="1"/>
  <c r="K60" i="2" s="1"/>
  <c r="L60" i="2" s="1"/>
  <c r="M60" i="2" s="1"/>
  <c r="N60" i="2" s="1"/>
  <c r="O60" i="2" s="1"/>
  <c r="P60" i="2" s="1"/>
  <c r="Q60" i="2" s="1"/>
  <c r="R60" i="2" s="1"/>
  <c r="S60" i="2" s="1"/>
  <c r="T60" i="2" s="1"/>
  <c r="U60" i="2" s="1"/>
  <c r="C61" i="2"/>
  <c r="D61" i="2" s="1"/>
  <c r="E61" i="2" s="1"/>
  <c r="F61" i="2" s="1"/>
  <c r="G61" i="2" s="1"/>
  <c r="H61" i="2" s="1"/>
  <c r="I61" i="2" s="1"/>
  <c r="J61" i="2" s="1"/>
  <c r="K61" i="2" s="1"/>
  <c r="L61" i="2" s="1"/>
  <c r="M61" i="2" s="1"/>
  <c r="N61" i="2" s="1"/>
  <c r="O61" i="2" s="1"/>
  <c r="P61" i="2" s="1"/>
  <c r="Q61" i="2" s="1"/>
  <c r="R61" i="2" s="1"/>
  <c r="S61" i="2" s="1"/>
  <c r="T61" i="2" s="1"/>
  <c r="U61" i="2" s="1"/>
  <c r="C62" i="2"/>
  <c r="D62" i="2" s="1"/>
  <c r="E62" i="2" s="1"/>
  <c r="F62" i="2" s="1"/>
  <c r="G62" i="2" s="1"/>
  <c r="H62" i="2" s="1"/>
  <c r="I62" i="2" s="1"/>
  <c r="J62" i="2" s="1"/>
  <c r="K62" i="2" s="1"/>
  <c r="L62" i="2" s="1"/>
  <c r="M62" i="2" s="1"/>
  <c r="N62" i="2" s="1"/>
  <c r="O62" i="2" s="1"/>
  <c r="P62" i="2" s="1"/>
  <c r="Q62" i="2" s="1"/>
  <c r="R62" i="2" s="1"/>
  <c r="S62" i="2" s="1"/>
  <c r="T62" i="2" s="1"/>
  <c r="U62" i="2" s="1"/>
  <c r="C63" i="2"/>
  <c r="D63" i="2" s="1"/>
  <c r="E63" i="2" s="1"/>
  <c r="F63" i="2" s="1"/>
  <c r="G63" i="2" s="1"/>
  <c r="H63" i="2" s="1"/>
  <c r="I63" i="2" s="1"/>
  <c r="J63" i="2" s="1"/>
  <c r="K63" i="2" s="1"/>
  <c r="L63" i="2" s="1"/>
  <c r="M63" i="2" s="1"/>
  <c r="N63" i="2" s="1"/>
  <c r="O63" i="2" s="1"/>
  <c r="P63" i="2" s="1"/>
  <c r="Q63" i="2" s="1"/>
  <c r="R63" i="2" s="1"/>
  <c r="S63" i="2" s="1"/>
  <c r="T63" i="2" s="1"/>
  <c r="U63" i="2" s="1"/>
  <c r="C64" i="2"/>
  <c r="D64" i="2" s="1"/>
  <c r="E64" i="2" s="1"/>
  <c r="F64" i="2" s="1"/>
  <c r="G64" i="2" s="1"/>
  <c r="H64" i="2" s="1"/>
  <c r="I64" i="2" s="1"/>
  <c r="J64" i="2" s="1"/>
  <c r="K64" i="2" s="1"/>
  <c r="L64" i="2" s="1"/>
  <c r="M64" i="2" s="1"/>
  <c r="N64" i="2" s="1"/>
  <c r="O64" i="2" s="1"/>
  <c r="P64" i="2" s="1"/>
  <c r="Q64" i="2" s="1"/>
  <c r="R64" i="2" s="1"/>
  <c r="S64" i="2" s="1"/>
  <c r="T64" i="2" s="1"/>
  <c r="U64" i="2" s="1"/>
  <c r="C70" i="2"/>
  <c r="D70" i="2" s="1"/>
  <c r="E70" i="2" s="1"/>
  <c r="F70" i="2" s="1"/>
  <c r="G70" i="2" s="1"/>
  <c r="H70" i="2" s="1"/>
  <c r="I70" i="2" s="1"/>
  <c r="J70" i="2" s="1"/>
  <c r="K70" i="2" s="1"/>
  <c r="L70" i="2" s="1"/>
  <c r="M70" i="2" s="1"/>
  <c r="N70" i="2" s="1"/>
  <c r="O70" i="2" s="1"/>
  <c r="P70" i="2" s="1"/>
  <c r="Q70" i="2" s="1"/>
  <c r="R70" i="2" s="1"/>
  <c r="S70" i="2" s="1"/>
  <c r="T70" i="2" s="1"/>
  <c r="U70" i="2" s="1"/>
  <c r="C71" i="2"/>
  <c r="D71" i="2" s="1"/>
  <c r="E71" i="2" s="1"/>
  <c r="F71" i="2" s="1"/>
  <c r="G71" i="2" s="1"/>
  <c r="H71" i="2" s="1"/>
  <c r="I71" i="2" s="1"/>
  <c r="J71" i="2" s="1"/>
  <c r="K71" i="2" s="1"/>
  <c r="L71" i="2" s="1"/>
  <c r="M71" i="2" s="1"/>
  <c r="N71" i="2" s="1"/>
  <c r="O71" i="2" s="1"/>
  <c r="P71" i="2" s="1"/>
  <c r="Q71" i="2" s="1"/>
  <c r="R71" i="2" s="1"/>
  <c r="S71" i="2" s="1"/>
  <c r="T71" i="2" s="1"/>
  <c r="U71" i="2" s="1"/>
  <c r="C72" i="2"/>
  <c r="D72" i="2" s="1"/>
  <c r="E72" i="2" s="1"/>
  <c r="F72" i="2" s="1"/>
  <c r="G72" i="2" s="1"/>
  <c r="H72" i="2" s="1"/>
  <c r="I72" i="2" s="1"/>
  <c r="J72" i="2" s="1"/>
  <c r="K72" i="2" s="1"/>
  <c r="L72" i="2" s="1"/>
  <c r="M72" i="2" s="1"/>
  <c r="N72" i="2" s="1"/>
  <c r="O72" i="2" s="1"/>
  <c r="P72" i="2" s="1"/>
  <c r="Q72" i="2" s="1"/>
  <c r="R72" i="2" s="1"/>
  <c r="S72" i="2" s="1"/>
  <c r="T72" i="2" s="1"/>
  <c r="U72" i="2" s="1"/>
  <c r="C73" i="2"/>
  <c r="D73" i="2" s="1"/>
  <c r="E73" i="2" s="1"/>
  <c r="F73" i="2" s="1"/>
  <c r="G73" i="2" s="1"/>
  <c r="H73" i="2" s="1"/>
  <c r="I73" i="2" s="1"/>
  <c r="J73" i="2" s="1"/>
  <c r="K73" i="2" s="1"/>
  <c r="L73" i="2" s="1"/>
  <c r="M73" i="2" s="1"/>
  <c r="N73" i="2" s="1"/>
  <c r="O73" i="2" s="1"/>
  <c r="P73" i="2" s="1"/>
  <c r="Q73" i="2" s="1"/>
  <c r="R73" i="2" s="1"/>
  <c r="S73" i="2" s="1"/>
  <c r="T73" i="2" s="1"/>
  <c r="U73" i="2" s="1"/>
  <c r="C74" i="2"/>
  <c r="D74" i="2"/>
  <c r="E74" i="2" s="1"/>
  <c r="F74" i="2" s="1"/>
  <c r="G74" i="2" s="1"/>
  <c r="H74" i="2" s="1"/>
  <c r="I74" i="2" s="1"/>
  <c r="J74" i="2" s="1"/>
  <c r="K74" i="2" s="1"/>
  <c r="L74" i="2" s="1"/>
  <c r="M74" i="2" s="1"/>
  <c r="N74" i="2" s="1"/>
  <c r="O74" i="2" s="1"/>
  <c r="P74" i="2" s="1"/>
  <c r="Q74" i="2" s="1"/>
  <c r="R74" i="2" s="1"/>
  <c r="S74" i="2" s="1"/>
  <c r="T74" i="2" s="1"/>
  <c r="U74" i="2" s="1"/>
  <c r="C75" i="2"/>
  <c r="D75" i="2"/>
  <c r="E75" i="2" s="1"/>
  <c r="F75" i="2" s="1"/>
  <c r="G75" i="2" s="1"/>
  <c r="H75" i="2" s="1"/>
  <c r="I75" i="2" s="1"/>
  <c r="J75" i="2" s="1"/>
  <c r="K75" i="2" s="1"/>
  <c r="L75" i="2" s="1"/>
  <c r="M75" i="2" s="1"/>
  <c r="N75" i="2" s="1"/>
  <c r="O75" i="2" s="1"/>
  <c r="P75" i="2" s="1"/>
  <c r="Q75" i="2" s="1"/>
  <c r="R75" i="2" s="1"/>
  <c r="S75" i="2" s="1"/>
  <c r="T75" i="2" s="1"/>
  <c r="U75" i="2" s="1"/>
  <c r="C76" i="2"/>
  <c r="D76" i="2" s="1"/>
  <c r="E76" i="2" s="1"/>
  <c r="F76" i="2" s="1"/>
  <c r="G76" i="2" s="1"/>
  <c r="H76" i="2" s="1"/>
  <c r="I76" i="2" s="1"/>
  <c r="J76" i="2" s="1"/>
  <c r="K76" i="2" s="1"/>
  <c r="L76" i="2" s="1"/>
  <c r="M76" i="2" s="1"/>
  <c r="N76" i="2" s="1"/>
  <c r="O76" i="2" s="1"/>
  <c r="P76" i="2" s="1"/>
  <c r="Q76" i="2" s="1"/>
  <c r="R76" i="2" s="1"/>
  <c r="S76" i="2" s="1"/>
  <c r="T76" i="2" s="1"/>
  <c r="U76" i="2" s="1"/>
  <c r="C79" i="2"/>
  <c r="D79" i="2" s="1"/>
  <c r="E79" i="2" s="1"/>
  <c r="F79" i="2" s="1"/>
  <c r="G79" i="2" s="1"/>
  <c r="H79" i="2" s="1"/>
  <c r="I79" i="2" s="1"/>
  <c r="J79" i="2" s="1"/>
  <c r="K79" i="2" s="1"/>
  <c r="L79" i="2" s="1"/>
  <c r="M79" i="2" s="1"/>
  <c r="N79" i="2" s="1"/>
  <c r="O79" i="2" s="1"/>
  <c r="P79" i="2" s="1"/>
  <c r="Q79" i="2" s="1"/>
  <c r="R79" i="2" s="1"/>
  <c r="S79" i="2" s="1"/>
  <c r="T79" i="2" s="1"/>
  <c r="U79" i="2" s="1"/>
  <c r="C82" i="2"/>
  <c r="D82" i="2" s="1"/>
  <c r="E82" i="2" s="1"/>
  <c r="F82" i="2" s="1"/>
  <c r="G82" i="2" s="1"/>
  <c r="H82" i="2" s="1"/>
  <c r="I82" i="2" s="1"/>
  <c r="J82" i="2" s="1"/>
  <c r="K82" i="2" s="1"/>
  <c r="L82" i="2" s="1"/>
  <c r="M82" i="2" s="1"/>
  <c r="N82" i="2" s="1"/>
  <c r="O82" i="2" s="1"/>
  <c r="P82" i="2" s="1"/>
  <c r="Q82" i="2" s="1"/>
  <c r="R82" i="2" s="1"/>
  <c r="S82" i="2" s="1"/>
  <c r="T82" i="2" s="1"/>
  <c r="U82" i="2" s="1"/>
  <c r="C83" i="2"/>
  <c r="D83" i="2" s="1"/>
  <c r="E83" i="2" s="1"/>
  <c r="F83" i="2" s="1"/>
  <c r="G83" i="2" s="1"/>
  <c r="H83" i="2" s="1"/>
  <c r="I83" i="2" s="1"/>
  <c r="J83" i="2" s="1"/>
  <c r="K83" i="2" s="1"/>
  <c r="L83" i="2" s="1"/>
  <c r="M83" i="2" s="1"/>
  <c r="N83" i="2" s="1"/>
  <c r="O83" i="2" s="1"/>
  <c r="P83" i="2" s="1"/>
  <c r="Q83" i="2" s="1"/>
  <c r="R83" i="2" s="1"/>
  <c r="S83" i="2" s="1"/>
  <c r="T83" i="2" s="1"/>
  <c r="U83" i="2" s="1"/>
  <c r="C84" i="2"/>
  <c r="D84" i="2" s="1"/>
  <c r="E84" i="2" s="1"/>
  <c r="F84" i="2" s="1"/>
  <c r="G84" i="2" s="1"/>
  <c r="H84" i="2" s="1"/>
  <c r="I84" i="2"/>
  <c r="J84" i="2" s="1"/>
  <c r="K84" i="2" s="1"/>
  <c r="L84" i="2" s="1"/>
  <c r="M84" i="2" s="1"/>
  <c r="N84" i="2" s="1"/>
  <c r="O84" i="2" s="1"/>
  <c r="P84" i="2" s="1"/>
  <c r="Q84" i="2" s="1"/>
  <c r="R84" i="2" s="1"/>
  <c r="S84" i="2" s="1"/>
  <c r="T84" i="2" s="1"/>
  <c r="U84" i="2" s="1"/>
  <c r="C85" i="2"/>
  <c r="D85" i="2" s="1"/>
  <c r="E85" i="2" s="1"/>
  <c r="F85" i="2" s="1"/>
  <c r="G85" i="2" s="1"/>
  <c r="H85" i="2" s="1"/>
  <c r="I85" i="2" s="1"/>
  <c r="J85" i="2" s="1"/>
  <c r="K85" i="2" s="1"/>
  <c r="L85" i="2" s="1"/>
  <c r="M85" i="2" s="1"/>
  <c r="N85" i="2" s="1"/>
  <c r="O85" i="2" s="1"/>
  <c r="P85" i="2" s="1"/>
  <c r="Q85" i="2" s="1"/>
  <c r="R85" i="2" s="1"/>
  <c r="S85" i="2" s="1"/>
  <c r="T85" i="2" s="1"/>
  <c r="U85" i="2" s="1"/>
  <c r="C86" i="2"/>
  <c r="D86" i="2" s="1"/>
  <c r="E86" i="2" s="1"/>
  <c r="F86" i="2" s="1"/>
  <c r="G86" i="2" s="1"/>
  <c r="H86" i="2" s="1"/>
  <c r="I86" i="2" s="1"/>
  <c r="J86" i="2" s="1"/>
  <c r="K86" i="2" s="1"/>
  <c r="L86" i="2" s="1"/>
  <c r="M86" i="2" s="1"/>
  <c r="N86" i="2" s="1"/>
  <c r="O86" i="2" s="1"/>
  <c r="P86" i="2" s="1"/>
  <c r="Q86" i="2" s="1"/>
  <c r="R86" i="2" s="1"/>
  <c r="S86" i="2" s="1"/>
  <c r="T86" i="2" s="1"/>
  <c r="U86" i="2" s="1"/>
  <c r="C87" i="2"/>
  <c r="D87" i="2"/>
  <c r="E87" i="2" s="1"/>
  <c r="F87" i="2" s="1"/>
  <c r="G87" i="2" s="1"/>
  <c r="H87" i="2" s="1"/>
  <c r="I87" i="2" s="1"/>
  <c r="J87" i="2" s="1"/>
  <c r="K87" i="2" s="1"/>
  <c r="L87" i="2" s="1"/>
  <c r="M87" i="2" s="1"/>
  <c r="N87" i="2" s="1"/>
  <c r="O87" i="2" s="1"/>
  <c r="P87" i="2" s="1"/>
  <c r="Q87" i="2" s="1"/>
  <c r="R87" i="2" s="1"/>
  <c r="S87" i="2" s="1"/>
  <c r="T87" i="2" s="1"/>
  <c r="U87" i="2" s="1"/>
  <c r="C88" i="2"/>
  <c r="D88" i="2" s="1"/>
  <c r="E88" i="2" s="1"/>
  <c r="F88" i="2" s="1"/>
  <c r="G88" i="2" s="1"/>
  <c r="H88" i="2" s="1"/>
  <c r="I88" i="2" s="1"/>
  <c r="J88" i="2" s="1"/>
  <c r="K88" i="2" s="1"/>
  <c r="L88" i="2" s="1"/>
  <c r="M88" i="2" s="1"/>
  <c r="N88" i="2" s="1"/>
  <c r="O88" i="2" s="1"/>
  <c r="P88" i="2" s="1"/>
  <c r="Q88" i="2" s="1"/>
  <c r="R88" i="2" s="1"/>
  <c r="S88" i="2" s="1"/>
  <c r="T88" i="2" s="1"/>
  <c r="U88" i="2" s="1"/>
  <c r="C91" i="2"/>
  <c r="D91" i="2" s="1"/>
  <c r="E91" i="2" s="1"/>
  <c r="F91" i="2" s="1"/>
  <c r="G91" i="2" s="1"/>
  <c r="H91" i="2" s="1"/>
  <c r="I91" i="2" s="1"/>
  <c r="J91" i="2" s="1"/>
  <c r="K91" i="2" s="1"/>
  <c r="L91" i="2" s="1"/>
  <c r="M91" i="2" s="1"/>
  <c r="N91" i="2" s="1"/>
  <c r="O91" i="2" s="1"/>
  <c r="P91" i="2" s="1"/>
  <c r="Q91" i="2" s="1"/>
  <c r="R91" i="2" s="1"/>
  <c r="S91" i="2" s="1"/>
  <c r="T91" i="2" s="1"/>
  <c r="U91" i="2" s="1"/>
  <c r="C94" i="2"/>
  <c r="D94" i="2" s="1"/>
  <c r="E94" i="2" s="1"/>
  <c r="F94" i="2" s="1"/>
  <c r="G94" i="2" s="1"/>
  <c r="H94" i="2" s="1"/>
  <c r="I94" i="2" s="1"/>
  <c r="J94" i="2" s="1"/>
  <c r="K94" i="2" s="1"/>
  <c r="L94" i="2" s="1"/>
  <c r="M94" i="2" s="1"/>
  <c r="N94" i="2" s="1"/>
  <c r="O94" i="2" s="1"/>
  <c r="P94" i="2" s="1"/>
  <c r="Q94" i="2" s="1"/>
  <c r="R94" i="2" s="1"/>
  <c r="S94" i="2" s="1"/>
  <c r="T94" i="2" s="1"/>
  <c r="U94" i="2" s="1"/>
  <c r="C95" i="2"/>
  <c r="D95" i="2" s="1"/>
  <c r="E95" i="2" s="1"/>
  <c r="F95" i="2" s="1"/>
  <c r="G95" i="2" s="1"/>
  <c r="H95" i="2" s="1"/>
  <c r="I95" i="2" s="1"/>
  <c r="J95" i="2" s="1"/>
  <c r="K95" i="2" s="1"/>
  <c r="L95" i="2" s="1"/>
  <c r="M95" i="2" s="1"/>
  <c r="N95" i="2" s="1"/>
  <c r="O95" i="2" s="1"/>
  <c r="P95" i="2" s="1"/>
  <c r="Q95" i="2" s="1"/>
  <c r="R95" i="2" s="1"/>
  <c r="S95" i="2" s="1"/>
  <c r="T95" i="2" s="1"/>
  <c r="U95" i="2" s="1"/>
  <c r="C96" i="2"/>
  <c r="D96" i="2" s="1"/>
  <c r="E96" i="2" s="1"/>
  <c r="F96" i="2" s="1"/>
  <c r="G96" i="2" s="1"/>
  <c r="H96" i="2" s="1"/>
  <c r="I96" i="2" s="1"/>
  <c r="J96" i="2" s="1"/>
  <c r="K96" i="2" s="1"/>
  <c r="L96" i="2" s="1"/>
  <c r="M96" i="2" s="1"/>
  <c r="N96" i="2" s="1"/>
  <c r="O96" i="2" s="1"/>
  <c r="P96" i="2" s="1"/>
  <c r="Q96" i="2" s="1"/>
  <c r="R96" i="2" s="1"/>
  <c r="S96" i="2" s="1"/>
  <c r="T96" i="2" s="1"/>
  <c r="U96" i="2" s="1"/>
  <c r="C97" i="2"/>
  <c r="D97" i="2" s="1"/>
  <c r="E97" i="2" s="1"/>
  <c r="F97" i="2" s="1"/>
  <c r="G97" i="2" s="1"/>
  <c r="H97" i="2" s="1"/>
  <c r="I97" i="2" s="1"/>
  <c r="J97" i="2" s="1"/>
  <c r="K97" i="2" s="1"/>
  <c r="L97" i="2" s="1"/>
  <c r="M97" i="2" s="1"/>
  <c r="N97" i="2" s="1"/>
  <c r="O97" i="2" s="1"/>
  <c r="P97" i="2" s="1"/>
  <c r="Q97" i="2" s="1"/>
  <c r="R97" i="2" s="1"/>
  <c r="S97" i="2" s="1"/>
  <c r="T97" i="2" s="1"/>
  <c r="U97" i="2" s="1"/>
  <c r="C98" i="2"/>
  <c r="D98" i="2" s="1"/>
  <c r="E98" i="2" s="1"/>
  <c r="F98" i="2" s="1"/>
  <c r="G98" i="2" s="1"/>
  <c r="H98" i="2" s="1"/>
  <c r="I98" i="2" s="1"/>
  <c r="J98" i="2" s="1"/>
  <c r="K98" i="2" s="1"/>
  <c r="L98" i="2" s="1"/>
  <c r="M98" i="2" s="1"/>
  <c r="N98" i="2" s="1"/>
  <c r="O98" i="2" s="1"/>
  <c r="P98" i="2" s="1"/>
  <c r="Q98" i="2" s="1"/>
  <c r="R98" i="2" s="1"/>
  <c r="S98" i="2" s="1"/>
  <c r="T98" i="2" s="1"/>
  <c r="U98" i="2" s="1"/>
  <c r="C99" i="2"/>
  <c r="D99" i="2" s="1"/>
  <c r="E99" i="2" s="1"/>
  <c r="F99" i="2" s="1"/>
  <c r="G99" i="2" s="1"/>
  <c r="H99" i="2" s="1"/>
  <c r="I99" i="2" s="1"/>
  <c r="J99" i="2" s="1"/>
  <c r="K99" i="2" s="1"/>
  <c r="L99" i="2" s="1"/>
  <c r="M99" i="2" s="1"/>
  <c r="N99" i="2" s="1"/>
  <c r="O99" i="2" s="1"/>
  <c r="P99" i="2" s="1"/>
  <c r="Q99" i="2" s="1"/>
  <c r="R99" i="2" s="1"/>
  <c r="S99" i="2" s="1"/>
  <c r="T99" i="2" s="1"/>
  <c r="U99" i="2" s="1"/>
  <c r="C100" i="2"/>
  <c r="D100" i="2" s="1"/>
  <c r="E100" i="2" s="1"/>
  <c r="F100" i="2" s="1"/>
  <c r="G100" i="2" s="1"/>
  <c r="H100" i="2" s="1"/>
  <c r="I100" i="2" s="1"/>
  <c r="J100" i="2" s="1"/>
  <c r="K100" i="2" s="1"/>
  <c r="L100" i="2" s="1"/>
  <c r="M100" i="2" s="1"/>
  <c r="N100" i="2" s="1"/>
  <c r="O100" i="2" s="1"/>
  <c r="P100" i="2" s="1"/>
  <c r="Q100" i="2" s="1"/>
  <c r="R100" i="2" s="1"/>
  <c r="S100" i="2" s="1"/>
  <c r="T100" i="2" s="1"/>
  <c r="U100" i="2" s="1"/>
  <c r="C103" i="2"/>
  <c r="D103" i="2" s="1"/>
  <c r="E103" i="2" s="1"/>
  <c r="F103" i="2" s="1"/>
  <c r="G103" i="2" s="1"/>
  <c r="H103" i="2" s="1"/>
  <c r="I103" i="2" s="1"/>
  <c r="J103" i="2" s="1"/>
  <c r="K103" i="2" s="1"/>
  <c r="L103" i="2" s="1"/>
  <c r="M103" i="2" s="1"/>
  <c r="N103" i="2" s="1"/>
  <c r="O103" i="2" s="1"/>
  <c r="P103" i="2" s="1"/>
  <c r="Q103" i="2" s="1"/>
  <c r="R103" i="2" s="1"/>
  <c r="S103" i="2" s="1"/>
  <c r="T103" i="2" s="1"/>
  <c r="U103" i="2" s="1"/>
  <c r="C104" i="2"/>
  <c r="D104" i="2" s="1"/>
  <c r="E104" i="2" s="1"/>
  <c r="F104" i="2" s="1"/>
  <c r="G104" i="2" s="1"/>
  <c r="H104" i="2" s="1"/>
  <c r="I104" i="2" s="1"/>
  <c r="J104" i="2" s="1"/>
  <c r="K104" i="2" s="1"/>
  <c r="L104" i="2" s="1"/>
  <c r="M104" i="2" s="1"/>
  <c r="N104" i="2" s="1"/>
  <c r="O104" i="2" s="1"/>
  <c r="P104" i="2" s="1"/>
  <c r="Q104" i="2" s="1"/>
  <c r="R104" i="2" s="1"/>
  <c r="S104" i="2" s="1"/>
  <c r="T104" i="2" s="1"/>
  <c r="U104" i="2" s="1"/>
  <c r="C106" i="2"/>
  <c r="D106" i="2" s="1"/>
  <c r="E106" i="2" s="1"/>
  <c r="F106" i="2" s="1"/>
  <c r="G106" i="2" s="1"/>
  <c r="H106" i="2" s="1"/>
  <c r="I106" i="2" s="1"/>
  <c r="J106" i="2" s="1"/>
  <c r="K106" i="2" s="1"/>
  <c r="L106" i="2" s="1"/>
  <c r="M106" i="2" s="1"/>
  <c r="N106" i="2" s="1"/>
  <c r="O106" i="2" s="1"/>
  <c r="P106" i="2" s="1"/>
  <c r="Q106" i="2" s="1"/>
  <c r="R106" i="2" s="1"/>
  <c r="S106" i="2" s="1"/>
  <c r="T106" i="2" s="1"/>
  <c r="U106" i="2" s="1"/>
  <c r="C107" i="2"/>
  <c r="D107" i="2" s="1"/>
  <c r="E107" i="2" s="1"/>
  <c r="F107" i="2" s="1"/>
  <c r="G107" i="2" s="1"/>
  <c r="H107" i="2" s="1"/>
  <c r="I107" i="2" s="1"/>
  <c r="J107" i="2" s="1"/>
  <c r="K107" i="2" s="1"/>
  <c r="L107" i="2" s="1"/>
  <c r="M107" i="2" s="1"/>
  <c r="N107" i="2" s="1"/>
  <c r="O107" i="2" s="1"/>
  <c r="P107" i="2" s="1"/>
  <c r="Q107" i="2" s="1"/>
  <c r="R107" i="2" s="1"/>
  <c r="S107" i="2" s="1"/>
  <c r="T107" i="2" s="1"/>
  <c r="U107" i="2" s="1"/>
  <c r="C108" i="2"/>
  <c r="D108" i="2" s="1"/>
  <c r="E108" i="2" s="1"/>
  <c r="F108" i="2" s="1"/>
  <c r="G108" i="2" s="1"/>
  <c r="H108" i="2" s="1"/>
  <c r="I108" i="2" s="1"/>
  <c r="J108" i="2" s="1"/>
  <c r="K108" i="2" s="1"/>
  <c r="L108" i="2" s="1"/>
  <c r="M108" i="2" s="1"/>
  <c r="N108" i="2" s="1"/>
  <c r="O108" i="2" s="1"/>
  <c r="P108" i="2" s="1"/>
  <c r="Q108" i="2" s="1"/>
  <c r="R108" i="2" s="1"/>
  <c r="S108" i="2" s="1"/>
  <c r="T108" i="2" s="1"/>
  <c r="U108" i="2" s="1"/>
  <c r="C109" i="2"/>
  <c r="D109" i="2" s="1"/>
  <c r="E109" i="2" s="1"/>
  <c r="F109" i="2" s="1"/>
  <c r="G109" i="2" s="1"/>
  <c r="H109" i="2" s="1"/>
  <c r="I109" i="2" s="1"/>
  <c r="J109" i="2" s="1"/>
  <c r="K109" i="2" s="1"/>
  <c r="L109" i="2" s="1"/>
  <c r="M109" i="2" s="1"/>
  <c r="N109" i="2" s="1"/>
  <c r="O109" i="2" s="1"/>
  <c r="P109" i="2" s="1"/>
  <c r="Q109" i="2" s="1"/>
  <c r="R109" i="2" s="1"/>
  <c r="S109" i="2" s="1"/>
  <c r="T109" i="2" s="1"/>
  <c r="U109" i="2" s="1"/>
  <c r="C110" i="2"/>
  <c r="D110" i="2" s="1"/>
  <c r="E110" i="2" s="1"/>
  <c r="F110" i="2" s="1"/>
  <c r="G110" i="2" s="1"/>
  <c r="H110" i="2" s="1"/>
  <c r="I110" i="2" s="1"/>
  <c r="J110" i="2" s="1"/>
  <c r="K110" i="2" s="1"/>
  <c r="L110" i="2" s="1"/>
  <c r="M110" i="2" s="1"/>
  <c r="N110" i="2" s="1"/>
  <c r="O110" i="2" s="1"/>
  <c r="P110" i="2" s="1"/>
  <c r="Q110" i="2" s="1"/>
  <c r="R110" i="2" s="1"/>
  <c r="S110" i="2" s="1"/>
  <c r="T110" i="2" s="1"/>
  <c r="U110" i="2" s="1"/>
  <c r="C111" i="2"/>
  <c r="D111" i="2" s="1"/>
  <c r="E111" i="2" s="1"/>
  <c r="F111" i="2" s="1"/>
  <c r="G111" i="2" s="1"/>
  <c r="H111" i="2" s="1"/>
  <c r="I111" i="2" s="1"/>
  <c r="J111" i="2" s="1"/>
  <c r="K111" i="2" s="1"/>
  <c r="L111" i="2" s="1"/>
  <c r="M111" i="2" s="1"/>
  <c r="N111" i="2" s="1"/>
  <c r="O111" i="2" s="1"/>
  <c r="P111" i="2" s="1"/>
  <c r="Q111" i="2" s="1"/>
  <c r="R111" i="2" s="1"/>
  <c r="S111" i="2" s="1"/>
  <c r="T111" i="2" s="1"/>
  <c r="U111" i="2" s="1"/>
  <c r="C112" i="2"/>
  <c r="D112" i="2" s="1"/>
  <c r="E112" i="2" s="1"/>
  <c r="F112" i="2" s="1"/>
  <c r="G112" i="2" s="1"/>
  <c r="H112" i="2" s="1"/>
  <c r="I112" i="2" s="1"/>
  <c r="J112" i="2" s="1"/>
  <c r="K112" i="2" s="1"/>
  <c r="L112" i="2" s="1"/>
  <c r="M112" i="2" s="1"/>
  <c r="N112" i="2" s="1"/>
  <c r="O112" i="2" s="1"/>
  <c r="P112" i="2" s="1"/>
  <c r="Q112" i="2" s="1"/>
  <c r="R112" i="2" s="1"/>
  <c r="S112" i="2" s="1"/>
  <c r="T112" i="2" s="1"/>
  <c r="U112" i="2" s="1"/>
  <c r="C118" i="2"/>
  <c r="D118" i="2"/>
  <c r="E118" i="2" s="1"/>
  <c r="F118" i="2" s="1"/>
  <c r="G118" i="2" s="1"/>
  <c r="H118" i="2" s="1"/>
  <c r="I118" i="2" s="1"/>
  <c r="J118" i="2" s="1"/>
  <c r="K118" i="2" s="1"/>
  <c r="L118" i="2" s="1"/>
  <c r="M118" i="2" s="1"/>
  <c r="N118" i="2" s="1"/>
  <c r="O118" i="2" s="1"/>
  <c r="P118" i="2" s="1"/>
  <c r="Q118" i="2" s="1"/>
  <c r="R118" i="2" s="1"/>
  <c r="S118" i="2" s="1"/>
  <c r="T118" i="2" s="1"/>
  <c r="U118" i="2" s="1"/>
  <c r="C119" i="2"/>
  <c r="D119" i="2" s="1"/>
  <c r="E119" i="2" s="1"/>
  <c r="F119" i="2" s="1"/>
  <c r="G119" i="2" s="1"/>
  <c r="H119" i="2" s="1"/>
  <c r="I119" i="2" s="1"/>
  <c r="J119" i="2" s="1"/>
  <c r="K119" i="2" s="1"/>
  <c r="L119" i="2" s="1"/>
  <c r="M119" i="2" s="1"/>
  <c r="N119" i="2" s="1"/>
  <c r="O119" i="2" s="1"/>
  <c r="P119" i="2" s="1"/>
  <c r="Q119" i="2" s="1"/>
  <c r="R119" i="2" s="1"/>
  <c r="S119" i="2" s="1"/>
  <c r="T119" i="2" s="1"/>
  <c r="U119" i="2" s="1"/>
  <c r="C120" i="2"/>
  <c r="D120" i="2" s="1"/>
  <c r="E120" i="2" s="1"/>
  <c r="F120" i="2" s="1"/>
  <c r="G120" i="2" s="1"/>
  <c r="H120" i="2" s="1"/>
  <c r="I120" i="2" s="1"/>
  <c r="J120" i="2" s="1"/>
  <c r="K120" i="2" s="1"/>
  <c r="L120" i="2" s="1"/>
  <c r="M120" i="2" s="1"/>
  <c r="N120" i="2" s="1"/>
  <c r="O120" i="2" s="1"/>
  <c r="P120" i="2" s="1"/>
  <c r="Q120" i="2" s="1"/>
  <c r="R120" i="2" s="1"/>
  <c r="S120" i="2" s="1"/>
  <c r="T120" i="2" s="1"/>
  <c r="U120" i="2" s="1"/>
  <c r="C121" i="2"/>
  <c r="D121" i="2" s="1"/>
  <c r="E121" i="2" s="1"/>
  <c r="F121" i="2" s="1"/>
  <c r="G121" i="2" s="1"/>
  <c r="H121" i="2" s="1"/>
  <c r="I121" i="2" s="1"/>
  <c r="J121" i="2" s="1"/>
  <c r="K121" i="2" s="1"/>
  <c r="L121" i="2" s="1"/>
  <c r="M121" i="2" s="1"/>
  <c r="N121" i="2" s="1"/>
  <c r="O121" i="2" s="1"/>
  <c r="P121" i="2" s="1"/>
  <c r="Q121" i="2" s="1"/>
  <c r="R121" i="2" s="1"/>
  <c r="S121" i="2" s="1"/>
  <c r="T121" i="2" s="1"/>
  <c r="U121" i="2" s="1"/>
  <c r="C122" i="2"/>
  <c r="D122" i="2" s="1"/>
  <c r="E122" i="2" s="1"/>
  <c r="F122" i="2" s="1"/>
  <c r="G122" i="2" s="1"/>
  <c r="H122" i="2" s="1"/>
  <c r="I122" i="2" s="1"/>
  <c r="J122" i="2" s="1"/>
  <c r="K122" i="2" s="1"/>
  <c r="L122" i="2" s="1"/>
  <c r="M122" i="2" s="1"/>
  <c r="N122" i="2" s="1"/>
  <c r="O122" i="2" s="1"/>
  <c r="P122" i="2" s="1"/>
  <c r="Q122" i="2" s="1"/>
  <c r="R122" i="2" s="1"/>
  <c r="S122" i="2" s="1"/>
  <c r="T122" i="2" s="1"/>
  <c r="U122" i="2" s="1"/>
  <c r="C123" i="2"/>
  <c r="D123" i="2" s="1"/>
  <c r="E123" i="2" s="1"/>
  <c r="F123" i="2" s="1"/>
  <c r="G123" i="2" s="1"/>
  <c r="H123" i="2" s="1"/>
  <c r="I123" i="2" s="1"/>
  <c r="J123" i="2" s="1"/>
  <c r="K123" i="2" s="1"/>
  <c r="L123" i="2" s="1"/>
  <c r="M123" i="2" s="1"/>
  <c r="N123" i="2" s="1"/>
  <c r="O123" i="2" s="1"/>
  <c r="P123" i="2" s="1"/>
  <c r="Q123" i="2" s="1"/>
  <c r="R123" i="2" s="1"/>
  <c r="S123" i="2" s="1"/>
  <c r="T123" i="2" s="1"/>
  <c r="U123" i="2" s="1"/>
  <c r="C124" i="2"/>
  <c r="D124" i="2" s="1"/>
  <c r="E124" i="2" s="1"/>
  <c r="F124" i="2" s="1"/>
  <c r="G124" i="2" s="1"/>
  <c r="H124" i="2" s="1"/>
  <c r="I124" i="2" s="1"/>
  <c r="J124" i="2" s="1"/>
  <c r="K124" i="2" s="1"/>
  <c r="L124" i="2" s="1"/>
  <c r="M124" i="2" s="1"/>
  <c r="N124" i="2" s="1"/>
  <c r="O124" i="2" s="1"/>
  <c r="P124" i="2" s="1"/>
  <c r="Q124" i="2" s="1"/>
  <c r="R124" i="2" s="1"/>
  <c r="S124" i="2" s="1"/>
  <c r="T124" i="2" s="1"/>
  <c r="U124" i="2" s="1"/>
  <c r="C130" i="2"/>
  <c r="D130" i="2" s="1"/>
  <c r="E130" i="2" s="1"/>
  <c r="F130" i="2" s="1"/>
  <c r="G130" i="2" s="1"/>
  <c r="H130" i="2" s="1"/>
  <c r="I130" i="2" s="1"/>
  <c r="J130" i="2" s="1"/>
  <c r="K130" i="2" s="1"/>
  <c r="L130" i="2" s="1"/>
  <c r="M130" i="2" s="1"/>
  <c r="N130" i="2" s="1"/>
  <c r="O130" i="2" s="1"/>
  <c r="P130" i="2" s="1"/>
  <c r="Q130" i="2" s="1"/>
  <c r="R130" i="2" s="1"/>
  <c r="S130" i="2" s="1"/>
  <c r="T130" i="2" s="1"/>
  <c r="U130" i="2" s="1"/>
  <c r="C131" i="2"/>
  <c r="D131" i="2" s="1"/>
  <c r="E131" i="2" s="1"/>
  <c r="F131" i="2" s="1"/>
  <c r="G131" i="2" s="1"/>
  <c r="H131" i="2" s="1"/>
  <c r="I131" i="2" s="1"/>
  <c r="J131" i="2" s="1"/>
  <c r="K131" i="2" s="1"/>
  <c r="L131" i="2" s="1"/>
  <c r="M131" i="2" s="1"/>
  <c r="N131" i="2" s="1"/>
  <c r="O131" i="2" s="1"/>
  <c r="P131" i="2" s="1"/>
  <c r="Q131" i="2" s="1"/>
  <c r="R131" i="2" s="1"/>
  <c r="S131" i="2" s="1"/>
  <c r="T131" i="2" s="1"/>
  <c r="U131" i="2" s="1"/>
  <c r="C132" i="2"/>
  <c r="D132" i="2" s="1"/>
  <c r="E132" i="2" s="1"/>
  <c r="F132" i="2" s="1"/>
  <c r="G132" i="2" s="1"/>
  <c r="H132" i="2" s="1"/>
  <c r="I132" i="2" s="1"/>
  <c r="J132" i="2" s="1"/>
  <c r="K132" i="2" s="1"/>
  <c r="L132" i="2" s="1"/>
  <c r="M132" i="2" s="1"/>
  <c r="N132" i="2" s="1"/>
  <c r="O132" i="2" s="1"/>
  <c r="P132" i="2" s="1"/>
  <c r="Q132" i="2" s="1"/>
  <c r="R132" i="2" s="1"/>
  <c r="S132" i="2" s="1"/>
  <c r="T132" i="2" s="1"/>
  <c r="U132" i="2" s="1"/>
  <c r="C133" i="2"/>
  <c r="D133" i="2" s="1"/>
  <c r="E133" i="2" s="1"/>
  <c r="F133" i="2" s="1"/>
  <c r="G133" i="2" s="1"/>
  <c r="H133" i="2" s="1"/>
  <c r="I133" i="2" s="1"/>
  <c r="J133" i="2" s="1"/>
  <c r="K133" i="2" s="1"/>
  <c r="L133" i="2" s="1"/>
  <c r="M133" i="2" s="1"/>
  <c r="N133" i="2" s="1"/>
  <c r="O133" i="2" s="1"/>
  <c r="P133" i="2" s="1"/>
  <c r="Q133" i="2" s="1"/>
  <c r="R133" i="2" s="1"/>
  <c r="S133" i="2" s="1"/>
  <c r="T133" i="2" s="1"/>
  <c r="U133" i="2" s="1"/>
  <c r="C134" i="2"/>
  <c r="D134" i="2"/>
  <c r="E134" i="2" s="1"/>
  <c r="F134" i="2" s="1"/>
  <c r="G134" i="2" s="1"/>
  <c r="H134" i="2" s="1"/>
  <c r="I134" i="2" s="1"/>
  <c r="J134" i="2" s="1"/>
  <c r="K134" i="2" s="1"/>
  <c r="L134" i="2" s="1"/>
  <c r="M134" i="2" s="1"/>
  <c r="N134" i="2" s="1"/>
  <c r="O134" i="2" s="1"/>
  <c r="P134" i="2" s="1"/>
  <c r="Q134" i="2" s="1"/>
  <c r="R134" i="2" s="1"/>
  <c r="S134" i="2" s="1"/>
  <c r="T134" i="2" s="1"/>
  <c r="U134" i="2" s="1"/>
  <c r="C135" i="2"/>
  <c r="D135" i="2" s="1"/>
  <c r="E135" i="2" s="1"/>
  <c r="F135" i="2" s="1"/>
  <c r="G135" i="2" s="1"/>
  <c r="H135" i="2" s="1"/>
  <c r="I135" i="2" s="1"/>
  <c r="J135" i="2" s="1"/>
  <c r="K135" i="2" s="1"/>
  <c r="L135" i="2" s="1"/>
  <c r="M135" i="2" s="1"/>
  <c r="N135" i="2" s="1"/>
  <c r="O135" i="2" s="1"/>
  <c r="P135" i="2" s="1"/>
  <c r="Q135" i="2" s="1"/>
  <c r="R135" i="2" s="1"/>
  <c r="S135" i="2" s="1"/>
  <c r="T135" i="2" s="1"/>
  <c r="U135" i="2" s="1"/>
  <c r="C141" i="2"/>
  <c r="D141" i="2" s="1"/>
  <c r="E141" i="2" s="1"/>
  <c r="F141" i="2" s="1"/>
  <c r="G141" i="2" s="1"/>
  <c r="H141" i="2" s="1"/>
  <c r="I141" i="2" s="1"/>
  <c r="J141" i="2" s="1"/>
  <c r="K141" i="2" s="1"/>
  <c r="L141" i="2" s="1"/>
  <c r="M141" i="2" s="1"/>
  <c r="N141" i="2" s="1"/>
  <c r="O141" i="2" s="1"/>
  <c r="P141" i="2" s="1"/>
  <c r="Q141" i="2" s="1"/>
  <c r="R141" i="2" s="1"/>
  <c r="S141" i="2" s="1"/>
  <c r="T141" i="2" s="1"/>
  <c r="U141" i="2" s="1"/>
  <c r="C142" i="2"/>
  <c r="D142" i="2" s="1"/>
  <c r="E142" i="2" s="1"/>
  <c r="F142" i="2" s="1"/>
  <c r="G142" i="2" s="1"/>
  <c r="H142" i="2" s="1"/>
  <c r="I142" i="2" s="1"/>
  <c r="J142" i="2" s="1"/>
  <c r="K142" i="2" s="1"/>
  <c r="L142" i="2" s="1"/>
  <c r="M142" i="2" s="1"/>
  <c r="N142" i="2" s="1"/>
  <c r="O142" i="2" s="1"/>
  <c r="P142" i="2" s="1"/>
  <c r="Q142" i="2" s="1"/>
  <c r="R142" i="2" s="1"/>
  <c r="S142" i="2" s="1"/>
  <c r="T142" i="2" s="1"/>
  <c r="U142" i="2" s="1"/>
  <c r="C143" i="2"/>
  <c r="D143" i="2" s="1"/>
  <c r="E143" i="2" s="1"/>
  <c r="F143" i="2" s="1"/>
  <c r="G143" i="2" s="1"/>
  <c r="H143" i="2" s="1"/>
  <c r="I143" i="2" s="1"/>
  <c r="J143" i="2" s="1"/>
  <c r="K143" i="2" s="1"/>
  <c r="L143" i="2" s="1"/>
  <c r="M143" i="2" s="1"/>
  <c r="N143" i="2" s="1"/>
  <c r="O143" i="2" s="1"/>
  <c r="P143" i="2" s="1"/>
  <c r="Q143" i="2" s="1"/>
  <c r="R143" i="2" s="1"/>
  <c r="S143" i="2" s="1"/>
  <c r="T143" i="2" s="1"/>
  <c r="U143" i="2" s="1"/>
  <c r="C144" i="2"/>
  <c r="D144" i="2" s="1"/>
  <c r="E144" i="2" s="1"/>
  <c r="F144" i="2" s="1"/>
  <c r="G144" i="2" s="1"/>
  <c r="H144" i="2" s="1"/>
  <c r="I144" i="2" s="1"/>
  <c r="J144" i="2" s="1"/>
  <c r="K144" i="2" s="1"/>
  <c r="L144" i="2" s="1"/>
  <c r="M144" i="2" s="1"/>
  <c r="N144" i="2" s="1"/>
  <c r="O144" i="2" s="1"/>
  <c r="P144" i="2" s="1"/>
  <c r="Q144" i="2" s="1"/>
  <c r="R144" i="2" s="1"/>
  <c r="S144" i="2" s="1"/>
  <c r="T144" i="2"/>
  <c r="U144" i="2" s="1"/>
  <c r="C145" i="2"/>
  <c r="D145" i="2" s="1"/>
  <c r="E145" i="2" s="1"/>
  <c r="F145" i="2" s="1"/>
  <c r="G145" i="2" s="1"/>
  <c r="H145" i="2" s="1"/>
  <c r="I145" i="2" s="1"/>
  <c r="J145" i="2" s="1"/>
  <c r="K145" i="2" s="1"/>
  <c r="L145" i="2" s="1"/>
  <c r="M145" i="2" s="1"/>
  <c r="N145" i="2" s="1"/>
  <c r="O145" i="2" s="1"/>
  <c r="P145" i="2" s="1"/>
  <c r="Q145" i="2" s="1"/>
  <c r="R145" i="2" s="1"/>
  <c r="S145" i="2" s="1"/>
  <c r="T145" i="2" s="1"/>
  <c r="U145" i="2" s="1"/>
  <c r="C146" i="2"/>
  <c r="D146" i="2" s="1"/>
  <c r="E146" i="2" s="1"/>
  <c r="F146" i="2" s="1"/>
  <c r="G146" i="2" s="1"/>
  <c r="H146" i="2" s="1"/>
  <c r="I146" i="2" s="1"/>
  <c r="J146" i="2" s="1"/>
  <c r="K146" i="2" s="1"/>
  <c r="L146" i="2" s="1"/>
  <c r="M146" i="2" s="1"/>
  <c r="N146" i="2" s="1"/>
  <c r="O146" i="2" s="1"/>
  <c r="P146" i="2" s="1"/>
  <c r="Q146" i="2" s="1"/>
  <c r="R146" i="2" s="1"/>
  <c r="S146" i="2" s="1"/>
  <c r="T146" i="2" s="1"/>
  <c r="U146" i="2" s="1"/>
  <c r="C147" i="2"/>
  <c r="D147" i="2" s="1"/>
  <c r="E147" i="2" s="1"/>
  <c r="F147" i="2" s="1"/>
  <c r="G147" i="2" s="1"/>
  <c r="H147" i="2" s="1"/>
  <c r="I147" i="2" s="1"/>
  <c r="J147" i="2" s="1"/>
  <c r="K147" i="2" s="1"/>
  <c r="L147" i="2" s="1"/>
  <c r="M147" i="2" s="1"/>
  <c r="N147" i="2" s="1"/>
  <c r="O147" i="2" s="1"/>
  <c r="P147" i="2" s="1"/>
  <c r="Q147" i="2" s="1"/>
  <c r="R147" i="2" s="1"/>
  <c r="S147" i="2" s="1"/>
  <c r="T147" i="2" s="1"/>
  <c r="U147" i="2" s="1"/>
  <c r="C148" i="2"/>
  <c r="D148" i="2" s="1"/>
  <c r="E148" i="2" s="1"/>
  <c r="F148" i="2" s="1"/>
  <c r="G148" i="2" s="1"/>
  <c r="H148" i="2" s="1"/>
  <c r="I148" i="2" s="1"/>
  <c r="J148" i="2" s="1"/>
  <c r="K148" i="2" s="1"/>
  <c r="L148" i="2" s="1"/>
  <c r="M148" i="2" s="1"/>
  <c r="N148" i="2" s="1"/>
  <c r="O148" i="2" s="1"/>
  <c r="P148" i="2" s="1"/>
  <c r="Q148" i="2" s="1"/>
  <c r="R148" i="2" s="1"/>
  <c r="S148" i="2" s="1"/>
  <c r="T148" i="2" s="1"/>
  <c r="U148" i="2" s="1"/>
  <c r="C154" i="2"/>
  <c r="D154" i="2" s="1"/>
  <c r="E154" i="2" s="1"/>
  <c r="F154" i="2" s="1"/>
  <c r="G154" i="2" s="1"/>
  <c r="H154" i="2" s="1"/>
  <c r="I154" i="2" s="1"/>
  <c r="J154" i="2" s="1"/>
  <c r="K154" i="2" s="1"/>
  <c r="L154" i="2" s="1"/>
  <c r="M154" i="2" s="1"/>
  <c r="N154" i="2" s="1"/>
  <c r="O154" i="2" s="1"/>
  <c r="P154" i="2" s="1"/>
  <c r="Q154" i="2" s="1"/>
  <c r="R154" i="2" s="1"/>
  <c r="S154" i="2" s="1"/>
  <c r="T154" i="2" s="1"/>
  <c r="U154" i="2" s="1"/>
  <c r="C155" i="2"/>
  <c r="D155" i="2" s="1"/>
  <c r="E155" i="2" s="1"/>
  <c r="F155" i="2" s="1"/>
  <c r="G155" i="2" s="1"/>
  <c r="H155" i="2" s="1"/>
  <c r="I155" i="2" s="1"/>
  <c r="J155" i="2" s="1"/>
  <c r="K155" i="2" s="1"/>
  <c r="L155" i="2" s="1"/>
  <c r="M155" i="2" s="1"/>
  <c r="N155" i="2" s="1"/>
  <c r="O155" i="2" s="1"/>
  <c r="P155" i="2" s="1"/>
  <c r="Q155" i="2" s="1"/>
  <c r="R155" i="2" s="1"/>
  <c r="S155" i="2" s="1"/>
  <c r="T155" i="2" s="1"/>
  <c r="U155" i="2" s="1"/>
  <c r="C156" i="2"/>
  <c r="D156" i="2" s="1"/>
  <c r="E156" i="2" s="1"/>
  <c r="F156" i="2" s="1"/>
  <c r="G156" i="2" s="1"/>
  <c r="H156" i="2" s="1"/>
  <c r="I156" i="2" s="1"/>
  <c r="J156" i="2" s="1"/>
  <c r="K156" i="2" s="1"/>
  <c r="L156" i="2" s="1"/>
  <c r="M156" i="2" s="1"/>
  <c r="N156" i="2" s="1"/>
  <c r="O156" i="2" s="1"/>
  <c r="P156" i="2" s="1"/>
  <c r="Q156" i="2" s="1"/>
  <c r="R156" i="2" s="1"/>
  <c r="S156" i="2" s="1"/>
  <c r="T156" i="2" s="1"/>
  <c r="U156" i="2" s="1"/>
  <c r="C157" i="2"/>
  <c r="D157" i="2" s="1"/>
  <c r="E157" i="2" s="1"/>
  <c r="F157" i="2" s="1"/>
  <c r="G157" i="2" s="1"/>
  <c r="H157" i="2" s="1"/>
  <c r="I157" i="2" s="1"/>
  <c r="J157" i="2" s="1"/>
  <c r="K157" i="2" s="1"/>
  <c r="L157" i="2" s="1"/>
  <c r="M157" i="2" s="1"/>
  <c r="N157" i="2" s="1"/>
  <c r="O157" i="2" s="1"/>
  <c r="P157" i="2" s="1"/>
  <c r="Q157" i="2" s="1"/>
  <c r="R157" i="2" s="1"/>
  <c r="S157" i="2" s="1"/>
  <c r="T157" i="2" s="1"/>
  <c r="U157" i="2" s="1"/>
  <c r="C158" i="2"/>
  <c r="D158" i="2" s="1"/>
  <c r="E158" i="2" s="1"/>
  <c r="F158" i="2" s="1"/>
  <c r="G158" i="2" s="1"/>
  <c r="H158" i="2" s="1"/>
  <c r="I158" i="2" s="1"/>
  <c r="J158" i="2" s="1"/>
  <c r="K158" i="2" s="1"/>
  <c r="L158" i="2" s="1"/>
  <c r="M158" i="2" s="1"/>
  <c r="N158" i="2" s="1"/>
  <c r="O158" i="2" s="1"/>
  <c r="P158" i="2" s="1"/>
  <c r="Q158" i="2" s="1"/>
  <c r="R158" i="2" s="1"/>
  <c r="S158" i="2" s="1"/>
  <c r="T158" i="2" s="1"/>
  <c r="U158" i="2" s="1"/>
  <c r="C159" i="2"/>
  <c r="D159" i="2" s="1"/>
  <c r="E159" i="2" s="1"/>
  <c r="F159" i="2" s="1"/>
  <c r="G159" i="2" s="1"/>
  <c r="H159" i="2" s="1"/>
  <c r="I159" i="2" s="1"/>
  <c r="J159" i="2" s="1"/>
  <c r="K159" i="2" s="1"/>
  <c r="L159" i="2" s="1"/>
  <c r="M159" i="2" s="1"/>
  <c r="N159" i="2" s="1"/>
  <c r="O159" i="2" s="1"/>
  <c r="P159" i="2" s="1"/>
  <c r="Q159" i="2" s="1"/>
  <c r="R159" i="2" s="1"/>
  <c r="S159" i="2" s="1"/>
  <c r="T159" i="2" s="1"/>
  <c r="U159" i="2" s="1"/>
  <c r="C160" i="2"/>
  <c r="D160" i="2" s="1"/>
  <c r="E160" i="2" s="1"/>
  <c r="F160" i="2" s="1"/>
  <c r="G160" i="2" s="1"/>
  <c r="H160" i="2" s="1"/>
  <c r="I160" i="2" s="1"/>
  <c r="J160" i="2" s="1"/>
  <c r="K160" i="2" s="1"/>
  <c r="L160" i="2" s="1"/>
  <c r="M160" i="2" s="1"/>
  <c r="N160" i="2" s="1"/>
  <c r="O160" i="2" s="1"/>
  <c r="P160" i="2" s="1"/>
  <c r="Q160" i="2" s="1"/>
  <c r="R160" i="2" s="1"/>
  <c r="S160" i="2" s="1"/>
  <c r="T160" i="2" s="1"/>
  <c r="U160" i="2" s="1"/>
  <c r="C166" i="2"/>
  <c r="D166" i="2" s="1"/>
  <c r="E166" i="2"/>
  <c r="F166" i="2" s="1"/>
  <c r="G166" i="2" s="1"/>
  <c r="H166" i="2" s="1"/>
  <c r="I166" i="2" s="1"/>
  <c r="J166" i="2" s="1"/>
  <c r="K166" i="2" s="1"/>
  <c r="L166" i="2" s="1"/>
  <c r="M166" i="2" s="1"/>
  <c r="N166" i="2" s="1"/>
  <c r="O166" i="2" s="1"/>
  <c r="P166" i="2" s="1"/>
  <c r="Q166" i="2" s="1"/>
  <c r="R166" i="2" s="1"/>
  <c r="S166" i="2" s="1"/>
  <c r="T166" i="2" s="1"/>
  <c r="U166" i="2" s="1"/>
  <c r="C167" i="2"/>
  <c r="D167" i="2" s="1"/>
  <c r="E167" i="2" s="1"/>
  <c r="F167" i="2" s="1"/>
  <c r="G167" i="2" s="1"/>
  <c r="H167" i="2" s="1"/>
  <c r="I167" i="2" s="1"/>
  <c r="J167" i="2" s="1"/>
  <c r="K167" i="2" s="1"/>
  <c r="L167" i="2" s="1"/>
  <c r="M167" i="2" s="1"/>
  <c r="N167" i="2" s="1"/>
  <c r="O167" i="2" s="1"/>
  <c r="P167" i="2" s="1"/>
  <c r="Q167" i="2" s="1"/>
  <c r="R167" i="2" s="1"/>
  <c r="S167" i="2" s="1"/>
  <c r="T167" i="2" s="1"/>
  <c r="U167" i="2" s="1"/>
  <c r="C168" i="2"/>
  <c r="D168" i="2" s="1"/>
  <c r="E168" i="2" s="1"/>
  <c r="F168" i="2" s="1"/>
  <c r="G168" i="2" s="1"/>
  <c r="H168" i="2" s="1"/>
  <c r="I168" i="2" s="1"/>
  <c r="J168" i="2" s="1"/>
  <c r="K168" i="2" s="1"/>
  <c r="L168" i="2" s="1"/>
  <c r="M168" i="2" s="1"/>
  <c r="N168" i="2" s="1"/>
  <c r="O168" i="2" s="1"/>
  <c r="P168" i="2" s="1"/>
  <c r="Q168" i="2" s="1"/>
  <c r="R168" i="2" s="1"/>
  <c r="S168" i="2" s="1"/>
  <c r="T168" i="2" s="1"/>
  <c r="U168" i="2" s="1"/>
  <c r="C169" i="2"/>
  <c r="D169" i="2" s="1"/>
  <c r="E169" i="2" s="1"/>
  <c r="F169" i="2" s="1"/>
  <c r="G169" i="2" s="1"/>
  <c r="H169" i="2" s="1"/>
  <c r="I169" i="2" s="1"/>
  <c r="J169" i="2" s="1"/>
  <c r="K169" i="2" s="1"/>
  <c r="L169" i="2" s="1"/>
  <c r="M169" i="2" s="1"/>
  <c r="N169" i="2" s="1"/>
  <c r="O169" i="2" s="1"/>
  <c r="P169" i="2" s="1"/>
  <c r="Q169" i="2" s="1"/>
  <c r="R169" i="2" s="1"/>
  <c r="S169" i="2" s="1"/>
  <c r="T169" i="2" s="1"/>
  <c r="U169" i="2" s="1"/>
  <c r="C170" i="2"/>
  <c r="D170" i="2" s="1"/>
  <c r="E170" i="2" s="1"/>
  <c r="F170" i="2" s="1"/>
  <c r="G170" i="2" s="1"/>
  <c r="H170" i="2" s="1"/>
  <c r="I170" i="2" s="1"/>
  <c r="J170" i="2" s="1"/>
  <c r="K170" i="2" s="1"/>
  <c r="L170" i="2" s="1"/>
  <c r="M170" i="2" s="1"/>
  <c r="N170" i="2" s="1"/>
  <c r="O170" i="2" s="1"/>
  <c r="P170" i="2" s="1"/>
  <c r="Q170" i="2" s="1"/>
  <c r="R170" i="2" s="1"/>
  <c r="S170" i="2" s="1"/>
  <c r="T170" i="2" s="1"/>
  <c r="U170" i="2" s="1"/>
  <c r="C171" i="2"/>
  <c r="D171" i="2" s="1"/>
  <c r="E171" i="2" s="1"/>
  <c r="F171" i="2" s="1"/>
  <c r="G171" i="2" s="1"/>
  <c r="H171" i="2" s="1"/>
  <c r="I171" i="2" s="1"/>
  <c r="J171" i="2" s="1"/>
  <c r="K171" i="2" s="1"/>
  <c r="L171" i="2" s="1"/>
  <c r="M171" i="2" s="1"/>
  <c r="N171" i="2" s="1"/>
  <c r="O171" i="2" s="1"/>
  <c r="P171" i="2" s="1"/>
  <c r="Q171" i="2" s="1"/>
  <c r="R171" i="2" s="1"/>
  <c r="S171" i="2" s="1"/>
  <c r="T171" i="2" s="1"/>
  <c r="U171" i="2" s="1"/>
  <c r="C172" i="2"/>
  <c r="D172" i="2" s="1"/>
  <c r="E172" i="2" s="1"/>
  <c r="F172" i="2" s="1"/>
  <c r="G172" i="2" s="1"/>
  <c r="H172" i="2" s="1"/>
  <c r="I172" i="2" s="1"/>
  <c r="J172" i="2" s="1"/>
  <c r="K172" i="2" s="1"/>
  <c r="L172" i="2" s="1"/>
  <c r="M172" i="2" s="1"/>
  <c r="N172" i="2" s="1"/>
  <c r="O172" i="2" s="1"/>
  <c r="P172" i="2" s="1"/>
  <c r="Q172" i="2" s="1"/>
  <c r="R172" i="2" s="1"/>
  <c r="S172" i="2" s="1"/>
  <c r="T172" i="2" s="1"/>
  <c r="U172" i="2" s="1"/>
  <c r="C178" i="2"/>
  <c r="D178" i="2" s="1"/>
  <c r="E178" i="2" s="1"/>
  <c r="F178" i="2" s="1"/>
  <c r="G178" i="2" s="1"/>
  <c r="H178" i="2" s="1"/>
  <c r="I178" i="2" s="1"/>
  <c r="J178" i="2" s="1"/>
  <c r="K178" i="2" s="1"/>
  <c r="L178" i="2" s="1"/>
  <c r="M178" i="2" s="1"/>
  <c r="N178" i="2" s="1"/>
  <c r="O178" i="2" s="1"/>
  <c r="P178" i="2" s="1"/>
  <c r="Q178" i="2" s="1"/>
  <c r="R178" i="2" s="1"/>
  <c r="S178" i="2" s="1"/>
  <c r="T178" i="2" s="1"/>
  <c r="U178" i="2" s="1"/>
  <c r="C179" i="2"/>
  <c r="D179" i="2" s="1"/>
  <c r="E179" i="2" s="1"/>
  <c r="F179" i="2" s="1"/>
  <c r="G179" i="2" s="1"/>
  <c r="H179" i="2" s="1"/>
  <c r="I179" i="2" s="1"/>
  <c r="J179" i="2" s="1"/>
  <c r="K179" i="2" s="1"/>
  <c r="L179" i="2" s="1"/>
  <c r="M179" i="2" s="1"/>
  <c r="N179" i="2" s="1"/>
  <c r="O179" i="2" s="1"/>
  <c r="P179" i="2" s="1"/>
  <c r="Q179" i="2" s="1"/>
  <c r="R179" i="2" s="1"/>
  <c r="S179" i="2" s="1"/>
  <c r="T179" i="2" s="1"/>
  <c r="U179" i="2" s="1"/>
  <c r="C180" i="2"/>
  <c r="D180" i="2" s="1"/>
  <c r="E180" i="2" s="1"/>
  <c r="F180" i="2" s="1"/>
  <c r="G180" i="2" s="1"/>
  <c r="H180" i="2" s="1"/>
  <c r="I180" i="2" s="1"/>
  <c r="J180" i="2" s="1"/>
  <c r="K180" i="2" s="1"/>
  <c r="L180" i="2" s="1"/>
  <c r="M180" i="2" s="1"/>
  <c r="N180" i="2" s="1"/>
  <c r="O180" i="2" s="1"/>
  <c r="P180" i="2" s="1"/>
  <c r="Q180" i="2" s="1"/>
  <c r="R180" i="2" s="1"/>
  <c r="S180" i="2" s="1"/>
  <c r="T180" i="2" s="1"/>
  <c r="U180" i="2" s="1"/>
  <c r="C181" i="2"/>
  <c r="D181" i="2" s="1"/>
  <c r="E181" i="2" s="1"/>
  <c r="F181" i="2" s="1"/>
  <c r="G181" i="2" s="1"/>
  <c r="H181" i="2" s="1"/>
  <c r="I181" i="2" s="1"/>
  <c r="J181" i="2" s="1"/>
  <c r="K181" i="2" s="1"/>
  <c r="L181" i="2" s="1"/>
  <c r="M181" i="2" s="1"/>
  <c r="N181" i="2" s="1"/>
  <c r="O181" i="2" s="1"/>
  <c r="P181" i="2" s="1"/>
  <c r="Q181" i="2" s="1"/>
  <c r="R181" i="2" s="1"/>
  <c r="S181" i="2" s="1"/>
  <c r="T181" i="2" s="1"/>
  <c r="U181" i="2" s="1"/>
  <c r="C182" i="2"/>
  <c r="D182" i="2" s="1"/>
  <c r="E182" i="2" s="1"/>
  <c r="F182" i="2" s="1"/>
  <c r="G182" i="2" s="1"/>
  <c r="H182" i="2" s="1"/>
  <c r="I182" i="2"/>
  <c r="J182" i="2" s="1"/>
  <c r="K182" i="2" s="1"/>
  <c r="L182" i="2" s="1"/>
  <c r="M182" i="2" s="1"/>
  <c r="N182" i="2" s="1"/>
  <c r="O182" i="2" s="1"/>
  <c r="P182" i="2" s="1"/>
  <c r="Q182" i="2" s="1"/>
  <c r="R182" i="2" s="1"/>
  <c r="S182" i="2" s="1"/>
  <c r="T182" i="2" s="1"/>
  <c r="U182" i="2" s="1"/>
  <c r="C183" i="2"/>
  <c r="D183" i="2" s="1"/>
  <c r="E183" i="2" s="1"/>
  <c r="F183" i="2" s="1"/>
  <c r="G183" i="2" s="1"/>
  <c r="H183" i="2" s="1"/>
  <c r="I183" i="2" s="1"/>
  <c r="J183" i="2" s="1"/>
  <c r="K183" i="2" s="1"/>
  <c r="L183" i="2" s="1"/>
  <c r="M183" i="2" s="1"/>
  <c r="N183" i="2" s="1"/>
  <c r="O183" i="2" s="1"/>
  <c r="P183" i="2" s="1"/>
  <c r="Q183" i="2" s="1"/>
  <c r="R183" i="2" s="1"/>
  <c r="S183" i="2" s="1"/>
  <c r="T183" i="2" s="1"/>
  <c r="U183" i="2" s="1"/>
  <c r="C184" i="2"/>
  <c r="D184" i="2" s="1"/>
  <c r="E184" i="2" s="1"/>
  <c r="F184" i="2" s="1"/>
  <c r="G184" i="2" s="1"/>
  <c r="H184" i="2" s="1"/>
  <c r="I184" i="2" s="1"/>
  <c r="J184" i="2" s="1"/>
  <c r="K184" i="2" s="1"/>
  <c r="L184" i="2" s="1"/>
  <c r="M184" i="2" s="1"/>
  <c r="N184" i="2" s="1"/>
  <c r="O184" i="2" s="1"/>
  <c r="P184" i="2" s="1"/>
  <c r="Q184" i="2" s="1"/>
  <c r="R184" i="2" s="1"/>
  <c r="S184" i="2" s="1"/>
  <c r="T184" i="2" s="1"/>
  <c r="U184" i="2" s="1"/>
  <c r="C190" i="2"/>
  <c r="D190" i="2" s="1"/>
  <c r="E190" i="2" s="1"/>
  <c r="F190" i="2" s="1"/>
  <c r="G190" i="2" s="1"/>
  <c r="H190" i="2" s="1"/>
  <c r="I190" i="2" s="1"/>
  <c r="J190" i="2" s="1"/>
  <c r="K190" i="2" s="1"/>
  <c r="L190" i="2" s="1"/>
  <c r="M190" i="2" s="1"/>
  <c r="N190" i="2" s="1"/>
  <c r="O190" i="2" s="1"/>
  <c r="P190" i="2" s="1"/>
  <c r="Q190" i="2" s="1"/>
  <c r="R190" i="2" s="1"/>
  <c r="S190" i="2" s="1"/>
  <c r="T190" i="2" s="1"/>
  <c r="U190" i="2" s="1"/>
  <c r="C191" i="2"/>
  <c r="D191" i="2" s="1"/>
  <c r="E191" i="2" s="1"/>
  <c r="F191" i="2" s="1"/>
  <c r="G191" i="2" s="1"/>
  <c r="H191" i="2" s="1"/>
  <c r="I191" i="2" s="1"/>
  <c r="J191" i="2" s="1"/>
  <c r="K191" i="2" s="1"/>
  <c r="L191" i="2" s="1"/>
  <c r="M191" i="2" s="1"/>
  <c r="N191" i="2" s="1"/>
  <c r="O191" i="2" s="1"/>
  <c r="P191" i="2" s="1"/>
  <c r="Q191" i="2" s="1"/>
  <c r="R191" i="2" s="1"/>
  <c r="S191" i="2" s="1"/>
  <c r="T191" i="2" s="1"/>
  <c r="U191" i="2" s="1"/>
  <c r="C192" i="2"/>
  <c r="D192" i="2" s="1"/>
  <c r="E192" i="2" s="1"/>
  <c r="F192" i="2" s="1"/>
  <c r="G192" i="2" s="1"/>
  <c r="H192" i="2" s="1"/>
  <c r="I192" i="2" s="1"/>
  <c r="J192" i="2" s="1"/>
  <c r="K192" i="2" s="1"/>
  <c r="L192" i="2" s="1"/>
  <c r="M192" i="2" s="1"/>
  <c r="N192" i="2" s="1"/>
  <c r="O192" i="2" s="1"/>
  <c r="P192" i="2" s="1"/>
  <c r="Q192" i="2" s="1"/>
  <c r="R192" i="2" s="1"/>
  <c r="S192" i="2" s="1"/>
  <c r="T192" i="2" s="1"/>
  <c r="U192" i="2" s="1"/>
  <c r="C196" i="2"/>
  <c r="D196" i="2" s="1"/>
  <c r="E196" i="2" s="1"/>
  <c r="F196" i="2" s="1"/>
  <c r="G196" i="2" s="1"/>
  <c r="H196" i="2" s="1"/>
  <c r="I196" i="2" s="1"/>
  <c r="J196" i="2" s="1"/>
  <c r="K196" i="2" s="1"/>
  <c r="L196" i="2" s="1"/>
  <c r="M196" i="2" s="1"/>
  <c r="N196" i="2" s="1"/>
  <c r="O196" i="2" s="1"/>
  <c r="P196" i="2" s="1"/>
  <c r="Q196" i="2" s="1"/>
  <c r="R196" i="2" s="1"/>
  <c r="S196" i="2" s="1"/>
  <c r="T196" i="2" s="1"/>
  <c r="U196" i="2" s="1"/>
  <c r="C201" i="2"/>
  <c r="D201" i="2" s="1"/>
  <c r="E201" i="2" s="1"/>
  <c r="F201" i="2" s="1"/>
  <c r="G201" i="2" s="1"/>
  <c r="H201" i="2" s="1"/>
  <c r="I201" i="2" s="1"/>
  <c r="J201" i="2" s="1"/>
  <c r="K201" i="2" s="1"/>
  <c r="L201" i="2" s="1"/>
  <c r="M201" i="2" s="1"/>
  <c r="N201" i="2" s="1"/>
  <c r="O201" i="2" s="1"/>
  <c r="P201" i="2" s="1"/>
  <c r="Q201" i="2" s="1"/>
  <c r="R201" i="2" s="1"/>
  <c r="S201" i="2" s="1"/>
  <c r="T201" i="2" s="1"/>
  <c r="U201" i="2" s="1"/>
  <c r="C203" i="2"/>
  <c r="D203" i="2" s="1"/>
  <c r="E203" i="2" s="1"/>
  <c r="F203" i="2" s="1"/>
  <c r="G203" i="2" s="1"/>
  <c r="H203" i="2" s="1"/>
  <c r="I203" i="2" s="1"/>
  <c r="J203" i="2" s="1"/>
  <c r="K203" i="2" s="1"/>
  <c r="L203" i="2" s="1"/>
  <c r="M203" i="2" s="1"/>
  <c r="N203" i="2" s="1"/>
  <c r="O203" i="2" s="1"/>
  <c r="P203" i="2" s="1"/>
  <c r="Q203" i="2" s="1"/>
  <c r="R203" i="2" s="1"/>
  <c r="S203" i="2" s="1"/>
  <c r="T203" i="2" s="1"/>
  <c r="U203" i="2" s="1"/>
  <c r="C204" i="2"/>
  <c r="D204" i="2" s="1"/>
  <c r="E204" i="2" s="1"/>
  <c r="F204" i="2" s="1"/>
  <c r="G204" i="2" s="1"/>
  <c r="H204" i="2" s="1"/>
  <c r="I204" i="2" s="1"/>
  <c r="J204" i="2" s="1"/>
  <c r="K204" i="2" s="1"/>
  <c r="L204" i="2" s="1"/>
  <c r="M204" i="2" s="1"/>
  <c r="N204" i="2" s="1"/>
  <c r="O204" i="2" s="1"/>
  <c r="P204" i="2" s="1"/>
  <c r="Q204" i="2" s="1"/>
  <c r="R204" i="2" s="1"/>
  <c r="S204" i="2" s="1"/>
  <c r="T204" i="2" s="1"/>
  <c r="U204" i="2" s="1"/>
  <c r="C205" i="2"/>
  <c r="D205" i="2" s="1"/>
  <c r="E205" i="2" s="1"/>
  <c r="F205" i="2" s="1"/>
  <c r="G205" i="2" s="1"/>
  <c r="H205" i="2" s="1"/>
  <c r="I205" i="2" s="1"/>
  <c r="J205" i="2" s="1"/>
  <c r="K205" i="2" s="1"/>
  <c r="L205" i="2" s="1"/>
  <c r="M205" i="2" s="1"/>
  <c r="N205" i="2" s="1"/>
  <c r="O205" i="2" s="1"/>
  <c r="P205" i="2" s="1"/>
  <c r="Q205" i="2" s="1"/>
  <c r="R205" i="2" s="1"/>
  <c r="S205" i="2" s="1"/>
  <c r="T205" i="2" s="1"/>
  <c r="U205" i="2" s="1"/>
  <c r="C207" i="2"/>
  <c r="D207" i="2" s="1"/>
  <c r="E207" i="2" s="1"/>
  <c r="F207" i="2" s="1"/>
  <c r="G207" i="2" s="1"/>
  <c r="H207" i="2" s="1"/>
  <c r="I207" i="2" s="1"/>
  <c r="J207" i="2" s="1"/>
  <c r="K207" i="2" s="1"/>
  <c r="L207" i="2" s="1"/>
  <c r="M207" i="2" s="1"/>
  <c r="N207" i="2" s="1"/>
  <c r="O207" i="2" s="1"/>
  <c r="P207" i="2" s="1"/>
  <c r="Q207" i="2" s="1"/>
  <c r="R207" i="2" s="1"/>
  <c r="S207" i="2" s="1"/>
  <c r="T207" i="2" s="1"/>
  <c r="U207" i="2" s="1"/>
  <c r="C208" i="2"/>
  <c r="D208" i="2" s="1"/>
  <c r="E208" i="2" s="1"/>
  <c r="F208" i="2" s="1"/>
  <c r="G208" i="2" s="1"/>
  <c r="H208" i="2" s="1"/>
  <c r="I208" i="2" s="1"/>
  <c r="J208" i="2" s="1"/>
  <c r="K208" i="2" s="1"/>
  <c r="L208" i="2" s="1"/>
  <c r="M208" i="2" s="1"/>
  <c r="N208" i="2" s="1"/>
  <c r="O208" i="2" s="1"/>
  <c r="P208" i="2" s="1"/>
  <c r="Q208" i="2" s="1"/>
  <c r="R208" i="2" s="1"/>
  <c r="S208" i="2" s="1"/>
  <c r="T208" i="2" s="1"/>
  <c r="U208" i="2" s="1"/>
  <c r="C214" i="2"/>
  <c r="D214" i="2" s="1"/>
  <c r="E214" i="2" s="1"/>
  <c r="F214" i="2" s="1"/>
  <c r="G214" i="2" s="1"/>
  <c r="H214" i="2" s="1"/>
  <c r="I214" i="2" s="1"/>
  <c r="J214" i="2" s="1"/>
  <c r="K214" i="2" s="1"/>
  <c r="L214" i="2" s="1"/>
  <c r="M214" i="2" s="1"/>
  <c r="N214" i="2" s="1"/>
  <c r="O214" i="2" s="1"/>
  <c r="P214" i="2" s="1"/>
  <c r="Q214" i="2" s="1"/>
  <c r="R214" i="2" s="1"/>
  <c r="S214" i="2" s="1"/>
  <c r="T214" i="2" s="1"/>
  <c r="U214" i="2" s="1"/>
  <c r="C215" i="2"/>
  <c r="D215" i="2" s="1"/>
  <c r="E215" i="2" s="1"/>
  <c r="F215" i="2" s="1"/>
  <c r="G215" i="2" s="1"/>
  <c r="H215" i="2" s="1"/>
  <c r="I215" i="2" s="1"/>
  <c r="J215" i="2" s="1"/>
  <c r="K215" i="2" s="1"/>
  <c r="L215" i="2" s="1"/>
  <c r="M215" i="2" s="1"/>
  <c r="N215" i="2" s="1"/>
  <c r="O215" i="2" s="1"/>
  <c r="P215" i="2" s="1"/>
  <c r="Q215" i="2" s="1"/>
  <c r="R215" i="2" s="1"/>
  <c r="S215" i="2" s="1"/>
  <c r="T215" i="2" s="1"/>
  <c r="U215" i="2" s="1"/>
  <c r="C216" i="2"/>
  <c r="D216" i="2" s="1"/>
  <c r="E216" i="2" s="1"/>
  <c r="F216" i="2" s="1"/>
  <c r="G216" i="2" s="1"/>
  <c r="H216" i="2" s="1"/>
  <c r="I216" i="2" s="1"/>
  <c r="J216" i="2" s="1"/>
  <c r="K216" i="2" s="1"/>
  <c r="L216" i="2" s="1"/>
  <c r="M216" i="2" s="1"/>
  <c r="N216" i="2" s="1"/>
  <c r="O216" i="2" s="1"/>
  <c r="P216" i="2" s="1"/>
  <c r="Q216" i="2" s="1"/>
  <c r="R216" i="2" s="1"/>
  <c r="S216" i="2" s="1"/>
  <c r="T216" i="2" s="1"/>
  <c r="U216" i="2" s="1"/>
  <c r="C218" i="2"/>
  <c r="D218" i="2" s="1"/>
  <c r="E218" i="2" s="1"/>
  <c r="F218" i="2" s="1"/>
  <c r="G218" i="2" s="1"/>
  <c r="H218" i="2" s="1"/>
  <c r="I218" i="2" s="1"/>
  <c r="J218" i="2" s="1"/>
  <c r="K218" i="2" s="1"/>
  <c r="L218" i="2" s="1"/>
  <c r="M218" i="2" s="1"/>
  <c r="N218" i="2" s="1"/>
  <c r="O218" i="2" s="1"/>
  <c r="P218" i="2" s="1"/>
  <c r="Q218" i="2" s="1"/>
  <c r="R218" i="2" s="1"/>
  <c r="S218" i="2" s="1"/>
  <c r="T218" i="2" s="1"/>
  <c r="U218" i="2" s="1"/>
  <c r="C220" i="2"/>
  <c r="D220" i="2" s="1"/>
  <c r="E220" i="2" s="1"/>
  <c r="F220" i="2" s="1"/>
  <c r="G220" i="2" s="1"/>
  <c r="H220" i="2" s="1"/>
  <c r="I220" i="2" s="1"/>
  <c r="J220" i="2" s="1"/>
  <c r="K220" i="2" s="1"/>
  <c r="L220" i="2" s="1"/>
  <c r="M220" i="2" s="1"/>
  <c r="N220" i="2" s="1"/>
  <c r="O220" i="2" s="1"/>
  <c r="P220" i="2" s="1"/>
  <c r="Q220" i="2" s="1"/>
  <c r="R220" i="2" s="1"/>
  <c r="S220" i="2" s="1"/>
  <c r="T220" i="2" s="1"/>
  <c r="U220" i="2" s="1"/>
  <c r="C227" i="2"/>
  <c r="D227" i="2" s="1"/>
  <c r="E227" i="2" s="1"/>
  <c r="F227" i="2" s="1"/>
  <c r="G227" i="2" s="1"/>
  <c r="H227" i="2" s="1"/>
  <c r="I227" i="2" s="1"/>
  <c r="J227" i="2" s="1"/>
  <c r="K227" i="2" s="1"/>
  <c r="L227" i="2" s="1"/>
  <c r="M227" i="2" s="1"/>
  <c r="N227" i="2" s="1"/>
  <c r="O227" i="2" s="1"/>
  <c r="P227" i="2" s="1"/>
  <c r="Q227" i="2" s="1"/>
  <c r="R227" i="2" s="1"/>
  <c r="S227" i="2" s="1"/>
  <c r="T227" i="2" s="1"/>
  <c r="U227" i="2" s="1"/>
  <c r="C229" i="2"/>
  <c r="D229" i="2" s="1"/>
  <c r="E229" i="2" s="1"/>
  <c r="F229" i="2" s="1"/>
  <c r="G229" i="2" s="1"/>
  <c r="H229" i="2" s="1"/>
  <c r="I229" i="2" s="1"/>
  <c r="J229" i="2" s="1"/>
  <c r="K229" i="2" s="1"/>
  <c r="L229" i="2" s="1"/>
  <c r="M229" i="2" s="1"/>
  <c r="N229" i="2" s="1"/>
  <c r="O229" i="2" s="1"/>
  <c r="P229" i="2" s="1"/>
  <c r="Q229" i="2" s="1"/>
  <c r="R229" i="2" s="1"/>
  <c r="S229" i="2" s="1"/>
  <c r="T229" i="2" s="1"/>
  <c r="U229" i="2" s="1"/>
  <c r="C230" i="2"/>
  <c r="D230" i="2" s="1"/>
  <c r="E230" i="2" s="1"/>
  <c r="F230" i="2" s="1"/>
  <c r="G230" i="2" s="1"/>
  <c r="H230" i="2" s="1"/>
  <c r="I230" i="2" s="1"/>
  <c r="J230" i="2" s="1"/>
  <c r="K230" i="2" s="1"/>
  <c r="L230" i="2" s="1"/>
  <c r="M230" i="2" s="1"/>
  <c r="N230" i="2" s="1"/>
  <c r="O230" i="2" s="1"/>
  <c r="P230" i="2" s="1"/>
  <c r="Q230" i="2" s="1"/>
  <c r="R230" i="2" s="1"/>
  <c r="S230" i="2" s="1"/>
  <c r="T230" i="2" s="1"/>
  <c r="U230" i="2" s="1"/>
  <c r="C232" i="2"/>
  <c r="D232" i="2" s="1"/>
  <c r="E232" i="2" s="1"/>
  <c r="F232" i="2" s="1"/>
  <c r="G232" i="2" s="1"/>
  <c r="H232" i="2" s="1"/>
  <c r="I232" i="2" s="1"/>
  <c r="J232" i="2" s="1"/>
  <c r="K232" i="2" s="1"/>
  <c r="L232" i="2" s="1"/>
  <c r="M232" i="2" s="1"/>
  <c r="N232" i="2" s="1"/>
  <c r="O232" i="2" s="1"/>
  <c r="P232" i="2" s="1"/>
  <c r="Q232" i="2" s="1"/>
  <c r="R232" i="2" s="1"/>
  <c r="S232" i="2" s="1"/>
  <c r="T232" i="2" s="1"/>
  <c r="U232" i="2" s="1"/>
  <c r="C239" i="2"/>
  <c r="D239" i="2" s="1"/>
  <c r="E239" i="2" s="1"/>
  <c r="F239" i="2" s="1"/>
  <c r="G239" i="2" s="1"/>
  <c r="H239" i="2" s="1"/>
  <c r="I239" i="2" s="1"/>
  <c r="J239" i="2" s="1"/>
  <c r="K239" i="2" s="1"/>
  <c r="L239" i="2" s="1"/>
  <c r="M239" i="2" s="1"/>
  <c r="N239" i="2" s="1"/>
  <c r="O239" i="2" s="1"/>
  <c r="P239" i="2" s="1"/>
  <c r="Q239" i="2" s="1"/>
  <c r="R239" i="2" s="1"/>
  <c r="S239" i="2" s="1"/>
  <c r="T239" i="2" s="1"/>
  <c r="U239" i="2" s="1"/>
  <c r="C240" i="2"/>
  <c r="D240" i="2" s="1"/>
  <c r="E240" i="2" s="1"/>
  <c r="F240" i="2" s="1"/>
  <c r="G240" i="2" s="1"/>
  <c r="H240" i="2" s="1"/>
  <c r="I240" i="2" s="1"/>
  <c r="J240" i="2" s="1"/>
  <c r="K240" i="2" s="1"/>
  <c r="L240" i="2" s="1"/>
  <c r="M240" i="2" s="1"/>
  <c r="N240" i="2" s="1"/>
  <c r="O240" i="2" s="1"/>
  <c r="P240" i="2" s="1"/>
  <c r="Q240" i="2" s="1"/>
  <c r="R240" i="2" s="1"/>
  <c r="S240" i="2" s="1"/>
  <c r="T240" i="2" s="1"/>
  <c r="U240" i="2" s="1"/>
  <c r="C241" i="2"/>
  <c r="D241" i="2" s="1"/>
  <c r="E241" i="2" s="1"/>
  <c r="F241" i="2" s="1"/>
  <c r="G241" i="2" s="1"/>
  <c r="H241" i="2" s="1"/>
  <c r="I241" i="2" s="1"/>
  <c r="J241" i="2" s="1"/>
  <c r="K241" i="2" s="1"/>
  <c r="L241" i="2" s="1"/>
  <c r="M241" i="2" s="1"/>
  <c r="N241" i="2" s="1"/>
  <c r="O241" i="2" s="1"/>
  <c r="P241" i="2" s="1"/>
  <c r="Q241" i="2" s="1"/>
  <c r="R241" i="2" s="1"/>
  <c r="S241" i="2" s="1"/>
  <c r="T241" i="2" s="1"/>
  <c r="U241" i="2" s="1"/>
  <c r="C242" i="2"/>
  <c r="D242" i="2" s="1"/>
  <c r="E242" i="2" s="1"/>
  <c r="F242" i="2" s="1"/>
  <c r="G242" i="2" s="1"/>
  <c r="H242" i="2" s="1"/>
  <c r="I242" i="2" s="1"/>
  <c r="J242" i="2" s="1"/>
  <c r="K242" i="2" s="1"/>
  <c r="L242" i="2" s="1"/>
  <c r="M242" i="2" s="1"/>
  <c r="N242" i="2" s="1"/>
  <c r="O242" i="2" s="1"/>
  <c r="P242" i="2" s="1"/>
  <c r="Q242" i="2" s="1"/>
  <c r="R242" i="2" s="1"/>
  <c r="S242" i="2" s="1"/>
  <c r="T242" i="2" s="1"/>
  <c r="U242" i="2" s="1"/>
  <c r="C243" i="2"/>
  <c r="D243" i="2" s="1"/>
  <c r="E243" i="2" s="1"/>
  <c r="F243" i="2" s="1"/>
  <c r="G243" i="2" s="1"/>
  <c r="H243" i="2" s="1"/>
  <c r="I243" i="2" s="1"/>
  <c r="J243" i="2" s="1"/>
  <c r="K243" i="2" s="1"/>
  <c r="L243" i="2" s="1"/>
  <c r="M243" i="2" s="1"/>
  <c r="N243" i="2" s="1"/>
  <c r="O243" i="2" s="1"/>
  <c r="P243" i="2" s="1"/>
  <c r="Q243" i="2" s="1"/>
  <c r="R243" i="2" s="1"/>
  <c r="S243" i="2" s="1"/>
  <c r="T243" i="2" s="1"/>
  <c r="U243" i="2" s="1"/>
  <c r="C244" i="2"/>
  <c r="D244" i="2" s="1"/>
  <c r="E244" i="2" s="1"/>
  <c r="F244" i="2" s="1"/>
  <c r="G244" i="2" s="1"/>
  <c r="H244" i="2" s="1"/>
  <c r="I244" i="2" s="1"/>
  <c r="J244" i="2" s="1"/>
  <c r="K244" i="2" s="1"/>
  <c r="L244" i="2" s="1"/>
  <c r="M244" i="2" s="1"/>
  <c r="N244" i="2" s="1"/>
  <c r="O244" i="2" s="1"/>
  <c r="P244" i="2" s="1"/>
  <c r="Q244" i="2" s="1"/>
  <c r="R244" i="2" s="1"/>
  <c r="S244" i="2" s="1"/>
  <c r="T244" i="2" s="1"/>
  <c r="U244" i="2" s="1"/>
  <c r="C250" i="2"/>
  <c r="D250" i="2" s="1"/>
  <c r="E250" i="2" s="1"/>
  <c r="F250" i="2" s="1"/>
  <c r="G250" i="2" s="1"/>
  <c r="H250" i="2" s="1"/>
  <c r="I250" i="2" s="1"/>
  <c r="J250" i="2" s="1"/>
  <c r="K250" i="2" s="1"/>
  <c r="L250" i="2" s="1"/>
  <c r="M250" i="2" s="1"/>
  <c r="N250" i="2" s="1"/>
  <c r="O250" i="2" s="1"/>
  <c r="P250" i="2" s="1"/>
  <c r="Q250" i="2" s="1"/>
  <c r="R250" i="2" s="1"/>
  <c r="S250" i="2" s="1"/>
  <c r="T250" i="2" s="1"/>
  <c r="U250" i="2" s="1"/>
  <c r="C253" i="2"/>
  <c r="D253" i="2" s="1"/>
  <c r="E253" i="2" s="1"/>
  <c r="F253" i="2" s="1"/>
  <c r="G253" i="2" s="1"/>
  <c r="H253" i="2" s="1"/>
  <c r="I253" i="2" s="1"/>
  <c r="J253" i="2" s="1"/>
  <c r="K253" i="2" s="1"/>
  <c r="L253" i="2" s="1"/>
  <c r="M253" i="2" s="1"/>
  <c r="N253" i="2" s="1"/>
  <c r="O253" i="2" s="1"/>
  <c r="P253" i="2" s="1"/>
  <c r="Q253" i="2" s="1"/>
  <c r="R253" i="2" s="1"/>
  <c r="S253" i="2" s="1"/>
  <c r="T253" i="2" s="1"/>
  <c r="U253" i="2" s="1"/>
  <c r="C254" i="2"/>
  <c r="D254" i="2" s="1"/>
  <c r="E254" i="2" s="1"/>
  <c r="F254" i="2" s="1"/>
  <c r="G254" i="2" s="1"/>
  <c r="H254" i="2" s="1"/>
  <c r="I254" i="2" s="1"/>
  <c r="J254" i="2" s="1"/>
  <c r="K254" i="2" s="1"/>
  <c r="L254" i="2" s="1"/>
  <c r="M254" i="2" s="1"/>
  <c r="N254" i="2" s="1"/>
  <c r="O254" i="2" s="1"/>
  <c r="P254" i="2" s="1"/>
  <c r="Q254" i="2" s="1"/>
  <c r="R254" i="2" s="1"/>
  <c r="S254" i="2" s="1"/>
  <c r="T254" i="2" s="1"/>
  <c r="U254" i="2" s="1"/>
  <c r="C255" i="2"/>
  <c r="D255" i="2" s="1"/>
  <c r="E255" i="2" s="1"/>
  <c r="F255" i="2" s="1"/>
  <c r="G255" i="2" s="1"/>
  <c r="H255" i="2" s="1"/>
  <c r="I255" i="2" s="1"/>
  <c r="J255" i="2" s="1"/>
  <c r="K255" i="2" s="1"/>
  <c r="L255" i="2" s="1"/>
  <c r="M255" i="2" s="1"/>
  <c r="N255" i="2" s="1"/>
  <c r="O255" i="2" s="1"/>
  <c r="P255" i="2" s="1"/>
  <c r="Q255" i="2" s="1"/>
  <c r="R255" i="2" s="1"/>
  <c r="S255" i="2" s="1"/>
  <c r="T255" i="2" s="1"/>
  <c r="U255" i="2" s="1"/>
  <c r="C256" i="2"/>
  <c r="D256" i="2" s="1"/>
  <c r="E256" i="2" s="1"/>
  <c r="F256" i="2" s="1"/>
  <c r="G256" i="2" s="1"/>
  <c r="H256" i="2" s="1"/>
  <c r="I256" i="2" s="1"/>
  <c r="J256" i="2" s="1"/>
  <c r="K256" i="2" s="1"/>
  <c r="L256" i="2" s="1"/>
  <c r="M256" i="2" s="1"/>
  <c r="N256" i="2" s="1"/>
  <c r="O256" i="2" s="1"/>
  <c r="P256" i="2" s="1"/>
  <c r="Q256" i="2" s="1"/>
  <c r="R256" i="2" s="1"/>
  <c r="S256" i="2" s="1"/>
  <c r="T256" i="2" s="1"/>
  <c r="U256" i="2" s="1"/>
  <c r="C262" i="2"/>
  <c r="D262" i="2" s="1"/>
  <c r="E262" i="2" s="1"/>
  <c r="F262" i="2" s="1"/>
  <c r="G262" i="2" s="1"/>
  <c r="H262" i="2" s="1"/>
  <c r="I262" i="2" s="1"/>
  <c r="J262" i="2" s="1"/>
  <c r="K262" i="2" s="1"/>
  <c r="L262" i="2" s="1"/>
  <c r="M262" i="2" s="1"/>
  <c r="N262" i="2" s="1"/>
  <c r="O262" i="2" s="1"/>
  <c r="P262" i="2" s="1"/>
  <c r="Q262" i="2" s="1"/>
  <c r="R262" i="2" s="1"/>
  <c r="S262" i="2" s="1"/>
  <c r="T262" i="2" s="1"/>
  <c r="U262" i="2" s="1"/>
  <c r="C263" i="2"/>
  <c r="D263" i="2" s="1"/>
  <c r="E263" i="2" s="1"/>
  <c r="F263" i="2" s="1"/>
  <c r="G263" i="2" s="1"/>
  <c r="H263" i="2" s="1"/>
  <c r="I263" i="2" s="1"/>
  <c r="J263" i="2" s="1"/>
  <c r="K263" i="2" s="1"/>
  <c r="L263" i="2" s="1"/>
  <c r="M263" i="2" s="1"/>
  <c r="N263" i="2" s="1"/>
  <c r="O263" i="2" s="1"/>
  <c r="P263" i="2" s="1"/>
  <c r="Q263" i="2" s="1"/>
  <c r="R263" i="2" s="1"/>
  <c r="S263" i="2" s="1"/>
  <c r="T263" i="2" s="1"/>
  <c r="U263" i="2" s="1"/>
  <c r="C264" i="2"/>
  <c r="D264" i="2" s="1"/>
  <c r="E264" i="2" s="1"/>
  <c r="F264" i="2" s="1"/>
  <c r="G264" i="2" s="1"/>
  <c r="H264" i="2" s="1"/>
  <c r="I264" i="2" s="1"/>
  <c r="J264" i="2" s="1"/>
  <c r="K264" i="2" s="1"/>
  <c r="L264" i="2" s="1"/>
  <c r="M264" i="2" s="1"/>
  <c r="N264" i="2" s="1"/>
  <c r="O264" i="2" s="1"/>
  <c r="P264" i="2" s="1"/>
  <c r="Q264" i="2" s="1"/>
  <c r="R264" i="2" s="1"/>
  <c r="S264" i="2" s="1"/>
  <c r="T264" i="2" s="1"/>
  <c r="U264" i="2" s="1"/>
  <c r="C265" i="2"/>
  <c r="D265" i="2" s="1"/>
  <c r="E265" i="2" s="1"/>
  <c r="F265" i="2" s="1"/>
  <c r="G265" i="2" s="1"/>
  <c r="H265" i="2" s="1"/>
  <c r="I265" i="2" s="1"/>
  <c r="J265" i="2" s="1"/>
  <c r="K265" i="2" s="1"/>
  <c r="L265" i="2" s="1"/>
  <c r="M265" i="2" s="1"/>
  <c r="N265" i="2" s="1"/>
  <c r="O265" i="2" s="1"/>
  <c r="P265" i="2" s="1"/>
  <c r="Q265" i="2" s="1"/>
  <c r="R265" i="2" s="1"/>
  <c r="S265" i="2" s="1"/>
  <c r="T265" i="2" s="1"/>
  <c r="U265" i="2" s="1"/>
  <c r="C267" i="2"/>
  <c r="D267" i="2" s="1"/>
  <c r="E267" i="2" s="1"/>
  <c r="F267" i="2" s="1"/>
  <c r="G267" i="2" s="1"/>
  <c r="H267" i="2" s="1"/>
  <c r="I267" i="2" s="1"/>
  <c r="J267" i="2" s="1"/>
  <c r="K267" i="2" s="1"/>
  <c r="L267" i="2" s="1"/>
  <c r="M267" i="2" s="1"/>
  <c r="N267" i="2" s="1"/>
  <c r="O267" i="2" s="1"/>
  <c r="P267" i="2" s="1"/>
  <c r="Q267" i="2" s="1"/>
  <c r="R267" i="2" s="1"/>
  <c r="S267" i="2" s="1"/>
  <c r="T267" i="2" s="1"/>
  <c r="U267" i="2" s="1"/>
  <c r="C276" i="2"/>
  <c r="D276" i="2" s="1"/>
  <c r="E276" i="2" s="1"/>
  <c r="F276" i="2" s="1"/>
  <c r="G276" i="2" s="1"/>
  <c r="H276" i="2" s="1"/>
  <c r="I276" i="2" s="1"/>
  <c r="J276" i="2" s="1"/>
  <c r="K276" i="2" s="1"/>
  <c r="L276" i="2" s="1"/>
  <c r="M276" i="2" s="1"/>
  <c r="N276" i="2" s="1"/>
  <c r="O276" i="2" s="1"/>
  <c r="P276" i="2" s="1"/>
  <c r="Q276" i="2" s="1"/>
  <c r="R276" i="2" s="1"/>
  <c r="S276" i="2" s="1"/>
  <c r="T276" i="2" s="1"/>
  <c r="U276" i="2" s="1"/>
  <c r="C277" i="2"/>
  <c r="D277" i="2" s="1"/>
  <c r="E277" i="2" s="1"/>
  <c r="F277" i="2" s="1"/>
  <c r="G277" i="2" s="1"/>
  <c r="H277" i="2" s="1"/>
  <c r="I277" i="2" s="1"/>
  <c r="J277" i="2" s="1"/>
  <c r="K277" i="2" s="1"/>
  <c r="L277" i="2" s="1"/>
  <c r="M277" i="2" s="1"/>
  <c r="N277" i="2" s="1"/>
  <c r="O277" i="2" s="1"/>
  <c r="P277" i="2" s="1"/>
  <c r="Q277" i="2" s="1"/>
  <c r="R277" i="2" s="1"/>
  <c r="S277" i="2" s="1"/>
  <c r="T277" i="2" s="1"/>
  <c r="U277" i="2" s="1"/>
  <c r="C289" i="2"/>
  <c r="D289" i="2" s="1"/>
  <c r="E289" i="2" s="1"/>
  <c r="F289" i="2" s="1"/>
  <c r="G289" i="2" s="1"/>
  <c r="H289" i="2" s="1"/>
  <c r="I289" i="2" s="1"/>
  <c r="J289" i="2" s="1"/>
  <c r="K289" i="2" s="1"/>
  <c r="L289" i="2" s="1"/>
  <c r="M289" i="2" s="1"/>
  <c r="N289" i="2" s="1"/>
  <c r="O289" i="2" s="1"/>
  <c r="P289" i="2" s="1"/>
  <c r="Q289" i="2" s="1"/>
  <c r="R289" i="2" s="1"/>
  <c r="S289" i="2" s="1"/>
  <c r="T289" i="2" s="1"/>
  <c r="U289" i="2" s="1"/>
  <c r="C291" i="2"/>
  <c r="D291" i="2" s="1"/>
  <c r="E291" i="2" s="1"/>
  <c r="F291" i="2" s="1"/>
  <c r="G291" i="2" s="1"/>
  <c r="H291" i="2" s="1"/>
  <c r="I291" i="2" s="1"/>
  <c r="J291" i="2" s="1"/>
  <c r="K291" i="2" s="1"/>
  <c r="L291" i="2" s="1"/>
  <c r="M291" i="2" s="1"/>
  <c r="N291" i="2" s="1"/>
  <c r="O291" i="2" s="1"/>
  <c r="P291" i="2" s="1"/>
  <c r="Q291" i="2" s="1"/>
  <c r="R291" i="2" s="1"/>
  <c r="S291" i="2" s="1"/>
  <c r="T291" i="2" s="1"/>
  <c r="U291" i="2" s="1"/>
  <c r="C292" i="2"/>
  <c r="D292" i="2" s="1"/>
  <c r="E292" i="2" s="1"/>
  <c r="F292" i="2" s="1"/>
  <c r="G292" i="2" s="1"/>
  <c r="H292" i="2" s="1"/>
  <c r="I292" i="2" s="1"/>
  <c r="J292" i="2" s="1"/>
  <c r="K292" i="2" s="1"/>
  <c r="L292" i="2" s="1"/>
  <c r="M292" i="2" s="1"/>
  <c r="N292" i="2" s="1"/>
  <c r="O292" i="2" s="1"/>
  <c r="P292" i="2" s="1"/>
  <c r="Q292" i="2" s="1"/>
  <c r="R292" i="2" s="1"/>
  <c r="S292" i="2" s="1"/>
  <c r="T292" i="2" s="1"/>
  <c r="U292" i="2" s="1"/>
  <c r="C295" i="2"/>
  <c r="D295" i="2" s="1"/>
  <c r="E295" i="2" s="1"/>
  <c r="F295" i="2" s="1"/>
  <c r="G295" i="2" s="1"/>
  <c r="H295" i="2" s="1"/>
  <c r="I295" i="2" s="1"/>
  <c r="J295" i="2" s="1"/>
  <c r="K295" i="2" s="1"/>
  <c r="L295" i="2" s="1"/>
  <c r="M295" i="2" s="1"/>
  <c r="N295" i="2" s="1"/>
  <c r="O295" i="2" s="1"/>
  <c r="P295" i="2" s="1"/>
  <c r="Q295" i="2" s="1"/>
  <c r="R295" i="2" s="1"/>
  <c r="S295" i="2" s="1"/>
  <c r="T295" i="2" s="1"/>
  <c r="U295" i="2" s="1"/>
  <c r="C297" i="2"/>
  <c r="D297" i="2" s="1"/>
  <c r="E297" i="2" s="1"/>
  <c r="F297" i="2" s="1"/>
  <c r="G297" i="2" s="1"/>
  <c r="H297" i="2" s="1"/>
  <c r="I297" i="2" s="1"/>
  <c r="J297" i="2" s="1"/>
  <c r="K297" i="2" s="1"/>
  <c r="L297" i="2" s="1"/>
  <c r="M297" i="2" s="1"/>
  <c r="N297" i="2" s="1"/>
  <c r="O297" i="2" s="1"/>
  <c r="P297" i="2" s="1"/>
  <c r="Q297" i="2" s="1"/>
  <c r="R297" i="2" s="1"/>
  <c r="S297" i="2" s="1"/>
  <c r="T297" i="2" s="1"/>
  <c r="U297" i="2" s="1"/>
  <c r="C298" i="2"/>
  <c r="D298" i="2" s="1"/>
  <c r="E298" i="2" s="1"/>
  <c r="F298" i="2" s="1"/>
  <c r="G298" i="2" s="1"/>
  <c r="H298" i="2" s="1"/>
  <c r="I298" i="2" s="1"/>
  <c r="J298" i="2" s="1"/>
  <c r="K298" i="2" s="1"/>
  <c r="L298" i="2" s="1"/>
  <c r="M298" i="2" s="1"/>
  <c r="N298" i="2" s="1"/>
  <c r="O298" i="2" s="1"/>
  <c r="P298" i="2" s="1"/>
  <c r="Q298" i="2" s="1"/>
  <c r="R298" i="2" s="1"/>
  <c r="S298" i="2" s="1"/>
  <c r="T298" i="2" s="1"/>
  <c r="U298" i="2" s="1"/>
  <c r="C299" i="2"/>
  <c r="D299" i="2" s="1"/>
  <c r="E299" i="2" s="1"/>
  <c r="F299" i="2" s="1"/>
  <c r="G299" i="2" s="1"/>
  <c r="H299" i="2" s="1"/>
  <c r="I299" i="2" s="1"/>
  <c r="J299" i="2" s="1"/>
  <c r="K299" i="2" s="1"/>
  <c r="L299" i="2" s="1"/>
  <c r="M299" i="2" s="1"/>
  <c r="N299" i="2" s="1"/>
  <c r="O299" i="2" s="1"/>
  <c r="P299" i="2" s="1"/>
  <c r="Q299" i="2" s="1"/>
  <c r="R299" i="2" s="1"/>
  <c r="S299" i="2" s="1"/>
  <c r="T299" i="2" s="1"/>
  <c r="U299" i="2" s="1"/>
  <c r="C300" i="2"/>
  <c r="D300" i="2" s="1"/>
  <c r="E300" i="2" s="1"/>
  <c r="F300" i="2" s="1"/>
  <c r="G300" i="2" s="1"/>
  <c r="H300" i="2" s="1"/>
  <c r="I300" i="2" s="1"/>
  <c r="J300" i="2" s="1"/>
  <c r="K300" i="2" s="1"/>
  <c r="L300" i="2" s="1"/>
  <c r="M300" i="2" s="1"/>
  <c r="N300" i="2" s="1"/>
  <c r="O300" i="2" s="1"/>
  <c r="P300" i="2" s="1"/>
  <c r="Q300" i="2" s="1"/>
  <c r="R300" i="2" s="1"/>
  <c r="S300" i="2" s="1"/>
  <c r="T300" i="2" s="1"/>
  <c r="U300" i="2" s="1"/>
  <c r="C301" i="2"/>
  <c r="D301" i="2" s="1"/>
  <c r="E301" i="2"/>
  <c r="F301" i="2" s="1"/>
  <c r="G301" i="2" s="1"/>
  <c r="H301" i="2" s="1"/>
  <c r="I301" i="2" s="1"/>
  <c r="J301" i="2" s="1"/>
  <c r="K301" i="2" s="1"/>
  <c r="L301" i="2" s="1"/>
  <c r="M301" i="2" s="1"/>
  <c r="N301" i="2" s="1"/>
  <c r="O301" i="2" s="1"/>
  <c r="P301" i="2" s="1"/>
  <c r="Q301" i="2" s="1"/>
  <c r="R301" i="2" s="1"/>
  <c r="S301" i="2" s="1"/>
  <c r="T301" i="2" s="1"/>
  <c r="U301" i="2" s="1"/>
  <c r="C303" i="2"/>
  <c r="D303" i="2" s="1"/>
  <c r="E303" i="2" s="1"/>
  <c r="F303" i="2" s="1"/>
  <c r="G303" i="2" s="1"/>
  <c r="H303" i="2" s="1"/>
  <c r="I303" i="2" s="1"/>
  <c r="J303" i="2" s="1"/>
  <c r="K303" i="2" s="1"/>
  <c r="L303" i="2" s="1"/>
  <c r="M303" i="2" s="1"/>
  <c r="N303" i="2" s="1"/>
  <c r="O303" i="2" s="1"/>
  <c r="P303" i="2" s="1"/>
  <c r="Q303" i="2" s="1"/>
  <c r="R303" i="2" s="1"/>
  <c r="S303" i="2" s="1"/>
  <c r="T303" i="2" s="1"/>
  <c r="U303" i="2" s="1"/>
  <c r="C304" i="2"/>
  <c r="D304" i="2" s="1"/>
  <c r="E304" i="2" s="1"/>
  <c r="F304" i="2" s="1"/>
  <c r="G304" i="2" s="1"/>
  <c r="H304" i="2" s="1"/>
  <c r="I304" i="2" s="1"/>
  <c r="J304" i="2" s="1"/>
  <c r="K304" i="2" s="1"/>
  <c r="L304" i="2" s="1"/>
  <c r="M304" i="2" s="1"/>
  <c r="N304" i="2" s="1"/>
  <c r="O304" i="2" s="1"/>
  <c r="P304" i="2" s="1"/>
  <c r="Q304" i="2" s="1"/>
  <c r="R304" i="2" s="1"/>
  <c r="S304" i="2" s="1"/>
  <c r="T304" i="2" s="1"/>
  <c r="U304" i="2" s="1"/>
  <c r="C311" i="2"/>
  <c r="D311" i="2" s="1"/>
  <c r="E311" i="2" s="1"/>
  <c r="F311" i="2" s="1"/>
  <c r="G311" i="2" s="1"/>
  <c r="H311" i="2" s="1"/>
  <c r="I311" i="2" s="1"/>
  <c r="J311" i="2" s="1"/>
  <c r="K311" i="2" s="1"/>
  <c r="L311" i="2" s="1"/>
  <c r="M311" i="2" s="1"/>
  <c r="N311" i="2" s="1"/>
  <c r="O311" i="2" s="1"/>
  <c r="P311" i="2" s="1"/>
  <c r="Q311" i="2" s="1"/>
  <c r="R311" i="2" s="1"/>
  <c r="S311" i="2" s="1"/>
  <c r="T311" i="2" s="1"/>
  <c r="U311" i="2" s="1"/>
  <c r="C314" i="2"/>
  <c r="D314" i="2" s="1"/>
  <c r="E314" i="2" s="1"/>
  <c r="F314" i="2" s="1"/>
  <c r="G314" i="2" s="1"/>
  <c r="H314" i="2" s="1"/>
  <c r="I314" i="2" s="1"/>
  <c r="J314" i="2" s="1"/>
  <c r="K314" i="2" s="1"/>
  <c r="L314" i="2" s="1"/>
  <c r="M314" i="2" s="1"/>
  <c r="N314" i="2" s="1"/>
  <c r="O314" i="2" s="1"/>
  <c r="P314" i="2" s="1"/>
  <c r="Q314" i="2" s="1"/>
  <c r="R314" i="2" s="1"/>
  <c r="S314" i="2" s="1"/>
  <c r="T314" i="2" s="1"/>
  <c r="U314" i="2" s="1"/>
  <c r="C315" i="2"/>
  <c r="D315" i="2" s="1"/>
  <c r="E315" i="2" s="1"/>
  <c r="F315" i="2" s="1"/>
  <c r="G315" i="2" s="1"/>
  <c r="H315" i="2" s="1"/>
  <c r="I315" i="2" s="1"/>
  <c r="J315" i="2" s="1"/>
  <c r="K315" i="2" s="1"/>
  <c r="L315" i="2" s="1"/>
  <c r="M315" i="2" s="1"/>
  <c r="N315" i="2" s="1"/>
  <c r="O315" i="2" s="1"/>
  <c r="P315" i="2" s="1"/>
  <c r="Q315" i="2" s="1"/>
  <c r="R315" i="2" s="1"/>
  <c r="S315" i="2" s="1"/>
  <c r="T315" i="2" s="1"/>
  <c r="U315" i="2" s="1"/>
  <c r="C316" i="2"/>
  <c r="D316" i="2" s="1"/>
  <c r="E316" i="2" s="1"/>
  <c r="F316" i="2" s="1"/>
  <c r="G316" i="2" s="1"/>
  <c r="H316" i="2" s="1"/>
  <c r="I316" i="2" s="1"/>
  <c r="J316" i="2" s="1"/>
  <c r="K316" i="2" s="1"/>
  <c r="L316" i="2" s="1"/>
  <c r="M316" i="2" s="1"/>
  <c r="N316" i="2" s="1"/>
  <c r="O316" i="2" s="1"/>
  <c r="P316" i="2" s="1"/>
  <c r="Q316" i="2" s="1"/>
  <c r="R316" i="2" s="1"/>
  <c r="S316" i="2" s="1"/>
  <c r="T316" i="2" s="1"/>
  <c r="U316" i="2" s="1"/>
  <c r="C322" i="2"/>
  <c r="D322" i="2" s="1"/>
  <c r="E322" i="2" s="1"/>
  <c r="F322" i="2" s="1"/>
  <c r="G322" i="2" s="1"/>
  <c r="H322" i="2" s="1"/>
  <c r="I322" i="2" s="1"/>
  <c r="J322" i="2" s="1"/>
  <c r="K322" i="2" s="1"/>
  <c r="L322" i="2" s="1"/>
  <c r="M322" i="2" s="1"/>
  <c r="N322" i="2" s="1"/>
  <c r="O322" i="2" s="1"/>
  <c r="P322" i="2" s="1"/>
  <c r="Q322" i="2" s="1"/>
  <c r="R322" i="2" s="1"/>
  <c r="S322" i="2" s="1"/>
  <c r="T322" i="2" s="1"/>
  <c r="U322" i="2" s="1"/>
  <c r="C323" i="2"/>
  <c r="D323" i="2" s="1"/>
  <c r="E323" i="2" s="1"/>
  <c r="F323" i="2" s="1"/>
  <c r="G323" i="2" s="1"/>
  <c r="H323" i="2" s="1"/>
  <c r="I323" i="2" s="1"/>
  <c r="J323" i="2" s="1"/>
  <c r="K323" i="2" s="1"/>
  <c r="L323" i="2" s="1"/>
  <c r="M323" i="2" s="1"/>
  <c r="N323" i="2" s="1"/>
  <c r="O323" i="2" s="1"/>
  <c r="P323" i="2" s="1"/>
  <c r="Q323" i="2" s="1"/>
  <c r="R323" i="2" s="1"/>
  <c r="S323" i="2" s="1"/>
  <c r="T323" i="2" s="1"/>
  <c r="U323" i="2" s="1"/>
  <c r="C324" i="2"/>
  <c r="D324" i="2" s="1"/>
  <c r="E324" i="2" s="1"/>
  <c r="F324" i="2" s="1"/>
  <c r="G324" i="2" s="1"/>
  <c r="H324" i="2" s="1"/>
  <c r="I324" i="2" s="1"/>
  <c r="J324" i="2" s="1"/>
  <c r="K324" i="2" s="1"/>
  <c r="L324" i="2" s="1"/>
  <c r="M324" i="2" s="1"/>
  <c r="N324" i="2" s="1"/>
  <c r="O324" i="2" s="1"/>
  <c r="P324" i="2" s="1"/>
  <c r="Q324" i="2" s="1"/>
  <c r="R324" i="2" s="1"/>
  <c r="S324" i="2" s="1"/>
  <c r="T324" i="2" s="1"/>
  <c r="U324" i="2" s="1"/>
  <c r="C325" i="2"/>
  <c r="D325" i="2" s="1"/>
  <c r="E325" i="2" s="1"/>
  <c r="F325" i="2" s="1"/>
  <c r="G325" i="2" s="1"/>
  <c r="H325" i="2" s="1"/>
  <c r="I325" i="2" s="1"/>
  <c r="J325" i="2" s="1"/>
  <c r="K325" i="2" s="1"/>
  <c r="L325" i="2" s="1"/>
  <c r="M325" i="2" s="1"/>
  <c r="N325" i="2" s="1"/>
  <c r="O325" i="2" s="1"/>
  <c r="P325" i="2" s="1"/>
  <c r="Q325" i="2" s="1"/>
  <c r="R325" i="2" s="1"/>
  <c r="S325" i="2" s="1"/>
  <c r="T325" i="2" s="1"/>
  <c r="U325" i="2" s="1"/>
  <c r="C326" i="2"/>
  <c r="D326" i="2" s="1"/>
  <c r="E326" i="2" s="1"/>
  <c r="F326" i="2" s="1"/>
  <c r="G326" i="2" s="1"/>
  <c r="H326" i="2" s="1"/>
  <c r="I326" i="2" s="1"/>
  <c r="J326" i="2" s="1"/>
  <c r="K326" i="2" s="1"/>
  <c r="L326" i="2" s="1"/>
  <c r="M326" i="2" s="1"/>
  <c r="N326" i="2" s="1"/>
  <c r="O326" i="2" s="1"/>
  <c r="P326" i="2" s="1"/>
  <c r="Q326" i="2" s="1"/>
  <c r="R326" i="2" s="1"/>
  <c r="S326" i="2" s="1"/>
  <c r="T326" i="2" s="1"/>
  <c r="U326" i="2" s="1"/>
  <c r="C327" i="2"/>
  <c r="D327" i="2" s="1"/>
  <c r="E327" i="2" s="1"/>
  <c r="F327" i="2" s="1"/>
  <c r="G327" i="2" s="1"/>
  <c r="H327" i="2" s="1"/>
  <c r="I327" i="2" s="1"/>
  <c r="J327" i="2" s="1"/>
  <c r="K327" i="2" s="1"/>
  <c r="L327" i="2" s="1"/>
  <c r="M327" i="2" s="1"/>
  <c r="N327" i="2" s="1"/>
  <c r="O327" i="2" s="1"/>
  <c r="P327" i="2" s="1"/>
  <c r="Q327" i="2" s="1"/>
  <c r="R327" i="2" s="1"/>
  <c r="S327" i="2" s="1"/>
  <c r="T327" i="2" s="1"/>
  <c r="U327" i="2" s="1"/>
  <c r="C328" i="2"/>
  <c r="D328" i="2" s="1"/>
  <c r="E328" i="2" s="1"/>
  <c r="F328" i="2" s="1"/>
  <c r="G328" i="2" s="1"/>
  <c r="H328" i="2" s="1"/>
  <c r="I328" i="2" s="1"/>
  <c r="J328" i="2" s="1"/>
  <c r="K328" i="2" s="1"/>
  <c r="L328" i="2" s="1"/>
  <c r="M328" i="2" s="1"/>
  <c r="N328" i="2" s="1"/>
  <c r="O328" i="2" s="1"/>
  <c r="P328" i="2" s="1"/>
  <c r="Q328" i="2" s="1"/>
  <c r="R328" i="2" s="1"/>
  <c r="S328" i="2" s="1"/>
  <c r="T328" i="2" s="1"/>
  <c r="U328" i="2" s="1"/>
  <c r="C334" i="2"/>
  <c r="D334" i="2" s="1"/>
  <c r="E334" i="2" s="1"/>
  <c r="F334" i="2" s="1"/>
  <c r="G334" i="2" s="1"/>
  <c r="H334" i="2" s="1"/>
  <c r="I334" i="2" s="1"/>
  <c r="J334" i="2" s="1"/>
  <c r="K334" i="2" s="1"/>
  <c r="L334" i="2" s="1"/>
  <c r="M334" i="2" s="1"/>
  <c r="N334" i="2" s="1"/>
  <c r="O334" i="2" s="1"/>
  <c r="P334" i="2" s="1"/>
  <c r="Q334" i="2" s="1"/>
  <c r="R334" i="2" s="1"/>
  <c r="S334" i="2" s="1"/>
  <c r="T334" i="2" s="1"/>
  <c r="U334" i="2" s="1"/>
  <c r="C335" i="2"/>
  <c r="D335" i="2" s="1"/>
  <c r="E335" i="2" s="1"/>
  <c r="F335" i="2" s="1"/>
  <c r="G335" i="2" s="1"/>
  <c r="H335" i="2" s="1"/>
  <c r="I335" i="2" s="1"/>
  <c r="J335" i="2" s="1"/>
  <c r="K335" i="2" s="1"/>
  <c r="L335" i="2" s="1"/>
  <c r="M335" i="2" s="1"/>
  <c r="N335" i="2" s="1"/>
  <c r="O335" i="2" s="1"/>
  <c r="P335" i="2" s="1"/>
  <c r="Q335" i="2" s="1"/>
  <c r="R335" i="2" s="1"/>
  <c r="S335" i="2" s="1"/>
  <c r="T335" i="2" s="1"/>
  <c r="U335" i="2" s="1"/>
  <c r="C336" i="2"/>
  <c r="D336" i="2" s="1"/>
  <c r="E336" i="2" s="1"/>
  <c r="F336" i="2" s="1"/>
  <c r="G336" i="2" s="1"/>
  <c r="H336" i="2" s="1"/>
  <c r="I336" i="2" s="1"/>
  <c r="J336" i="2" s="1"/>
  <c r="K336" i="2" s="1"/>
  <c r="L336" i="2" s="1"/>
  <c r="M336" i="2" s="1"/>
  <c r="N336" i="2" s="1"/>
  <c r="O336" i="2" s="1"/>
  <c r="P336" i="2" s="1"/>
  <c r="Q336" i="2" s="1"/>
  <c r="R336" i="2" s="1"/>
  <c r="S336" i="2" s="1"/>
  <c r="T336" i="2" s="1"/>
  <c r="U336" i="2" s="1"/>
  <c r="C337" i="2"/>
  <c r="D337" i="2" s="1"/>
  <c r="E337" i="2" s="1"/>
  <c r="F337" i="2" s="1"/>
  <c r="G337" i="2" s="1"/>
  <c r="H337" i="2" s="1"/>
  <c r="I337" i="2" s="1"/>
  <c r="J337" i="2" s="1"/>
  <c r="K337" i="2" s="1"/>
  <c r="L337" i="2" s="1"/>
  <c r="M337" i="2" s="1"/>
  <c r="N337" i="2" s="1"/>
  <c r="O337" i="2" s="1"/>
  <c r="P337" i="2" s="1"/>
  <c r="Q337" i="2" s="1"/>
  <c r="R337" i="2" s="1"/>
  <c r="S337" i="2" s="1"/>
  <c r="T337" i="2" s="1"/>
  <c r="U337" i="2" s="1"/>
  <c r="C338" i="2"/>
  <c r="D338" i="2" s="1"/>
  <c r="E338" i="2" s="1"/>
  <c r="F338" i="2" s="1"/>
  <c r="G338" i="2" s="1"/>
  <c r="H338" i="2" s="1"/>
  <c r="I338" i="2" s="1"/>
  <c r="J338" i="2" s="1"/>
  <c r="K338" i="2" s="1"/>
  <c r="L338" i="2" s="1"/>
  <c r="M338" i="2" s="1"/>
  <c r="N338" i="2" s="1"/>
  <c r="O338" i="2" s="1"/>
  <c r="P338" i="2"/>
  <c r="Q338" i="2" s="1"/>
  <c r="R338" i="2" s="1"/>
  <c r="S338" i="2" s="1"/>
  <c r="T338" i="2" s="1"/>
  <c r="U338" i="2" s="1"/>
  <c r="C339" i="2"/>
  <c r="D339" i="2" s="1"/>
  <c r="E339" i="2" s="1"/>
  <c r="F339" i="2" s="1"/>
  <c r="G339" i="2" s="1"/>
  <c r="H339" i="2" s="1"/>
  <c r="I339" i="2" s="1"/>
  <c r="J339" i="2" s="1"/>
  <c r="K339" i="2" s="1"/>
  <c r="L339" i="2" s="1"/>
  <c r="M339" i="2" s="1"/>
  <c r="N339" i="2" s="1"/>
  <c r="O339" i="2" s="1"/>
  <c r="P339" i="2" s="1"/>
  <c r="Q339" i="2" s="1"/>
  <c r="R339" i="2" s="1"/>
  <c r="S339" i="2" s="1"/>
  <c r="T339" i="2" s="1"/>
  <c r="U339" i="2" s="1"/>
  <c r="C340" i="2"/>
  <c r="D340" i="2" s="1"/>
  <c r="E340" i="2" s="1"/>
  <c r="F340" i="2" s="1"/>
  <c r="G340" i="2" s="1"/>
  <c r="H340" i="2" s="1"/>
  <c r="I340" i="2" s="1"/>
  <c r="J340" i="2" s="1"/>
  <c r="K340" i="2" s="1"/>
  <c r="L340" i="2" s="1"/>
  <c r="M340" i="2" s="1"/>
  <c r="N340" i="2" s="1"/>
  <c r="O340" i="2" s="1"/>
  <c r="P340" i="2" s="1"/>
  <c r="Q340" i="2" s="1"/>
  <c r="R340" i="2" s="1"/>
  <c r="S340" i="2" s="1"/>
  <c r="T340" i="2" s="1"/>
  <c r="U340" i="2" s="1"/>
  <c r="C343" i="2"/>
  <c r="D343" i="2" s="1"/>
  <c r="E343" i="2" s="1"/>
  <c r="F343" i="2" s="1"/>
  <c r="G343" i="2" s="1"/>
  <c r="H343" i="2" s="1"/>
  <c r="I343" i="2" s="1"/>
  <c r="J343" i="2" s="1"/>
  <c r="K343" i="2" s="1"/>
  <c r="L343" i="2" s="1"/>
  <c r="M343" i="2" s="1"/>
  <c r="N343" i="2" s="1"/>
  <c r="O343" i="2" s="1"/>
  <c r="P343" i="2" s="1"/>
  <c r="Q343" i="2" s="1"/>
  <c r="R343" i="2" s="1"/>
  <c r="S343" i="2" s="1"/>
  <c r="T343" i="2" s="1"/>
  <c r="U343" i="2" s="1"/>
  <c r="C346" i="2"/>
  <c r="D346" i="2" s="1"/>
  <c r="E346" i="2" s="1"/>
  <c r="F346" i="2" s="1"/>
  <c r="G346" i="2" s="1"/>
  <c r="H346" i="2" s="1"/>
  <c r="I346" i="2" s="1"/>
  <c r="J346" i="2" s="1"/>
  <c r="K346" i="2" s="1"/>
  <c r="L346" i="2" s="1"/>
  <c r="M346" i="2" s="1"/>
  <c r="N346" i="2" s="1"/>
  <c r="O346" i="2" s="1"/>
  <c r="P346" i="2" s="1"/>
  <c r="Q346" i="2" s="1"/>
  <c r="R346" i="2" s="1"/>
  <c r="S346" i="2" s="1"/>
  <c r="T346" i="2" s="1"/>
  <c r="U346" i="2" s="1"/>
  <c r="C347" i="2"/>
  <c r="D347" i="2" s="1"/>
  <c r="E347" i="2" s="1"/>
  <c r="F347" i="2" s="1"/>
  <c r="G347" i="2" s="1"/>
  <c r="H347" i="2" s="1"/>
  <c r="I347" i="2" s="1"/>
  <c r="J347" i="2" s="1"/>
  <c r="K347" i="2" s="1"/>
  <c r="L347" i="2" s="1"/>
  <c r="M347" i="2" s="1"/>
  <c r="N347" i="2" s="1"/>
  <c r="O347" i="2" s="1"/>
  <c r="P347" i="2" s="1"/>
  <c r="Q347" i="2" s="1"/>
  <c r="R347" i="2" s="1"/>
  <c r="S347" i="2" s="1"/>
  <c r="T347" i="2" s="1"/>
  <c r="U347" i="2" s="1"/>
  <c r="C348" i="2"/>
  <c r="D348" i="2" s="1"/>
  <c r="E348" i="2" s="1"/>
  <c r="F348" i="2" s="1"/>
  <c r="G348" i="2" s="1"/>
  <c r="H348" i="2" s="1"/>
  <c r="I348" i="2" s="1"/>
  <c r="J348" i="2" s="1"/>
  <c r="K348" i="2" s="1"/>
  <c r="L348" i="2" s="1"/>
  <c r="M348" i="2" s="1"/>
  <c r="N348" i="2" s="1"/>
  <c r="O348" i="2" s="1"/>
  <c r="P348" i="2" s="1"/>
  <c r="Q348" i="2" s="1"/>
  <c r="R348" i="2" s="1"/>
  <c r="S348" i="2" s="1"/>
  <c r="T348" i="2" s="1"/>
  <c r="U348" i="2" s="1"/>
  <c r="C349" i="2"/>
  <c r="D349" i="2" s="1"/>
  <c r="E349" i="2" s="1"/>
  <c r="F349" i="2" s="1"/>
  <c r="G349" i="2" s="1"/>
  <c r="H349" i="2" s="1"/>
  <c r="I349" i="2" s="1"/>
  <c r="J349" i="2" s="1"/>
  <c r="K349" i="2" s="1"/>
  <c r="L349" i="2" s="1"/>
  <c r="M349" i="2" s="1"/>
  <c r="N349" i="2" s="1"/>
  <c r="O349" i="2" s="1"/>
  <c r="P349" i="2" s="1"/>
  <c r="Q349" i="2" s="1"/>
  <c r="R349" i="2" s="1"/>
  <c r="S349" i="2" s="1"/>
  <c r="T349" i="2" s="1"/>
  <c r="U349" i="2" s="1"/>
  <c r="C350" i="2"/>
  <c r="D350" i="2" s="1"/>
  <c r="E350" i="2" s="1"/>
  <c r="F350" i="2" s="1"/>
  <c r="G350" i="2" s="1"/>
  <c r="H350" i="2" s="1"/>
  <c r="I350" i="2" s="1"/>
  <c r="J350" i="2" s="1"/>
  <c r="K350" i="2" s="1"/>
  <c r="L350" i="2" s="1"/>
  <c r="M350" i="2" s="1"/>
  <c r="N350" i="2" s="1"/>
  <c r="O350" i="2" s="1"/>
  <c r="P350" i="2" s="1"/>
  <c r="Q350" i="2" s="1"/>
  <c r="R350" i="2" s="1"/>
  <c r="S350" i="2" s="1"/>
  <c r="T350" i="2" s="1"/>
  <c r="U350" i="2" s="1"/>
  <c r="C351" i="2"/>
  <c r="D351" i="2" s="1"/>
  <c r="E351" i="2" s="1"/>
  <c r="F351" i="2" s="1"/>
  <c r="G351" i="2" s="1"/>
  <c r="H351" i="2" s="1"/>
  <c r="I351" i="2" s="1"/>
  <c r="J351" i="2" s="1"/>
  <c r="K351" i="2" s="1"/>
  <c r="L351" i="2" s="1"/>
  <c r="M351" i="2" s="1"/>
  <c r="N351" i="2" s="1"/>
  <c r="O351" i="2" s="1"/>
  <c r="P351" i="2" s="1"/>
  <c r="Q351" i="2" s="1"/>
  <c r="R351" i="2" s="1"/>
  <c r="S351" i="2" s="1"/>
  <c r="T351" i="2" s="1"/>
  <c r="U351" i="2" s="1"/>
  <c r="C352" i="2"/>
  <c r="D352" i="2" s="1"/>
  <c r="E352" i="2" s="1"/>
  <c r="F352" i="2" s="1"/>
  <c r="G352" i="2" s="1"/>
  <c r="H352" i="2" s="1"/>
  <c r="I352" i="2" s="1"/>
  <c r="J352" i="2" s="1"/>
  <c r="K352" i="2"/>
  <c r="L352" i="2" s="1"/>
  <c r="M352" i="2" s="1"/>
  <c r="N352" i="2" s="1"/>
  <c r="O352" i="2" s="1"/>
  <c r="P352" i="2" s="1"/>
  <c r="Q352" i="2" s="1"/>
  <c r="R352" i="2" s="1"/>
  <c r="S352" i="2" s="1"/>
  <c r="T352" i="2" s="1"/>
  <c r="U352" i="2" s="1"/>
  <c r="C355" i="2"/>
  <c r="D355" i="2" s="1"/>
  <c r="E355" i="2" s="1"/>
  <c r="F355" i="2" s="1"/>
  <c r="G355" i="2" s="1"/>
  <c r="H355" i="2" s="1"/>
  <c r="I355" i="2" s="1"/>
  <c r="J355" i="2" s="1"/>
  <c r="K355" i="2" s="1"/>
  <c r="L355" i="2" s="1"/>
  <c r="M355" i="2" s="1"/>
  <c r="N355" i="2" s="1"/>
  <c r="O355" i="2" s="1"/>
  <c r="P355" i="2" s="1"/>
  <c r="Q355" i="2" s="1"/>
  <c r="R355" i="2" s="1"/>
  <c r="S355" i="2" s="1"/>
  <c r="T355" i="2" s="1"/>
  <c r="U355" i="2" s="1"/>
  <c r="C358" i="2"/>
  <c r="D358" i="2" s="1"/>
  <c r="E358" i="2" s="1"/>
  <c r="F358" i="2"/>
  <c r="G358" i="2" s="1"/>
  <c r="H358" i="2" s="1"/>
  <c r="I358" i="2" s="1"/>
  <c r="J358" i="2" s="1"/>
  <c r="K358" i="2" s="1"/>
  <c r="L358" i="2" s="1"/>
  <c r="M358" i="2" s="1"/>
  <c r="N358" i="2" s="1"/>
  <c r="O358" i="2" s="1"/>
  <c r="P358" i="2" s="1"/>
  <c r="Q358" i="2" s="1"/>
  <c r="R358" i="2" s="1"/>
  <c r="S358" i="2" s="1"/>
  <c r="T358" i="2" s="1"/>
  <c r="U358" i="2" s="1"/>
  <c r="C359" i="2"/>
  <c r="D359" i="2" s="1"/>
  <c r="E359" i="2" s="1"/>
  <c r="F359" i="2" s="1"/>
  <c r="G359" i="2" s="1"/>
  <c r="H359" i="2" s="1"/>
  <c r="I359" i="2" s="1"/>
  <c r="J359" i="2" s="1"/>
  <c r="K359" i="2" s="1"/>
  <c r="L359" i="2" s="1"/>
  <c r="M359" i="2" s="1"/>
  <c r="N359" i="2" s="1"/>
  <c r="O359" i="2" s="1"/>
  <c r="P359" i="2" s="1"/>
  <c r="Q359" i="2" s="1"/>
  <c r="R359" i="2" s="1"/>
  <c r="S359" i="2" s="1"/>
  <c r="T359" i="2" s="1"/>
  <c r="U359" i="2" s="1"/>
  <c r="C360" i="2"/>
  <c r="D360" i="2" s="1"/>
  <c r="E360" i="2" s="1"/>
  <c r="F360" i="2" s="1"/>
  <c r="G360" i="2" s="1"/>
  <c r="H360" i="2" s="1"/>
  <c r="I360" i="2" s="1"/>
  <c r="J360" i="2" s="1"/>
  <c r="K360" i="2" s="1"/>
  <c r="L360" i="2" s="1"/>
  <c r="M360" i="2" s="1"/>
  <c r="N360" i="2" s="1"/>
  <c r="O360" i="2" s="1"/>
  <c r="P360" i="2" s="1"/>
  <c r="Q360" i="2" s="1"/>
  <c r="R360" i="2" s="1"/>
  <c r="S360" i="2" s="1"/>
  <c r="T360" i="2" s="1"/>
  <c r="U360" i="2" s="1"/>
  <c r="C361" i="2"/>
  <c r="D361" i="2" s="1"/>
  <c r="E361" i="2" s="1"/>
  <c r="F361" i="2" s="1"/>
  <c r="G361" i="2" s="1"/>
  <c r="H361" i="2" s="1"/>
  <c r="I361" i="2" s="1"/>
  <c r="J361" i="2" s="1"/>
  <c r="K361" i="2" s="1"/>
  <c r="L361" i="2" s="1"/>
  <c r="M361" i="2" s="1"/>
  <c r="N361" i="2" s="1"/>
  <c r="O361" i="2" s="1"/>
  <c r="P361" i="2" s="1"/>
  <c r="Q361" i="2" s="1"/>
  <c r="R361" i="2" s="1"/>
  <c r="S361" i="2" s="1"/>
  <c r="T361" i="2" s="1"/>
  <c r="U361" i="2" s="1"/>
  <c r="C362" i="2"/>
  <c r="D362" i="2"/>
  <c r="E362" i="2" s="1"/>
  <c r="F362" i="2" s="1"/>
  <c r="G362" i="2" s="1"/>
  <c r="H362" i="2" s="1"/>
  <c r="I362" i="2" s="1"/>
  <c r="J362" i="2" s="1"/>
  <c r="K362" i="2" s="1"/>
  <c r="L362" i="2" s="1"/>
  <c r="M362" i="2" s="1"/>
  <c r="N362" i="2" s="1"/>
  <c r="O362" i="2" s="1"/>
  <c r="P362" i="2" s="1"/>
  <c r="Q362" i="2" s="1"/>
  <c r="R362" i="2" s="1"/>
  <c r="S362" i="2" s="1"/>
  <c r="T362" i="2" s="1"/>
  <c r="U362" i="2" s="1"/>
  <c r="C363" i="2"/>
  <c r="D363" i="2" s="1"/>
  <c r="E363" i="2" s="1"/>
  <c r="F363" i="2" s="1"/>
  <c r="G363" i="2" s="1"/>
  <c r="H363" i="2" s="1"/>
  <c r="I363" i="2" s="1"/>
  <c r="J363" i="2" s="1"/>
  <c r="K363" i="2" s="1"/>
  <c r="L363" i="2" s="1"/>
  <c r="M363" i="2" s="1"/>
  <c r="N363" i="2" s="1"/>
  <c r="O363" i="2" s="1"/>
  <c r="P363" i="2" s="1"/>
  <c r="Q363" i="2" s="1"/>
  <c r="R363" i="2" s="1"/>
  <c r="S363" i="2" s="1"/>
  <c r="T363" i="2" s="1"/>
  <c r="U363" i="2" s="1"/>
  <c r="C364" i="2"/>
  <c r="D364" i="2" s="1"/>
  <c r="E364" i="2" s="1"/>
  <c r="F364" i="2" s="1"/>
  <c r="G364" i="2" s="1"/>
  <c r="H364" i="2" s="1"/>
  <c r="I364" i="2" s="1"/>
  <c r="J364" i="2" s="1"/>
  <c r="K364" i="2" s="1"/>
  <c r="L364" i="2" s="1"/>
  <c r="M364" i="2" s="1"/>
  <c r="N364" i="2" s="1"/>
  <c r="O364" i="2" s="1"/>
  <c r="P364" i="2" s="1"/>
  <c r="Q364" i="2" s="1"/>
  <c r="R364" i="2" s="1"/>
  <c r="S364" i="2"/>
  <c r="T364" i="2" s="1"/>
  <c r="U364" i="2" s="1"/>
  <c r="C370" i="2"/>
  <c r="D370" i="2"/>
  <c r="E370" i="2" s="1"/>
  <c r="F370" i="2" s="1"/>
  <c r="G370" i="2" s="1"/>
  <c r="H370" i="2" s="1"/>
  <c r="I370" i="2" s="1"/>
  <c r="J370" i="2" s="1"/>
  <c r="K370" i="2" s="1"/>
  <c r="L370" i="2" s="1"/>
  <c r="M370" i="2" s="1"/>
  <c r="N370" i="2" s="1"/>
  <c r="O370" i="2" s="1"/>
  <c r="P370" i="2" s="1"/>
  <c r="Q370" i="2" s="1"/>
  <c r="R370" i="2" s="1"/>
  <c r="S370" i="2" s="1"/>
  <c r="T370" i="2" s="1"/>
  <c r="U370" i="2" s="1"/>
  <c r="C371" i="2"/>
  <c r="D371" i="2" s="1"/>
  <c r="E371" i="2" s="1"/>
  <c r="F371" i="2" s="1"/>
  <c r="G371" i="2" s="1"/>
  <c r="H371" i="2" s="1"/>
  <c r="I371" i="2" s="1"/>
  <c r="J371" i="2" s="1"/>
  <c r="K371" i="2" s="1"/>
  <c r="L371" i="2" s="1"/>
  <c r="M371" i="2" s="1"/>
  <c r="N371" i="2" s="1"/>
  <c r="O371" i="2" s="1"/>
  <c r="P371" i="2" s="1"/>
  <c r="Q371" i="2" s="1"/>
  <c r="R371" i="2" s="1"/>
  <c r="S371" i="2" s="1"/>
  <c r="T371" i="2" s="1"/>
  <c r="U371" i="2" s="1"/>
  <c r="C372" i="2"/>
  <c r="D372" i="2" s="1"/>
  <c r="E372" i="2" s="1"/>
  <c r="F372" i="2" s="1"/>
  <c r="G372" i="2" s="1"/>
  <c r="H372" i="2" s="1"/>
  <c r="I372" i="2" s="1"/>
  <c r="J372" i="2" s="1"/>
  <c r="K372" i="2" s="1"/>
  <c r="L372" i="2" s="1"/>
  <c r="M372" i="2" s="1"/>
  <c r="N372" i="2" s="1"/>
  <c r="O372" i="2" s="1"/>
  <c r="P372" i="2" s="1"/>
  <c r="Q372" i="2" s="1"/>
  <c r="R372" i="2" s="1"/>
  <c r="S372" i="2" s="1"/>
  <c r="T372" i="2" s="1"/>
  <c r="U372" i="2" s="1"/>
  <c r="C373" i="2"/>
  <c r="D373" i="2" s="1"/>
  <c r="E373" i="2" s="1"/>
  <c r="F373" i="2" s="1"/>
  <c r="G373" i="2" s="1"/>
  <c r="H373" i="2" s="1"/>
  <c r="I373" i="2" s="1"/>
  <c r="J373" i="2" s="1"/>
  <c r="K373" i="2" s="1"/>
  <c r="L373" i="2" s="1"/>
  <c r="M373" i="2" s="1"/>
  <c r="N373" i="2" s="1"/>
  <c r="O373" i="2" s="1"/>
  <c r="P373" i="2" s="1"/>
  <c r="Q373" i="2" s="1"/>
  <c r="R373" i="2" s="1"/>
  <c r="S373" i="2" s="1"/>
  <c r="T373" i="2" s="1"/>
  <c r="U373" i="2" s="1"/>
  <c r="C374" i="2"/>
  <c r="D374" i="2" s="1"/>
  <c r="E374" i="2" s="1"/>
  <c r="F374" i="2" s="1"/>
  <c r="G374" i="2" s="1"/>
  <c r="H374" i="2" s="1"/>
  <c r="I374" i="2" s="1"/>
  <c r="J374" i="2" s="1"/>
  <c r="K374" i="2" s="1"/>
  <c r="L374" i="2" s="1"/>
  <c r="M374" i="2" s="1"/>
  <c r="N374" i="2" s="1"/>
  <c r="O374" i="2" s="1"/>
  <c r="P374" i="2" s="1"/>
  <c r="Q374" i="2" s="1"/>
  <c r="R374" i="2" s="1"/>
  <c r="S374" i="2" s="1"/>
  <c r="T374" i="2" s="1"/>
  <c r="U374" i="2" s="1"/>
  <c r="C375" i="2"/>
  <c r="D375" i="2" s="1"/>
  <c r="E375" i="2" s="1"/>
  <c r="F375" i="2" s="1"/>
  <c r="G375" i="2" s="1"/>
  <c r="H375" i="2" s="1"/>
  <c r="I375" i="2" s="1"/>
  <c r="J375" i="2" s="1"/>
  <c r="K375" i="2" s="1"/>
  <c r="L375" i="2" s="1"/>
  <c r="M375" i="2" s="1"/>
  <c r="N375" i="2" s="1"/>
  <c r="O375" i="2" s="1"/>
  <c r="P375" i="2" s="1"/>
  <c r="Q375" i="2" s="1"/>
  <c r="R375" i="2" s="1"/>
  <c r="S375" i="2" s="1"/>
  <c r="T375" i="2" s="1"/>
  <c r="U375" i="2" s="1"/>
  <c r="C376" i="2"/>
  <c r="D376" i="2" s="1"/>
  <c r="E376" i="2" s="1"/>
  <c r="F376" i="2" s="1"/>
  <c r="G376" i="2" s="1"/>
  <c r="H376" i="2" s="1"/>
  <c r="I376" i="2" s="1"/>
  <c r="J376" i="2" s="1"/>
  <c r="K376" i="2" s="1"/>
  <c r="L376" i="2" s="1"/>
  <c r="M376" i="2" s="1"/>
  <c r="N376" i="2" s="1"/>
  <c r="O376" i="2" s="1"/>
  <c r="P376" i="2" s="1"/>
  <c r="Q376" i="2" s="1"/>
  <c r="R376" i="2" s="1"/>
  <c r="S376" i="2" s="1"/>
  <c r="T376" i="2" s="1"/>
  <c r="U376" i="2" s="1"/>
  <c r="C382" i="2"/>
  <c r="D382" i="2" s="1"/>
  <c r="E382" i="2" s="1"/>
  <c r="F382" i="2" s="1"/>
  <c r="G382" i="2" s="1"/>
  <c r="H382" i="2" s="1"/>
  <c r="I382" i="2" s="1"/>
  <c r="J382" i="2" s="1"/>
  <c r="K382" i="2" s="1"/>
  <c r="L382" i="2" s="1"/>
  <c r="M382" i="2" s="1"/>
  <c r="N382" i="2" s="1"/>
  <c r="O382" i="2" s="1"/>
  <c r="P382" i="2" s="1"/>
  <c r="Q382" i="2" s="1"/>
  <c r="R382" i="2" s="1"/>
  <c r="S382" i="2" s="1"/>
  <c r="T382" i="2" s="1"/>
  <c r="U382" i="2" s="1"/>
  <c r="C383" i="2"/>
  <c r="D383" i="2"/>
  <c r="E383" i="2" s="1"/>
  <c r="F383" i="2" s="1"/>
  <c r="G383" i="2" s="1"/>
  <c r="H383" i="2" s="1"/>
  <c r="I383" i="2" s="1"/>
  <c r="J383" i="2" s="1"/>
  <c r="K383" i="2" s="1"/>
  <c r="L383" i="2" s="1"/>
  <c r="M383" i="2" s="1"/>
  <c r="N383" i="2" s="1"/>
  <c r="O383" i="2" s="1"/>
  <c r="P383" i="2" s="1"/>
  <c r="Q383" i="2" s="1"/>
  <c r="R383" i="2" s="1"/>
  <c r="S383" i="2" s="1"/>
  <c r="T383" i="2" s="1"/>
  <c r="U383" i="2" s="1"/>
  <c r="C384" i="2"/>
  <c r="D384" i="2" s="1"/>
  <c r="E384" i="2" s="1"/>
  <c r="F384" i="2" s="1"/>
  <c r="G384" i="2" s="1"/>
  <c r="H384" i="2" s="1"/>
  <c r="I384" i="2" s="1"/>
  <c r="J384" i="2" s="1"/>
  <c r="K384" i="2" s="1"/>
  <c r="L384" i="2" s="1"/>
  <c r="M384" i="2" s="1"/>
  <c r="N384" i="2" s="1"/>
  <c r="O384" i="2" s="1"/>
  <c r="P384" i="2" s="1"/>
  <c r="Q384" i="2" s="1"/>
  <c r="R384" i="2" s="1"/>
  <c r="S384" i="2" s="1"/>
  <c r="T384" i="2" s="1"/>
  <c r="U384" i="2" s="1"/>
  <c r="C385" i="2"/>
  <c r="D385" i="2" s="1"/>
  <c r="E385" i="2" s="1"/>
  <c r="F385" i="2" s="1"/>
  <c r="G385" i="2" s="1"/>
  <c r="H385" i="2" s="1"/>
  <c r="I385" i="2" s="1"/>
  <c r="J385" i="2" s="1"/>
  <c r="K385" i="2" s="1"/>
  <c r="L385" i="2" s="1"/>
  <c r="M385" i="2" s="1"/>
  <c r="N385" i="2" s="1"/>
  <c r="O385" i="2" s="1"/>
  <c r="P385" i="2" s="1"/>
  <c r="Q385" i="2" s="1"/>
  <c r="R385" i="2" s="1"/>
  <c r="S385" i="2" s="1"/>
  <c r="T385" i="2" s="1"/>
  <c r="U385" i="2" s="1"/>
  <c r="C386" i="2"/>
  <c r="D386" i="2" s="1"/>
  <c r="E386" i="2" s="1"/>
  <c r="F386" i="2" s="1"/>
  <c r="G386" i="2" s="1"/>
  <c r="H386" i="2" s="1"/>
  <c r="I386" i="2" s="1"/>
  <c r="J386" i="2" s="1"/>
  <c r="K386" i="2" s="1"/>
  <c r="L386" i="2" s="1"/>
  <c r="M386" i="2" s="1"/>
  <c r="N386" i="2" s="1"/>
  <c r="O386" i="2" s="1"/>
  <c r="P386" i="2" s="1"/>
  <c r="Q386" i="2" s="1"/>
  <c r="R386" i="2" s="1"/>
  <c r="S386" i="2" s="1"/>
  <c r="T386" i="2" s="1"/>
  <c r="U386" i="2" s="1"/>
  <c r="C387" i="2"/>
  <c r="D387" i="2" s="1"/>
  <c r="E387" i="2" s="1"/>
  <c r="F387" i="2" s="1"/>
  <c r="G387" i="2" s="1"/>
  <c r="H387" i="2" s="1"/>
  <c r="I387" i="2" s="1"/>
  <c r="J387" i="2" s="1"/>
  <c r="K387" i="2" s="1"/>
  <c r="L387" i="2" s="1"/>
  <c r="M387" i="2" s="1"/>
  <c r="N387" i="2" s="1"/>
  <c r="O387" i="2" s="1"/>
  <c r="P387" i="2" s="1"/>
  <c r="Q387" i="2" s="1"/>
  <c r="R387" i="2" s="1"/>
  <c r="S387" i="2" s="1"/>
  <c r="T387" i="2" s="1"/>
  <c r="U387" i="2" s="1"/>
  <c r="C388" i="2"/>
  <c r="D388" i="2" s="1"/>
  <c r="E388" i="2" s="1"/>
  <c r="F388" i="2" s="1"/>
  <c r="G388" i="2" s="1"/>
  <c r="H388" i="2" s="1"/>
  <c r="I388" i="2" s="1"/>
  <c r="J388" i="2" s="1"/>
  <c r="K388" i="2" s="1"/>
  <c r="L388" i="2" s="1"/>
  <c r="M388" i="2" s="1"/>
  <c r="N388" i="2" s="1"/>
  <c r="O388" i="2" s="1"/>
  <c r="P388" i="2" s="1"/>
  <c r="Q388" i="2" s="1"/>
  <c r="R388" i="2" s="1"/>
  <c r="S388" i="2" s="1"/>
  <c r="T388" i="2" s="1"/>
  <c r="U388" i="2" s="1"/>
  <c r="C394" i="2"/>
  <c r="D394" i="2" s="1"/>
  <c r="E394" i="2" s="1"/>
  <c r="F394" i="2" s="1"/>
  <c r="G394" i="2" s="1"/>
  <c r="H394" i="2" s="1"/>
  <c r="I394" i="2" s="1"/>
  <c r="J394" i="2" s="1"/>
  <c r="K394" i="2" s="1"/>
  <c r="L394" i="2" s="1"/>
  <c r="M394" i="2" s="1"/>
  <c r="N394" i="2" s="1"/>
  <c r="O394" i="2" s="1"/>
  <c r="P394" i="2" s="1"/>
  <c r="Q394" i="2" s="1"/>
  <c r="R394" i="2" s="1"/>
  <c r="S394" i="2" s="1"/>
  <c r="T394" i="2" s="1"/>
  <c r="U394" i="2" s="1"/>
  <c r="C395" i="2"/>
  <c r="D395" i="2" s="1"/>
  <c r="E395" i="2" s="1"/>
  <c r="F395" i="2"/>
  <c r="G395" i="2" s="1"/>
  <c r="H395" i="2" s="1"/>
  <c r="I395" i="2" s="1"/>
  <c r="J395" i="2" s="1"/>
  <c r="K395" i="2" s="1"/>
  <c r="L395" i="2" s="1"/>
  <c r="M395" i="2" s="1"/>
  <c r="N395" i="2" s="1"/>
  <c r="O395" i="2" s="1"/>
  <c r="P395" i="2" s="1"/>
  <c r="Q395" i="2" s="1"/>
  <c r="R395" i="2" s="1"/>
  <c r="S395" i="2" s="1"/>
  <c r="T395" i="2" s="1"/>
  <c r="U395" i="2" s="1"/>
  <c r="C396" i="2"/>
  <c r="D396" i="2" s="1"/>
  <c r="E396" i="2" s="1"/>
  <c r="F396" i="2" s="1"/>
  <c r="G396" i="2" s="1"/>
  <c r="H396" i="2" s="1"/>
  <c r="I396" i="2" s="1"/>
  <c r="J396" i="2" s="1"/>
  <c r="K396" i="2" s="1"/>
  <c r="L396" i="2" s="1"/>
  <c r="M396" i="2" s="1"/>
  <c r="N396" i="2" s="1"/>
  <c r="O396" i="2" s="1"/>
  <c r="P396" i="2" s="1"/>
  <c r="Q396" i="2" s="1"/>
  <c r="R396" i="2" s="1"/>
  <c r="S396" i="2" s="1"/>
  <c r="T396" i="2" s="1"/>
  <c r="U396" i="2" s="1"/>
  <c r="C397" i="2"/>
  <c r="D397" i="2" s="1"/>
  <c r="E397" i="2" s="1"/>
  <c r="F397" i="2" s="1"/>
  <c r="G397" i="2" s="1"/>
  <c r="H397" i="2" s="1"/>
  <c r="I397" i="2" s="1"/>
  <c r="J397" i="2" s="1"/>
  <c r="K397" i="2" s="1"/>
  <c r="L397" i="2" s="1"/>
  <c r="M397" i="2" s="1"/>
  <c r="N397" i="2" s="1"/>
  <c r="O397" i="2" s="1"/>
  <c r="P397" i="2" s="1"/>
  <c r="Q397" i="2" s="1"/>
  <c r="R397" i="2" s="1"/>
  <c r="S397" i="2" s="1"/>
  <c r="T397" i="2" s="1"/>
  <c r="U397" i="2" s="1"/>
  <c r="C398" i="2"/>
  <c r="D398" i="2" s="1"/>
  <c r="E398" i="2" s="1"/>
  <c r="F398" i="2" s="1"/>
  <c r="G398" i="2" s="1"/>
  <c r="H398" i="2" s="1"/>
  <c r="I398" i="2" s="1"/>
  <c r="J398" i="2" s="1"/>
  <c r="K398" i="2" s="1"/>
  <c r="L398" i="2" s="1"/>
  <c r="M398" i="2" s="1"/>
  <c r="N398" i="2" s="1"/>
  <c r="O398" i="2" s="1"/>
  <c r="P398" i="2" s="1"/>
  <c r="Q398" i="2" s="1"/>
  <c r="R398" i="2" s="1"/>
  <c r="S398" i="2" s="1"/>
  <c r="T398" i="2" s="1"/>
  <c r="U398" i="2" s="1"/>
  <c r="C399" i="2"/>
  <c r="D399" i="2"/>
  <c r="E399" i="2" s="1"/>
  <c r="F399" i="2" s="1"/>
  <c r="G399" i="2" s="1"/>
  <c r="H399" i="2" s="1"/>
  <c r="I399" i="2" s="1"/>
  <c r="J399" i="2" s="1"/>
  <c r="K399" i="2" s="1"/>
  <c r="L399" i="2" s="1"/>
  <c r="M399" i="2" s="1"/>
  <c r="N399" i="2" s="1"/>
  <c r="O399" i="2" s="1"/>
  <c r="P399" i="2" s="1"/>
  <c r="Q399" i="2" s="1"/>
  <c r="R399" i="2" s="1"/>
  <c r="S399" i="2" s="1"/>
  <c r="T399" i="2" s="1"/>
  <c r="U399" i="2" s="1"/>
  <c r="C400" i="2"/>
  <c r="D400" i="2" s="1"/>
  <c r="E400" i="2" s="1"/>
  <c r="F400" i="2" s="1"/>
  <c r="G400" i="2" s="1"/>
  <c r="H400" i="2" s="1"/>
  <c r="I400" i="2" s="1"/>
  <c r="J400" i="2" s="1"/>
  <c r="K400" i="2" s="1"/>
  <c r="L400" i="2" s="1"/>
  <c r="M400" i="2" s="1"/>
  <c r="N400" i="2" s="1"/>
  <c r="O400" i="2" s="1"/>
  <c r="P400" i="2" s="1"/>
  <c r="Q400" i="2" s="1"/>
  <c r="R400" i="2" s="1"/>
  <c r="S400" i="2" s="1"/>
  <c r="T400" i="2" s="1"/>
  <c r="U400" i="2" s="1"/>
  <c r="C406" i="2"/>
  <c r="D406" i="2" s="1"/>
  <c r="E406" i="2" s="1"/>
  <c r="F406" i="2" s="1"/>
  <c r="G406" i="2" s="1"/>
  <c r="H406" i="2" s="1"/>
  <c r="I406" i="2" s="1"/>
  <c r="J406" i="2" s="1"/>
  <c r="K406" i="2" s="1"/>
  <c r="L406" i="2" s="1"/>
  <c r="M406" i="2" s="1"/>
  <c r="N406" i="2" s="1"/>
  <c r="O406" i="2" s="1"/>
  <c r="P406" i="2" s="1"/>
  <c r="Q406" i="2" s="1"/>
  <c r="R406" i="2" s="1"/>
  <c r="S406" i="2" s="1"/>
  <c r="T406" i="2" s="1"/>
  <c r="U406" i="2" s="1"/>
  <c r="C407" i="2"/>
  <c r="D407" i="2" s="1"/>
  <c r="E407" i="2" s="1"/>
  <c r="F407" i="2" s="1"/>
  <c r="G407" i="2" s="1"/>
  <c r="H407" i="2" s="1"/>
  <c r="I407" i="2" s="1"/>
  <c r="J407" i="2" s="1"/>
  <c r="K407" i="2" s="1"/>
  <c r="L407" i="2" s="1"/>
  <c r="M407" i="2" s="1"/>
  <c r="N407" i="2" s="1"/>
  <c r="O407" i="2" s="1"/>
  <c r="P407" i="2" s="1"/>
  <c r="Q407" i="2" s="1"/>
  <c r="R407" i="2" s="1"/>
  <c r="S407" i="2" s="1"/>
  <c r="T407" i="2" s="1"/>
  <c r="U407" i="2" s="1"/>
  <c r="C408" i="2"/>
  <c r="D408" i="2" s="1"/>
  <c r="E408" i="2" s="1"/>
  <c r="F408" i="2" s="1"/>
  <c r="G408" i="2" s="1"/>
  <c r="H408" i="2" s="1"/>
  <c r="I408" i="2" s="1"/>
  <c r="J408" i="2" s="1"/>
  <c r="K408" i="2" s="1"/>
  <c r="L408" i="2" s="1"/>
  <c r="M408" i="2" s="1"/>
  <c r="N408" i="2" s="1"/>
  <c r="O408" i="2" s="1"/>
  <c r="P408" i="2" s="1"/>
  <c r="Q408" i="2" s="1"/>
  <c r="R408" i="2" s="1"/>
  <c r="S408" i="2" s="1"/>
  <c r="T408" i="2" s="1"/>
  <c r="U408" i="2" s="1"/>
  <c r="C409" i="2"/>
  <c r="D409" i="2" s="1"/>
  <c r="E409" i="2" s="1"/>
  <c r="F409" i="2" s="1"/>
  <c r="G409" i="2" s="1"/>
  <c r="H409" i="2" s="1"/>
  <c r="I409" i="2" s="1"/>
  <c r="J409" i="2" s="1"/>
  <c r="K409" i="2" s="1"/>
  <c r="L409" i="2" s="1"/>
  <c r="M409" i="2" s="1"/>
  <c r="N409" i="2" s="1"/>
  <c r="O409" i="2" s="1"/>
  <c r="P409" i="2" s="1"/>
  <c r="Q409" i="2" s="1"/>
  <c r="R409" i="2" s="1"/>
  <c r="S409" i="2" s="1"/>
  <c r="T409" i="2" s="1"/>
  <c r="U409" i="2" s="1"/>
  <c r="C410" i="2"/>
  <c r="D410" i="2" s="1"/>
  <c r="E410" i="2" s="1"/>
  <c r="F410" i="2" s="1"/>
  <c r="G410" i="2" s="1"/>
  <c r="H410" i="2" s="1"/>
  <c r="I410" i="2" s="1"/>
  <c r="J410" i="2" s="1"/>
  <c r="K410" i="2" s="1"/>
  <c r="L410" i="2" s="1"/>
  <c r="M410" i="2" s="1"/>
  <c r="N410" i="2" s="1"/>
  <c r="O410" i="2" s="1"/>
  <c r="P410" i="2" s="1"/>
  <c r="Q410" i="2" s="1"/>
  <c r="R410" i="2" s="1"/>
  <c r="S410" i="2" s="1"/>
  <c r="T410" i="2" s="1"/>
  <c r="U410" i="2" s="1"/>
  <c r="C411" i="2"/>
  <c r="D411" i="2"/>
  <c r="E411" i="2" s="1"/>
  <c r="F411" i="2" s="1"/>
  <c r="G411" i="2" s="1"/>
  <c r="H411" i="2" s="1"/>
  <c r="I411" i="2" s="1"/>
  <c r="J411" i="2" s="1"/>
  <c r="K411" i="2" s="1"/>
  <c r="L411" i="2" s="1"/>
  <c r="M411" i="2" s="1"/>
  <c r="N411" i="2" s="1"/>
  <c r="O411" i="2" s="1"/>
  <c r="P411" i="2" s="1"/>
  <c r="Q411" i="2" s="1"/>
  <c r="R411" i="2" s="1"/>
  <c r="S411" i="2" s="1"/>
  <c r="T411" i="2" s="1"/>
  <c r="U411" i="2" s="1"/>
  <c r="C412" i="2"/>
  <c r="D412" i="2" s="1"/>
  <c r="E412" i="2" s="1"/>
  <c r="F412" i="2" s="1"/>
  <c r="G412" i="2" s="1"/>
  <c r="H412" i="2" s="1"/>
  <c r="I412" i="2" s="1"/>
  <c r="J412" i="2" s="1"/>
  <c r="K412" i="2" s="1"/>
  <c r="L412" i="2" s="1"/>
  <c r="M412" i="2" s="1"/>
  <c r="N412" i="2" s="1"/>
  <c r="O412" i="2" s="1"/>
  <c r="P412" i="2" s="1"/>
  <c r="Q412" i="2" s="1"/>
  <c r="R412" i="2" s="1"/>
  <c r="S412" i="2" s="1"/>
  <c r="T412" i="2" s="1"/>
  <c r="U412" i="2" s="1"/>
  <c r="C418" i="2"/>
  <c r="D418" i="2" s="1"/>
  <c r="E418" i="2" s="1"/>
  <c r="F418" i="2" s="1"/>
  <c r="G418" i="2" s="1"/>
  <c r="H418" i="2" s="1"/>
  <c r="I418" i="2" s="1"/>
  <c r="J418" i="2" s="1"/>
  <c r="K418" i="2" s="1"/>
  <c r="L418" i="2" s="1"/>
  <c r="M418" i="2" s="1"/>
  <c r="N418" i="2" s="1"/>
  <c r="O418" i="2" s="1"/>
  <c r="P418" i="2" s="1"/>
  <c r="Q418" i="2" s="1"/>
  <c r="R418" i="2" s="1"/>
  <c r="S418" i="2" s="1"/>
  <c r="T418" i="2" s="1"/>
  <c r="U418" i="2" s="1"/>
  <c r="C419" i="2"/>
  <c r="D419" i="2" s="1"/>
  <c r="E419" i="2" s="1"/>
  <c r="F419" i="2" s="1"/>
  <c r="G419" i="2" s="1"/>
  <c r="H419" i="2" s="1"/>
  <c r="I419" i="2" s="1"/>
  <c r="J419" i="2" s="1"/>
  <c r="K419" i="2" s="1"/>
  <c r="L419" i="2" s="1"/>
  <c r="M419" i="2" s="1"/>
  <c r="N419" i="2" s="1"/>
  <c r="O419" i="2" s="1"/>
  <c r="P419" i="2" s="1"/>
  <c r="Q419" i="2" s="1"/>
  <c r="R419" i="2" s="1"/>
  <c r="S419" i="2" s="1"/>
  <c r="T419" i="2" s="1"/>
  <c r="U419" i="2" s="1"/>
  <c r="C420" i="2"/>
  <c r="D420" i="2" s="1"/>
  <c r="E420" i="2" s="1"/>
  <c r="F420" i="2" s="1"/>
  <c r="G420" i="2" s="1"/>
  <c r="H420" i="2" s="1"/>
  <c r="I420" i="2" s="1"/>
  <c r="J420" i="2" s="1"/>
  <c r="K420" i="2" s="1"/>
  <c r="L420" i="2" s="1"/>
  <c r="M420" i="2" s="1"/>
  <c r="N420" i="2" s="1"/>
  <c r="O420" i="2" s="1"/>
  <c r="P420" i="2" s="1"/>
  <c r="Q420" i="2" s="1"/>
  <c r="R420" i="2" s="1"/>
  <c r="S420" i="2" s="1"/>
  <c r="T420" i="2" s="1"/>
  <c r="U420" i="2" s="1"/>
  <c r="C421" i="2"/>
  <c r="D421" i="2"/>
  <c r="E421" i="2" s="1"/>
  <c r="F421" i="2"/>
  <c r="G421" i="2" s="1"/>
  <c r="H421" i="2" s="1"/>
  <c r="I421" i="2" s="1"/>
  <c r="J421" i="2" s="1"/>
  <c r="K421" i="2" s="1"/>
  <c r="L421" i="2" s="1"/>
  <c r="M421" i="2" s="1"/>
  <c r="N421" i="2" s="1"/>
  <c r="O421" i="2" s="1"/>
  <c r="P421" i="2" s="1"/>
  <c r="Q421" i="2" s="1"/>
  <c r="R421" i="2" s="1"/>
  <c r="S421" i="2" s="1"/>
  <c r="T421" i="2" s="1"/>
  <c r="U421" i="2" s="1"/>
  <c r="C422" i="2"/>
  <c r="D422" i="2" s="1"/>
  <c r="E422" i="2" s="1"/>
  <c r="F422" i="2" s="1"/>
  <c r="G422" i="2" s="1"/>
  <c r="H422" i="2" s="1"/>
  <c r="I422" i="2" s="1"/>
  <c r="J422" i="2" s="1"/>
  <c r="K422" i="2" s="1"/>
  <c r="L422" i="2" s="1"/>
  <c r="M422" i="2" s="1"/>
  <c r="N422" i="2" s="1"/>
  <c r="O422" i="2" s="1"/>
  <c r="P422" i="2" s="1"/>
  <c r="Q422" i="2" s="1"/>
  <c r="R422" i="2" s="1"/>
  <c r="S422" i="2" s="1"/>
  <c r="T422" i="2" s="1"/>
  <c r="U422" i="2" s="1"/>
  <c r="C424" i="2"/>
  <c r="D424" i="2" s="1"/>
  <c r="E424" i="2" s="1"/>
  <c r="F424" i="2" s="1"/>
  <c r="G424" i="2" s="1"/>
  <c r="H424" i="2" s="1"/>
  <c r="I424" i="2" s="1"/>
  <c r="J424" i="2" s="1"/>
  <c r="K424" i="2" s="1"/>
  <c r="L424" i="2" s="1"/>
  <c r="M424" i="2" s="1"/>
  <c r="N424" i="2" s="1"/>
  <c r="O424" i="2" s="1"/>
  <c r="P424" i="2" s="1"/>
  <c r="Q424" i="2" s="1"/>
  <c r="R424" i="2" s="1"/>
  <c r="S424" i="2" s="1"/>
  <c r="T424" i="2" s="1"/>
  <c r="U424" i="2" s="1"/>
  <c r="C432" i="2"/>
  <c r="D432" i="2" s="1"/>
  <c r="E432" i="2" s="1"/>
  <c r="F432" i="2" s="1"/>
  <c r="G432" i="2" s="1"/>
  <c r="H432" i="2" s="1"/>
  <c r="I432" i="2" s="1"/>
  <c r="J432" i="2" s="1"/>
  <c r="K432" i="2" s="1"/>
  <c r="L432" i="2" s="1"/>
  <c r="M432" i="2" s="1"/>
  <c r="N432" i="2" s="1"/>
  <c r="O432" i="2" s="1"/>
  <c r="P432" i="2" s="1"/>
  <c r="Q432" i="2" s="1"/>
  <c r="R432" i="2" s="1"/>
  <c r="S432" i="2" s="1"/>
  <c r="T432" i="2" s="1"/>
  <c r="U432" i="2" s="1"/>
  <c r="C433" i="2"/>
  <c r="D433" i="2" s="1"/>
  <c r="E433" i="2" s="1"/>
  <c r="F433" i="2" s="1"/>
  <c r="G433" i="2" s="1"/>
  <c r="H433" i="2" s="1"/>
  <c r="I433" i="2" s="1"/>
  <c r="J433" i="2" s="1"/>
  <c r="K433" i="2" s="1"/>
  <c r="L433" i="2" s="1"/>
  <c r="M433" i="2" s="1"/>
  <c r="N433" i="2" s="1"/>
  <c r="O433" i="2" s="1"/>
  <c r="P433" i="2" s="1"/>
  <c r="Q433" i="2" s="1"/>
  <c r="R433" i="2" s="1"/>
  <c r="S433" i="2" s="1"/>
  <c r="T433" i="2" s="1"/>
  <c r="U433" i="2" s="1"/>
  <c r="C434" i="2"/>
  <c r="D434" i="2" s="1"/>
  <c r="E434" i="2" s="1"/>
  <c r="F434" i="2" s="1"/>
  <c r="G434" i="2" s="1"/>
  <c r="H434" i="2" s="1"/>
  <c r="I434" i="2" s="1"/>
  <c r="J434" i="2" s="1"/>
  <c r="K434" i="2" s="1"/>
  <c r="L434" i="2" s="1"/>
  <c r="M434" i="2" s="1"/>
  <c r="N434" i="2" s="1"/>
  <c r="O434" i="2" s="1"/>
  <c r="P434" i="2" s="1"/>
  <c r="Q434" i="2" s="1"/>
  <c r="R434" i="2" s="1"/>
  <c r="S434" i="2" s="1"/>
  <c r="T434" i="2" s="1"/>
  <c r="U434" i="2" s="1"/>
  <c r="C435" i="2"/>
  <c r="D435" i="2" s="1"/>
  <c r="E435" i="2" s="1"/>
  <c r="F435" i="2" s="1"/>
  <c r="G435" i="2" s="1"/>
  <c r="H435" i="2" s="1"/>
  <c r="I435" i="2" s="1"/>
  <c r="J435" i="2" s="1"/>
  <c r="K435" i="2" s="1"/>
  <c r="L435" i="2" s="1"/>
  <c r="M435" i="2" s="1"/>
  <c r="N435" i="2" s="1"/>
  <c r="O435" i="2" s="1"/>
  <c r="P435" i="2" s="1"/>
  <c r="Q435" i="2" s="1"/>
  <c r="R435" i="2" s="1"/>
  <c r="S435" i="2" s="1"/>
  <c r="T435" i="2" s="1"/>
  <c r="U435" i="2" s="1"/>
  <c r="C442" i="2"/>
  <c r="D442" i="2"/>
  <c r="E442" i="2" s="1"/>
  <c r="F442" i="2" s="1"/>
  <c r="G442" i="2" s="1"/>
  <c r="H442" i="2" s="1"/>
  <c r="I442" i="2" s="1"/>
  <c r="J442" i="2" s="1"/>
  <c r="K442" i="2" s="1"/>
  <c r="L442" i="2" s="1"/>
  <c r="M442" i="2" s="1"/>
  <c r="N442" i="2" s="1"/>
  <c r="O442" i="2" s="1"/>
  <c r="P442" i="2" s="1"/>
  <c r="Q442" i="2" s="1"/>
  <c r="R442" i="2" s="1"/>
  <c r="S442" i="2" s="1"/>
  <c r="T442" i="2" s="1"/>
  <c r="U442" i="2" s="1"/>
  <c r="C443" i="2"/>
  <c r="D443" i="2" s="1"/>
  <c r="E443" i="2" s="1"/>
  <c r="F443" i="2" s="1"/>
  <c r="G443" i="2" s="1"/>
  <c r="H443" i="2" s="1"/>
  <c r="I443" i="2" s="1"/>
  <c r="J443" i="2" s="1"/>
  <c r="K443" i="2" s="1"/>
  <c r="L443" i="2" s="1"/>
  <c r="M443" i="2" s="1"/>
  <c r="N443" i="2" s="1"/>
  <c r="O443" i="2" s="1"/>
  <c r="P443" i="2" s="1"/>
  <c r="Q443" i="2" s="1"/>
  <c r="R443" i="2" s="1"/>
  <c r="S443" i="2" s="1"/>
  <c r="T443" i="2" s="1"/>
  <c r="U443" i="2" s="1"/>
  <c r="C444" i="2"/>
  <c r="D444" i="2" s="1"/>
  <c r="E444" i="2" s="1"/>
  <c r="F444" i="2" s="1"/>
  <c r="G444" i="2" s="1"/>
  <c r="H444" i="2" s="1"/>
  <c r="I444" i="2" s="1"/>
  <c r="J444" i="2" s="1"/>
  <c r="K444" i="2" s="1"/>
  <c r="L444" i="2" s="1"/>
  <c r="M444" i="2" s="1"/>
  <c r="N444" i="2" s="1"/>
  <c r="O444" i="2" s="1"/>
  <c r="P444" i="2" s="1"/>
  <c r="Q444" i="2" s="1"/>
  <c r="R444" i="2" s="1"/>
  <c r="S444" i="2" s="1"/>
  <c r="T444" i="2" s="1"/>
  <c r="U444" i="2" s="1"/>
  <c r="C445" i="2"/>
  <c r="D445" i="2" s="1"/>
  <c r="E445" i="2" s="1"/>
  <c r="F445" i="2" s="1"/>
  <c r="G445" i="2" s="1"/>
  <c r="H445" i="2" s="1"/>
  <c r="I445" i="2" s="1"/>
  <c r="J445" i="2" s="1"/>
  <c r="K445" i="2" s="1"/>
  <c r="L445" i="2" s="1"/>
  <c r="M445" i="2" s="1"/>
  <c r="N445" i="2" s="1"/>
  <c r="O445" i="2" s="1"/>
  <c r="P445" i="2" s="1"/>
  <c r="Q445" i="2" s="1"/>
  <c r="R445" i="2" s="1"/>
  <c r="S445" i="2" s="1"/>
  <c r="T445" i="2" s="1"/>
  <c r="U445" i="2" s="1"/>
  <c r="C447" i="2"/>
  <c r="D447" i="2" s="1"/>
  <c r="E447" i="2" s="1"/>
  <c r="F447" i="2" s="1"/>
  <c r="G447" i="2" s="1"/>
  <c r="H447" i="2" s="1"/>
  <c r="I447" i="2" s="1"/>
  <c r="J447" i="2" s="1"/>
  <c r="K447" i="2" s="1"/>
  <c r="L447" i="2" s="1"/>
  <c r="M447" i="2" s="1"/>
  <c r="N447" i="2" s="1"/>
  <c r="O447" i="2" s="1"/>
  <c r="P447" i="2" s="1"/>
  <c r="Q447" i="2" s="1"/>
  <c r="R447" i="2" s="1"/>
  <c r="S447" i="2" s="1"/>
  <c r="T447" i="2" s="1"/>
  <c r="U447" i="2" s="1"/>
  <c r="C448" i="2"/>
  <c r="D448" i="2" s="1"/>
  <c r="E448" i="2" s="1"/>
  <c r="F448" i="2" s="1"/>
  <c r="G448" i="2" s="1"/>
  <c r="H448" i="2" s="1"/>
  <c r="I448" i="2" s="1"/>
  <c r="J448" i="2" s="1"/>
  <c r="K448" i="2" s="1"/>
  <c r="L448" i="2" s="1"/>
  <c r="M448" i="2" s="1"/>
  <c r="N448" i="2" s="1"/>
  <c r="O448" i="2" s="1"/>
  <c r="P448" i="2" s="1"/>
  <c r="Q448" i="2" s="1"/>
  <c r="R448" i="2" s="1"/>
  <c r="S448" i="2" s="1"/>
  <c r="T448" i="2" s="1"/>
  <c r="U448" i="2" s="1"/>
  <c r="C454" i="2"/>
  <c r="D454" i="2" s="1"/>
  <c r="E454" i="2" s="1"/>
  <c r="F454" i="2" s="1"/>
  <c r="G454" i="2" s="1"/>
  <c r="H454" i="2" s="1"/>
  <c r="I454" i="2" s="1"/>
  <c r="J454" i="2" s="1"/>
  <c r="K454" i="2" s="1"/>
  <c r="L454" i="2" s="1"/>
  <c r="M454" i="2" s="1"/>
  <c r="N454" i="2" s="1"/>
  <c r="O454" i="2" s="1"/>
  <c r="P454" i="2" s="1"/>
  <c r="Q454" i="2" s="1"/>
  <c r="R454" i="2" s="1"/>
  <c r="S454" i="2" s="1"/>
  <c r="T454" i="2" s="1"/>
  <c r="U454" i="2" s="1"/>
  <c r="C455" i="2"/>
  <c r="D455" i="2" s="1"/>
  <c r="E455" i="2" s="1"/>
  <c r="F455" i="2" s="1"/>
  <c r="G455" i="2" s="1"/>
  <c r="H455" i="2" s="1"/>
  <c r="I455" i="2" s="1"/>
  <c r="J455" i="2" s="1"/>
  <c r="K455" i="2" s="1"/>
  <c r="L455" i="2" s="1"/>
  <c r="M455" i="2" s="1"/>
  <c r="N455" i="2" s="1"/>
  <c r="O455" i="2" s="1"/>
  <c r="P455" i="2" s="1"/>
  <c r="Q455" i="2" s="1"/>
  <c r="R455" i="2" s="1"/>
  <c r="S455" i="2" s="1"/>
  <c r="T455" i="2" s="1"/>
  <c r="U455" i="2" s="1"/>
  <c r="C456" i="2"/>
  <c r="D456" i="2" s="1"/>
  <c r="E456" i="2" s="1"/>
  <c r="F456" i="2" s="1"/>
  <c r="G456" i="2" s="1"/>
  <c r="H456" i="2" s="1"/>
  <c r="I456" i="2" s="1"/>
  <c r="J456" i="2" s="1"/>
  <c r="K456" i="2" s="1"/>
  <c r="L456" i="2" s="1"/>
  <c r="M456" i="2" s="1"/>
  <c r="N456" i="2" s="1"/>
  <c r="O456" i="2" s="1"/>
  <c r="P456" i="2" s="1"/>
  <c r="Q456" i="2" s="1"/>
  <c r="R456" i="2" s="1"/>
  <c r="S456" i="2" s="1"/>
  <c r="T456" i="2" s="1"/>
  <c r="U456" i="2" s="1"/>
  <c r="C457" i="2"/>
  <c r="D457" i="2" s="1"/>
  <c r="E457" i="2" s="1"/>
  <c r="F457" i="2" s="1"/>
  <c r="G457" i="2" s="1"/>
  <c r="H457" i="2" s="1"/>
  <c r="I457" i="2" s="1"/>
  <c r="J457" i="2" s="1"/>
  <c r="K457" i="2" s="1"/>
  <c r="L457" i="2" s="1"/>
  <c r="M457" i="2" s="1"/>
  <c r="N457" i="2" s="1"/>
  <c r="O457" i="2" s="1"/>
  <c r="P457" i="2" s="1"/>
  <c r="Q457" i="2" s="1"/>
  <c r="R457" i="2" s="1"/>
  <c r="S457" i="2" s="1"/>
  <c r="T457" i="2" s="1"/>
  <c r="U457" i="2" s="1"/>
  <c r="C458" i="2"/>
  <c r="D458" i="2" s="1"/>
  <c r="E458" i="2" s="1"/>
  <c r="F458" i="2" s="1"/>
  <c r="G458" i="2"/>
  <c r="H458" i="2" s="1"/>
  <c r="I458" i="2" s="1"/>
  <c r="J458" i="2" s="1"/>
  <c r="K458" i="2" s="1"/>
  <c r="L458" i="2" s="1"/>
  <c r="M458" i="2" s="1"/>
  <c r="N458" i="2" s="1"/>
  <c r="O458" i="2" s="1"/>
  <c r="P458" i="2" s="1"/>
  <c r="Q458" i="2" s="1"/>
  <c r="R458" i="2" s="1"/>
  <c r="S458" i="2" s="1"/>
  <c r="T458" i="2" s="1"/>
  <c r="U458" i="2" s="1"/>
  <c r="C466" i="2"/>
  <c r="D466" i="2" s="1"/>
  <c r="E466" i="2" s="1"/>
  <c r="F466" i="2" s="1"/>
  <c r="G466" i="2" s="1"/>
  <c r="H466" i="2" s="1"/>
  <c r="I466" i="2" s="1"/>
  <c r="J466" i="2" s="1"/>
  <c r="K466" i="2" s="1"/>
  <c r="L466" i="2" s="1"/>
  <c r="M466" i="2" s="1"/>
  <c r="N466" i="2" s="1"/>
  <c r="O466" i="2" s="1"/>
  <c r="P466" i="2" s="1"/>
  <c r="Q466" i="2" s="1"/>
  <c r="R466" i="2" s="1"/>
  <c r="S466" i="2" s="1"/>
  <c r="T466" i="2" s="1"/>
  <c r="U466" i="2" s="1"/>
  <c r="C467" i="2"/>
  <c r="D467" i="2" s="1"/>
  <c r="E467" i="2" s="1"/>
  <c r="F467" i="2" s="1"/>
  <c r="G467" i="2" s="1"/>
  <c r="H467" i="2" s="1"/>
  <c r="I467" i="2" s="1"/>
  <c r="J467" i="2" s="1"/>
  <c r="K467" i="2" s="1"/>
  <c r="L467" i="2" s="1"/>
  <c r="M467" i="2" s="1"/>
  <c r="N467" i="2" s="1"/>
  <c r="O467" i="2" s="1"/>
  <c r="P467" i="2" s="1"/>
  <c r="Q467" i="2" s="1"/>
  <c r="R467" i="2" s="1"/>
  <c r="S467" i="2" s="1"/>
  <c r="T467" i="2" s="1"/>
  <c r="U467" i="2" s="1"/>
  <c r="C468" i="2"/>
  <c r="D468" i="2" s="1"/>
  <c r="E468" i="2" s="1"/>
  <c r="F468" i="2" s="1"/>
  <c r="G468" i="2" s="1"/>
  <c r="H468" i="2" s="1"/>
  <c r="I468" i="2" s="1"/>
  <c r="J468" i="2" s="1"/>
  <c r="K468" i="2" s="1"/>
  <c r="L468" i="2" s="1"/>
  <c r="M468" i="2" s="1"/>
  <c r="N468" i="2" s="1"/>
  <c r="O468" i="2" s="1"/>
  <c r="P468" i="2" s="1"/>
  <c r="Q468" i="2" s="1"/>
  <c r="R468" i="2" s="1"/>
  <c r="S468" i="2" s="1"/>
  <c r="T468" i="2" s="1"/>
  <c r="U468" i="2" s="1"/>
  <c r="C469" i="2"/>
  <c r="D469" i="2" s="1"/>
  <c r="E469" i="2" s="1"/>
  <c r="F469" i="2" s="1"/>
  <c r="G469" i="2" s="1"/>
  <c r="H469" i="2" s="1"/>
  <c r="I469" i="2" s="1"/>
  <c r="J469" i="2" s="1"/>
  <c r="K469" i="2" s="1"/>
  <c r="L469" i="2" s="1"/>
  <c r="M469" i="2" s="1"/>
  <c r="N469" i="2" s="1"/>
  <c r="O469" i="2" s="1"/>
  <c r="P469" i="2" s="1"/>
  <c r="Q469" i="2" s="1"/>
  <c r="R469" i="2" s="1"/>
  <c r="S469" i="2" s="1"/>
  <c r="T469" i="2" s="1"/>
  <c r="U469" i="2" s="1"/>
  <c r="C470" i="2"/>
  <c r="D470" i="2" s="1"/>
  <c r="E470" i="2" s="1"/>
  <c r="F470" i="2" s="1"/>
  <c r="G470" i="2" s="1"/>
  <c r="H470" i="2" s="1"/>
  <c r="I470" i="2" s="1"/>
  <c r="J470" i="2" s="1"/>
  <c r="K470" i="2" s="1"/>
  <c r="L470" i="2" s="1"/>
  <c r="M470" i="2" s="1"/>
  <c r="N470" i="2" s="1"/>
  <c r="O470" i="2" s="1"/>
  <c r="P470" i="2" s="1"/>
  <c r="Q470" i="2" s="1"/>
  <c r="R470" i="2" s="1"/>
  <c r="S470" i="2" s="1"/>
  <c r="T470" i="2" s="1"/>
  <c r="U470" i="2" s="1"/>
  <c r="C471" i="2"/>
  <c r="D471" i="2"/>
  <c r="E471" i="2" s="1"/>
  <c r="F471" i="2" s="1"/>
  <c r="G471" i="2" s="1"/>
  <c r="H471" i="2" s="1"/>
  <c r="I471" i="2" s="1"/>
  <c r="J471" i="2" s="1"/>
  <c r="K471" i="2" s="1"/>
  <c r="L471" i="2" s="1"/>
  <c r="M471" i="2" s="1"/>
  <c r="N471" i="2" s="1"/>
  <c r="O471" i="2" s="1"/>
  <c r="P471" i="2" s="1"/>
  <c r="Q471" i="2" s="1"/>
  <c r="R471" i="2" s="1"/>
  <c r="S471" i="2" s="1"/>
  <c r="T471" i="2" s="1"/>
  <c r="U471" i="2" s="1"/>
  <c r="C472" i="2"/>
  <c r="D472" i="2" s="1"/>
  <c r="E472" i="2" s="1"/>
  <c r="F472" i="2" s="1"/>
  <c r="G472" i="2" s="1"/>
  <c r="H472" i="2" s="1"/>
  <c r="I472" i="2" s="1"/>
  <c r="J472" i="2" s="1"/>
  <c r="K472" i="2" s="1"/>
  <c r="L472" i="2" s="1"/>
  <c r="M472" i="2" s="1"/>
  <c r="N472" i="2" s="1"/>
  <c r="O472" i="2" s="1"/>
  <c r="P472" i="2" s="1"/>
  <c r="Q472" i="2" s="1"/>
  <c r="R472" i="2" s="1"/>
  <c r="S472" i="2" s="1"/>
  <c r="T472" i="2" s="1"/>
  <c r="U472" i="2" s="1"/>
  <c r="C475" i="2"/>
  <c r="D475" i="2" s="1"/>
  <c r="E475" i="2" s="1"/>
  <c r="F475" i="2" s="1"/>
  <c r="G475" i="2" s="1"/>
  <c r="H475" i="2" s="1"/>
  <c r="I475" i="2" s="1"/>
  <c r="J475" i="2" s="1"/>
  <c r="K475" i="2" s="1"/>
  <c r="L475" i="2" s="1"/>
  <c r="M475" i="2" s="1"/>
  <c r="N475" i="2" s="1"/>
  <c r="O475" i="2" s="1"/>
  <c r="P475" i="2" s="1"/>
  <c r="Q475" i="2" s="1"/>
  <c r="R475" i="2" s="1"/>
  <c r="S475" i="2" s="1"/>
  <c r="T475" i="2" s="1"/>
  <c r="U475" i="2" s="1"/>
  <c r="C476" i="2"/>
  <c r="D476" i="2" s="1"/>
  <c r="E476" i="2" s="1"/>
  <c r="F476" i="2" s="1"/>
  <c r="G476" i="2" s="1"/>
  <c r="H476" i="2" s="1"/>
  <c r="I476" i="2" s="1"/>
  <c r="J476" i="2" s="1"/>
  <c r="K476" i="2" s="1"/>
  <c r="L476" i="2" s="1"/>
  <c r="M476" i="2" s="1"/>
  <c r="N476" i="2" s="1"/>
  <c r="O476" i="2" s="1"/>
  <c r="P476" i="2" s="1"/>
  <c r="Q476" i="2" s="1"/>
  <c r="R476" i="2" s="1"/>
  <c r="S476" i="2" s="1"/>
  <c r="T476" i="2" s="1"/>
  <c r="U476" i="2" s="1"/>
  <c r="C478" i="2"/>
  <c r="D478" i="2" s="1"/>
  <c r="E478" i="2" s="1"/>
  <c r="F478" i="2" s="1"/>
  <c r="G478" i="2" s="1"/>
  <c r="H478" i="2" s="1"/>
  <c r="I478" i="2" s="1"/>
  <c r="J478" i="2" s="1"/>
  <c r="K478" i="2" s="1"/>
  <c r="L478" i="2" s="1"/>
  <c r="M478" i="2" s="1"/>
  <c r="N478" i="2" s="1"/>
  <c r="O478" i="2" s="1"/>
  <c r="P478" i="2" s="1"/>
  <c r="Q478" i="2" s="1"/>
  <c r="R478" i="2" s="1"/>
  <c r="S478" i="2" s="1"/>
  <c r="T478" i="2" s="1"/>
  <c r="U478" i="2" s="1"/>
  <c r="C479" i="2"/>
  <c r="D479" i="2" s="1"/>
  <c r="E479" i="2" s="1"/>
  <c r="F479" i="2" s="1"/>
  <c r="G479" i="2" s="1"/>
  <c r="H479" i="2" s="1"/>
  <c r="I479" i="2" s="1"/>
  <c r="J479" i="2" s="1"/>
  <c r="K479" i="2" s="1"/>
  <c r="L479" i="2" s="1"/>
  <c r="M479" i="2" s="1"/>
  <c r="N479" i="2" s="1"/>
  <c r="O479" i="2" s="1"/>
  <c r="P479" i="2" s="1"/>
  <c r="Q479" i="2" s="1"/>
  <c r="R479" i="2" s="1"/>
  <c r="S479" i="2" s="1"/>
  <c r="T479" i="2" s="1"/>
  <c r="U479" i="2" s="1"/>
  <c r="C480" i="2"/>
  <c r="D480" i="2" s="1"/>
  <c r="E480" i="2" s="1"/>
  <c r="F480" i="2" s="1"/>
  <c r="G480" i="2" s="1"/>
  <c r="H480" i="2" s="1"/>
  <c r="I480" i="2" s="1"/>
  <c r="J480" i="2" s="1"/>
  <c r="K480" i="2" s="1"/>
  <c r="L480" i="2" s="1"/>
  <c r="M480" i="2" s="1"/>
  <c r="N480" i="2" s="1"/>
  <c r="O480" i="2" s="1"/>
  <c r="P480" i="2" s="1"/>
  <c r="Q480" i="2" s="1"/>
  <c r="R480" i="2" s="1"/>
  <c r="S480" i="2" s="1"/>
  <c r="T480" i="2" s="1"/>
  <c r="U480" i="2" s="1"/>
  <c r="C481" i="2"/>
  <c r="D481" i="2" s="1"/>
  <c r="E481" i="2" s="1"/>
  <c r="F481" i="2" s="1"/>
  <c r="G481" i="2" s="1"/>
  <c r="H481" i="2" s="1"/>
  <c r="I481" i="2" s="1"/>
  <c r="J481" i="2" s="1"/>
  <c r="K481" i="2" s="1"/>
  <c r="L481" i="2" s="1"/>
  <c r="M481" i="2" s="1"/>
  <c r="N481" i="2" s="1"/>
  <c r="O481" i="2" s="1"/>
  <c r="P481" i="2" s="1"/>
  <c r="Q481" i="2" s="1"/>
  <c r="R481" i="2" s="1"/>
  <c r="S481" i="2" s="1"/>
  <c r="T481" i="2" s="1"/>
  <c r="U481" i="2" s="1"/>
  <c r="C482" i="2"/>
  <c r="D482" i="2" s="1"/>
  <c r="E482" i="2" s="1"/>
  <c r="F482" i="2" s="1"/>
  <c r="G482" i="2" s="1"/>
  <c r="H482" i="2" s="1"/>
  <c r="I482" i="2" s="1"/>
  <c r="J482" i="2" s="1"/>
  <c r="K482" i="2" s="1"/>
  <c r="L482" i="2" s="1"/>
  <c r="M482" i="2" s="1"/>
  <c r="N482" i="2" s="1"/>
  <c r="O482" i="2" s="1"/>
  <c r="P482" i="2" s="1"/>
  <c r="Q482" i="2" s="1"/>
  <c r="R482" i="2" s="1"/>
  <c r="S482" i="2" s="1"/>
  <c r="T482" i="2" s="1"/>
  <c r="U482" i="2" s="1"/>
  <c r="C483" i="2"/>
  <c r="D483" i="2" s="1"/>
  <c r="E483" i="2" s="1"/>
  <c r="F483" i="2" s="1"/>
  <c r="G483" i="2" s="1"/>
  <c r="H483" i="2" s="1"/>
  <c r="I483" i="2" s="1"/>
  <c r="J483" i="2" s="1"/>
  <c r="K483" i="2" s="1"/>
  <c r="L483" i="2" s="1"/>
  <c r="M483" i="2" s="1"/>
  <c r="N483" i="2" s="1"/>
  <c r="O483" i="2" s="1"/>
  <c r="P483" i="2" s="1"/>
  <c r="Q483" i="2" s="1"/>
  <c r="R483" i="2" s="1"/>
  <c r="S483" i="2" s="1"/>
  <c r="T483" i="2" s="1"/>
  <c r="U483" i="2" s="1"/>
  <c r="C484" i="2"/>
  <c r="D484" i="2" s="1"/>
  <c r="E484" i="2" s="1"/>
  <c r="F484" i="2" s="1"/>
  <c r="G484" i="2" s="1"/>
  <c r="H484" i="2" s="1"/>
  <c r="I484" i="2" s="1"/>
  <c r="J484" i="2" s="1"/>
  <c r="K484" i="2" s="1"/>
  <c r="L484" i="2" s="1"/>
  <c r="M484" i="2" s="1"/>
  <c r="N484" i="2" s="1"/>
  <c r="O484" i="2" s="1"/>
  <c r="P484" i="2" s="1"/>
  <c r="Q484" i="2" s="1"/>
  <c r="R484" i="2" s="1"/>
  <c r="S484" i="2" s="1"/>
  <c r="T484" i="2" s="1"/>
  <c r="U484" i="2" s="1"/>
  <c r="C490" i="2"/>
  <c r="D490" i="2" s="1"/>
  <c r="E490" i="2" s="1"/>
  <c r="F490" i="2" s="1"/>
  <c r="G490" i="2" s="1"/>
  <c r="H490" i="2" s="1"/>
  <c r="I490" i="2" s="1"/>
  <c r="J490" i="2" s="1"/>
  <c r="K490" i="2" s="1"/>
  <c r="L490" i="2" s="1"/>
  <c r="M490" i="2" s="1"/>
  <c r="N490" i="2" s="1"/>
  <c r="O490" i="2" s="1"/>
  <c r="P490" i="2" s="1"/>
  <c r="Q490" i="2" s="1"/>
  <c r="R490" i="2" s="1"/>
  <c r="S490" i="2" s="1"/>
  <c r="T490" i="2" s="1"/>
  <c r="U490" i="2" s="1"/>
  <c r="C491" i="2"/>
  <c r="D491" i="2" s="1"/>
  <c r="E491" i="2" s="1"/>
  <c r="F491" i="2" s="1"/>
  <c r="G491" i="2" s="1"/>
  <c r="H491" i="2" s="1"/>
  <c r="I491" i="2" s="1"/>
  <c r="J491" i="2" s="1"/>
  <c r="K491" i="2" s="1"/>
  <c r="L491" i="2" s="1"/>
  <c r="M491" i="2" s="1"/>
  <c r="N491" i="2" s="1"/>
  <c r="O491" i="2" s="1"/>
  <c r="P491" i="2" s="1"/>
  <c r="Q491" i="2" s="1"/>
  <c r="R491" i="2" s="1"/>
  <c r="S491" i="2" s="1"/>
  <c r="T491" i="2" s="1"/>
  <c r="U491" i="2" s="1"/>
  <c r="C492" i="2"/>
  <c r="D492" i="2" s="1"/>
  <c r="E492" i="2" s="1"/>
  <c r="F492" i="2" s="1"/>
  <c r="G492" i="2" s="1"/>
  <c r="H492" i="2" s="1"/>
  <c r="I492" i="2" s="1"/>
  <c r="J492" i="2" s="1"/>
  <c r="K492" i="2" s="1"/>
  <c r="L492" i="2" s="1"/>
  <c r="M492" i="2" s="1"/>
  <c r="N492" i="2" s="1"/>
  <c r="O492" i="2" s="1"/>
  <c r="P492" i="2" s="1"/>
  <c r="Q492" i="2" s="1"/>
  <c r="R492" i="2" s="1"/>
  <c r="S492" i="2" s="1"/>
  <c r="T492" i="2" s="1"/>
  <c r="U492" i="2" s="1"/>
  <c r="C494" i="2"/>
  <c r="D494" i="2" s="1"/>
  <c r="E494" i="2" s="1"/>
  <c r="F494" i="2" s="1"/>
  <c r="G494" i="2" s="1"/>
  <c r="H494" i="2" s="1"/>
  <c r="I494" i="2" s="1"/>
  <c r="J494" i="2" s="1"/>
  <c r="K494" i="2" s="1"/>
  <c r="L494" i="2" s="1"/>
  <c r="M494" i="2" s="1"/>
  <c r="N494" i="2" s="1"/>
  <c r="O494" i="2" s="1"/>
  <c r="P494" i="2" s="1"/>
  <c r="Q494" i="2" s="1"/>
  <c r="R494" i="2" s="1"/>
  <c r="S494" i="2" s="1"/>
  <c r="T494" i="2" s="1"/>
  <c r="U494" i="2" s="1"/>
  <c r="C495" i="2"/>
  <c r="D495" i="2" s="1"/>
  <c r="E495" i="2" s="1"/>
  <c r="F495" i="2" s="1"/>
  <c r="G495" i="2" s="1"/>
  <c r="H495" i="2" s="1"/>
  <c r="I495" i="2" s="1"/>
  <c r="J495" i="2" s="1"/>
  <c r="K495" i="2" s="1"/>
  <c r="L495" i="2" s="1"/>
  <c r="M495" i="2" s="1"/>
  <c r="N495" i="2" s="1"/>
  <c r="O495" i="2" s="1"/>
  <c r="P495" i="2" s="1"/>
  <c r="Q495" i="2" s="1"/>
  <c r="R495" i="2" s="1"/>
  <c r="S495" i="2" s="1"/>
  <c r="T495" i="2" s="1"/>
  <c r="U495" i="2" s="1"/>
  <c r="C496" i="2"/>
  <c r="D496" i="2" s="1"/>
  <c r="E496" i="2" s="1"/>
  <c r="F496" i="2" s="1"/>
  <c r="G496" i="2" s="1"/>
  <c r="H496" i="2" s="1"/>
  <c r="I496" i="2" s="1"/>
  <c r="J496" i="2" s="1"/>
  <c r="K496" i="2" s="1"/>
  <c r="L496" i="2" s="1"/>
  <c r="M496" i="2" s="1"/>
  <c r="N496" i="2" s="1"/>
  <c r="O496" i="2" s="1"/>
  <c r="P496" i="2" s="1"/>
  <c r="Q496" i="2" s="1"/>
  <c r="R496" i="2" s="1"/>
  <c r="S496" i="2" s="1"/>
  <c r="T496" i="2" s="1"/>
  <c r="U496" i="2" s="1"/>
  <c r="C502" i="2"/>
  <c r="D502" i="2" s="1"/>
  <c r="E502" i="2" s="1"/>
  <c r="F502" i="2" s="1"/>
  <c r="G502" i="2" s="1"/>
  <c r="H502" i="2" s="1"/>
  <c r="I502" i="2" s="1"/>
  <c r="J502" i="2" s="1"/>
  <c r="K502" i="2" s="1"/>
  <c r="L502" i="2" s="1"/>
  <c r="M502" i="2" s="1"/>
  <c r="N502" i="2" s="1"/>
  <c r="O502" i="2" s="1"/>
  <c r="P502" i="2" s="1"/>
  <c r="Q502" i="2" s="1"/>
  <c r="R502" i="2" s="1"/>
  <c r="S502" i="2" s="1"/>
  <c r="T502" i="2" s="1"/>
  <c r="U502" i="2" s="1"/>
  <c r="C503" i="2"/>
  <c r="D503" i="2" s="1"/>
  <c r="E503" i="2" s="1"/>
  <c r="F503" i="2" s="1"/>
  <c r="G503" i="2" s="1"/>
  <c r="H503" i="2" s="1"/>
  <c r="I503" i="2" s="1"/>
  <c r="J503" i="2" s="1"/>
  <c r="K503" i="2" s="1"/>
  <c r="L503" i="2" s="1"/>
  <c r="M503" i="2" s="1"/>
  <c r="N503" i="2" s="1"/>
  <c r="O503" i="2" s="1"/>
  <c r="P503" i="2" s="1"/>
  <c r="Q503" i="2" s="1"/>
  <c r="R503" i="2" s="1"/>
  <c r="S503" i="2" s="1"/>
  <c r="T503" i="2" s="1"/>
  <c r="U503" i="2" s="1"/>
  <c r="C504" i="2"/>
  <c r="D504" i="2" s="1"/>
  <c r="E504" i="2" s="1"/>
  <c r="F504" i="2" s="1"/>
  <c r="G504" i="2" s="1"/>
  <c r="H504" i="2" s="1"/>
  <c r="I504" i="2" s="1"/>
  <c r="J504" i="2" s="1"/>
  <c r="K504" i="2" s="1"/>
  <c r="L504" i="2" s="1"/>
  <c r="M504" i="2" s="1"/>
  <c r="N504" i="2" s="1"/>
  <c r="O504" i="2" s="1"/>
  <c r="P504" i="2" s="1"/>
  <c r="Q504" i="2" s="1"/>
  <c r="R504" i="2" s="1"/>
  <c r="S504" i="2" s="1"/>
  <c r="T504" i="2" s="1"/>
  <c r="U504" i="2" s="1"/>
  <c r="C506" i="2"/>
  <c r="D506" i="2"/>
  <c r="E506" i="2"/>
  <c r="F506" i="2" s="1"/>
  <c r="G506" i="2" s="1"/>
  <c r="H506" i="2" s="1"/>
  <c r="I506" i="2" s="1"/>
  <c r="J506" i="2" s="1"/>
  <c r="K506" i="2" s="1"/>
  <c r="L506" i="2" s="1"/>
  <c r="M506" i="2" s="1"/>
  <c r="N506" i="2" s="1"/>
  <c r="O506" i="2" s="1"/>
  <c r="P506" i="2" s="1"/>
  <c r="Q506" i="2" s="1"/>
  <c r="R506" i="2" s="1"/>
  <c r="S506" i="2" s="1"/>
  <c r="T506" i="2" s="1"/>
  <c r="U506" i="2" s="1"/>
  <c r="C507" i="2"/>
  <c r="D507" i="2" s="1"/>
  <c r="E507" i="2" s="1"/>
  <c r="F507" i="2" s="1"/>
  <c r="G507" i="2" s="1"/>
  <c r="H507" i="2" s="1"/>
  <c r="I507" i="2" s="1"/>
  <c r="J507" i="2" s="1"/>
  <c r="K507" i="2" s="1"/>
  <c r="L507" i="2" s="1"/>
  <c r="M507" i="2" s="1"/>
  <c r="N507" i="2" s="1"/>
  <c r="O507" i="2" s="1"/>
  <c r="P507" i="2" s="1"/>
  <c r="Q507" i="2" s="1"/>
  <c r="R507" i="2" s="1"/>
  <c r="S507" i="2" s="1"/>
  <c r="T507" i="2" s="1"/>
  <c r="U507" i="2" s="1"/>
  <c r="C517" i="2"/>
  <c r="D517" i="2" s="1"/>
  <c r="E517" i="2" s="1"/>
  <c r="F517" i="2" s="1"/>
  <c r="G517" i="2" s="1"/>
  <c r="H517" i="2" s="1"/>
  <c r="I517" i="2" s="1"/>
  <c r="J517" i="2" s="1"/>
  <c r="K517" i="2" s="1"/>
  <c r="L517" i="2" s="1"/>
  <c r="M517" i="2" s="1"/>
  <c r="N517" i="2" s="1"/>
  <c r="O517" i="2" s="1"/>
  <c r="P517" i="2" s="1"/>
  <c r="Q517" i="2" s="1"/>
  <c r="R517" i="2" s="1"/>
  <c r="S517" i="2" s="1"/>
  <c r="T517" i="2" s="1"/>
  <c r="U517" i="2" s="1"/>
  <c r="C526" i="2"/>
  <c r="D526" i="2" s="1"/>
  <c r="E526" i="2" s="1"/>
  <c r="F526" i="2" s="1"/>
  <c r="G526" i="2" s="1"/>
  <c r="H526" i="2" s="1"/>
  <c r="I526" i="2" s="1"/>
  <c r="J526" i="2" s="1"/>
  <c r="K526" i="2" s="1"/>
  <c r="L526" i="2" s="1"/>
  <c r="M526" i="2" s="1"/>
  <c r="N526" i="2" s="1"/>
  <c r="O526" i="2" s="1"/>
  <c r="P526" i="2" s="1"/>
  <c r="Q526" i="2" s="1"/>
  <c r="R526" i="2" s="1"/>
  <c r="S526" i="2" s="1"/>
  <c r="T526" i="2" s="1"/>
  <c r="U526" i="2" s="1"/>
  <c r="C527" i="2"/>
  <c r="D527" i="2" s="1"/>
  <c r="E527" i="2" s="1"/>
  <c r="F527" i="2" s="1"/>
  <c r="G527" i="2" s="1"/>
  <c r="H527" i="2" s="1"/>
  <c r="I527" i="2" s="1"/>
  <c r="J527" i="2" s="1"/>
  <c r="K527" i="2" s="1"/>
  <c r="L527" i="2" s="1"/>
  <c r="M527" i="2" s="1"/>
  <c r="N527" i="2" s="1"/>
  <c r="O527" i="2" s="1"/>
  <c r="P527" i="2" s="1"/>
  <c r="Q527" i="2" s="1"/>
  <c r="R527" i="2" s="1"/>
  <c r="S527" i="2" s="1"/>
  <c r="T527" i="2" s="1"/>
  <c r="U527" i="2" s="1"/>
  <c r="C4" i="2"/>
  <c r="C5" i="2"/>
  <c r="C6" i="2"/>
  <c r="B3" i="2"/>
  <c r="B7" i="2"/>
  <c r="C7" i="2" s="1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C3" i="2"/>
  <c r="B4" i="2"/>
  <c r="B5" i="2"/>
  <c r="B6" i="2"/>
  <c r="S1535" i="1"/>
  <c r="N1535" i="1"/>
  <c r="P1535" i="1" s="1"/>
  <c r="A1535" i="1"/>
  <c r="D1535" i="1" s="1"/>
  <c r="N1534" i="1"/>
  <c r="A1534" i="1"/>
  <c r="D1534" i="1" s="1"/>
  <c r="N1533" i="1"/>
  <c r="P1533" i="1" s="1"/>
  <c r="A1533" i="1"/>
  <c r="B1533" i="1" s="1"/>
  <c r="S1532" i="1"/>
  <c r="N1532" i="1"/>
  <c r="F1532" i="1" s="1"/>
  <c r="A1532" i="1"/>
  <c r="N1531" i="1"/>
  <c r="P1531" i="1" s="1"/>
  <c r="A1531" i="1"/>
  <c r="B1531" i="1" s="1"/>
  <c r="S1530" i="1"/>
  <c r="N1530" i="1"/>
  <c r="P1530" i="1" s="1"/>
  <c r="F1530" i="1"/>
  <c r="A1530" i="1"/>
  <c r="N1529" i="1"/>
  <c r="P1529" i="1" s="1"/>
  <c r="A1529" i="1"/>
  <c r="S1528" i="1"/>
  <c r="N1528" i="1"/>
  <c r="P1528" i="1" s="1"/>
  <c r="A1528" i="1"/>
  <c r="D1528" i="1" s="1"/>
  <c r="N1527" i="1"/>
  <c r="P1527" i="1" s="1"/>
  <c r="B1527" i="1"/>
  <c r="A1527" i="1"/>
  <c r="D1527" i="1" s="1"/>
  <c r="S1526" i="1"/>
  <c r="N1526" i="1"/>
  <c r="P1526" i="1" s="1"/>
  <c r="A1526" i="1"/>
  <c r="B1526" i="1" s="1"/>
  <c r="P1525" i="1"/>
  <c r="N1525" i="1"/>
  <c r="F1525" i="1" s="1"/>
  <c r="A1525" i="1"/>
  <c r="D1525" i="1" s="1"/>
  <c r="S1524" i="1"/>
  <c r="N1524" i="1"/>
  <c r="P1524" i="1" s="1"/>
  <c r="F1524" i="1"/>
  <c r="A1524" i="1"/>
  <c r="D1524" i="1" s="1"/>
  <c r="N1523" i="1"/>
  <c r="P1523" i="1" s="1"/>
  <c r="A1523" i="1"/>
  <c r="D1523" i="1" s="1"/>
  <c r="S1522" i="1"/>
  <c r="P1522" i="1"/>
  <c r="N1522" i="1"/>
  <c r="F1522" i="1" s="1"/>
  <c r="A1522" i="1"/>
  <c r="N1521" i="1"/>
  <c r="P1521" i="1" s="1"/>
  <c r="F1521" i="1"/>
  <c r="A1521" i="1"/>
  <c r="C1521" i="1" s="1"/>
  <c r="S1520" i="1"/>
  <c r="N1520" i="1"/>
  <c r="P1520" i="1" s="1"/>
  <c r="A1520" i="1"/>
  <c r="D1520" i="1" s="1"/>
  <c r="N1519" i="1"/>
  <c r="P1519" i="1" s="1"/>
  <c r="D1519" i="1"/>
  <c r="A1519" i="1"/>
  <c r="C1519" i="1" s="1"/>
  <c r="S1518" i="1"/>
  <c r="N1518" i="1"/>
  <c r="F1518" i="1" s="1"/>
  <c r="A1518" i="1"/>
  <c r="N1517" i="1"/>
  <c r="F1517" i="1" s="1"/>
  <c r="A1517" i="1"/>
  <c r="C1517" i="1" s="1"/>
  <c r="S1516" i="1"/>
  <c r="N1516" i="1"/>
  <c r="P1516" i="1" s="1"/>
  <c r="F1516" i="1"/>
  <c r="A1516" i="1"/>
  <c r="D1516" i="1" s="1"/>
  <c r="N1515" i="1"/>
  <c r="F1515" i="1" s="1"/>
  <c r="A1515" i="1"/>
  <c r="B1515" i="1" s="1"/>
  <c r="S1514" i="1"/>
  <c r="N1514" i="1"/>
  <c r="P1514" i="1" s="1"/>
  <c r="A1514" i="1"/>
  <c r="C1514" i="1" s="1"/>
  <c r="N1513" i="1"/>
  <c r="P1513" i="1" s="1"/>
  <c r="A1513" i="1"/>
  <c r="S1512" i="1"/>
  <c r="N1512" i="1"/>
  <c r="P1512" i="1" s="1"/>
  <c r="F1512" i="1"/>
  <c r="D1512" i="1"/>
  <c r="A1512" i="1"/>
  <c r="C1512" i="1" s="1"/>
  <c r="N1511" i="1"/>
  <c r="P1511" i="1" s="1"/>
  <c r="A1511" i="1"/>
  <c r="D1511" i="1" s="1"/>
  <c r="S1510" i="1"/>
  <c r="N1510" i="1"/>
  <c r="F1510" i="1" s="1"/>
  <c r="A1510" i="1"/>
  <c r="D1510" i="1" s="1"/>
  <c r="N1509" i="1"/>
  <c r="P1509" i="1" s="1"/>
  <c r="F1509" i="1"/>
  <c r="D1509" i="1"/>
  <c r="A1509" i="1"/>
  <c r="B1509" i="1" s="1"/>
  <c r="S1508" i="1"/>
  <c r="N1508" i="1"/>
  <c r="F1508" i="1" s="1"/>
  <c r="A1508" i="1"/>
  <c r="N1507" i="1"/>
  <c r="F1507" i="1" s="1"/>
  <c r="A1507" i="1"/>
  <c r="B1507" i="1" s="1"/>
  <c r="S1506" i="1"/>
  <c r="N1506" i="1"/>
  <c r="P1506" i="1" s="1"/>
  <c r="A1506" i="1"/>
  <c r="N1505" i="1"/>
  <c r="F1505" i="1" s="1"/>
  <c r="A1505" i="1"/>
  <c r="D1505" i="1" s="1"/>
  <c r="S1504" i="1"/>
  <c r="N1504" i="1"/>
  <c r="P1504" i="1" s="1"/>
  <c r="A1504" i="1"/>
  <c r="D1504" i="1" s="1"/>
  <c r="N1503" i="1"/>
  <c r="F1503" i="1" s="1"/>
  <c r="A1503" i="1"/>
  <c r="D1503" i="1" s="1"/>
  <c r="S1502" i="1"/>
  <c r="N1502" i="1"/>
  <c r="P1502" i="1" s="1"/>
  <c r="A1502" i="1"/>
  <c r="N1501" i="1"/>
  <c r="F1501" i="1" s="1"/>
  <c r="A1501" i="1"/>
  <c r="S1500" i="1"/>
  <c r="N1500" i="1"/>
  <c r="P1500" i="1" s="1"/>
  <c r="A1500" i="1"/>
  <c r="D1500" i="1" s="1"/>
  <c r="N1499" i="1"/>
  <c r="P1499" i="1" s="1"/>
  <c r="A1499" i="1"/>
  <c r="S1498" i="1"/>
  <c r="P1498" i="1"/>
  <c r="N1498" i="1"/>
  <c r="F1498" i="1" s="1"/>
  <c r="A1498" i="1"/>
  <c r="D1498" i="1" s="1"/>
  <c r="P1497" i="1"/>
  <c r="N1497" i="1"/>
  <c r="F1497" i="1" s="1"/>
  <c r="A1497" i="1"/>
  <c r="C1497" i="1" s="1"/>
  <c r="S1496" i="1"/>
  <c r="N1496" i="1"/>
  <c r="P1496" i="1" s="1"/>
  <c r="A1496" i="1"/>
  <c r="D1496" i="1" s="1"/>
  <c r="N1495" i="1"/>
  <c r="P1495" i="1" s="1"/>
  <c r="A1495" i="1"/>
  <c r="D1495" i="1" s="1"/>
  <c r="S1494" i="1"/>
  <c r="N1494" i="1"/>
  <c r="P1494" i="1" s="1"/>
  <c r="A1494" i="1"/>
  <c r="N1493" i="1"/>
  <c r="F1493" i="1" s="1"/>
  <c r="D1493" i="1"/>
  <c r="B1493" i="1"/>
  <c r="A1493" i="1"/>
  <c r="C1493" i="1" s="1"/>
  <c r="S1492" i="1"/>
  <c r="N1492" i="1"/>
  <c r="P1492" i="1" s="1"/>
  <c r="A1492" i="1"/>
  <c r="C1492" i="1" s="1"/>
  <c r="N1491" i="1"/>
  <c r="F1491" i="1" s="1"/>
  <c r="A1491" i="1"/>
  <c r="B1491" i="1" s="1"/>
  <c r="S1490" i="1"/>
  <c r="N1490" i="1"/>
  <c r="P1490" i="1" s="1"/>
  <c r="A1490" i="1"/>
  <c r="C1490" i="1" s="1"/>
  <c r="N1489" i="1"/>
  <c r="P1489" i="1" s="1"/>
  <c r="A1489" i="1"/>
  <c r="B1489" i="1" s="1"/>
  <c r="S1488" i="1"/>
  <c r="N1488" i="1"/>
  <c r="P1488" i="1" s="1"/>
  <c r="D1488" i="1"/>
  <c r="A1488" i="1"/>
  <c r="C1488" i="1" s="1"/>
  <c r="N1487" i="1"/>
  <c r="P1487" i="1" s="1"/>
  <c r="A1487" i="1"/>
  <c r="D1487" i="1" s="1"/>
  <c r="S1486" i="1"/>
  <c r="N1486" i="1"/>
  <c r="F1486" i="1" s="1"/>
  <c r="A1486" i="1"/>
  <c r="D1486" i="1" s="1"/>
  <c r="N1485" i="1"/>
  <c r="P1485" i="1" s="1"/>
  <c r="D1485" i="1"/>
  <c r="C1485" i="1"/>
  <c r="A1485" i="1"/>
  <c r="B1485" i="1" s="1"/>
  <c r="S1484" i="1"/>
  <c r="B1484" i="1" s="1"/>
  <c r="N1484" i="1"/>
  <c r="F1484" i="1" s="1"/>
  <c r="A1484" i="1"/>
  <c r="N1483" i="1"/>
  <c r="F1483" i="1" s="1"/>
  <c r="A1483" i="1"/>
  <c r="B1483" i="1" s="1"/>
  <c r="S1482" i="1"/>
  <c r="N1482" i="1"/>
  <c r="P1482" i="1" s="1"/>
  <c r="A1482" i="1"/>
  <c r="C1482" i="1" s="1"/>
  <c r="N1481" i="1"/>
  <c r="P1481" i="1" s="1"/>
  <c r="A1481" i="1"/>
  <c r="D1481" i="1" s="1"/>
  <c r="S1480" i="1"/>
  <c r="N1480" i="1"/>
  <c r="P1480" i="1" s="1"/>
  <c r="A1480" i="1"/>
  <c r="D1480" i="1" s="1"/>
  <c r="N1479" i="1"/>
  <c r="P1479" i="1" s="1"/>
  <c r="A1479" i="1"/>
  <c r="D1479" i="1" s="1"/>
  <c r="S1478" i="1"/>
  <c r="N1478" i="1"/>
  <c r="P1478" i="1" s="1"/>
  <c r="A1478" i="1"/>
  <c r="D1478" i="1" s="1"/>
  <c r="N1477" i="1"/>
  <c r="P1477" i="1" s="1"/>
  <c r="A1477" i="1"/>
  <c r="S1476" i="1"/>
  <c r="N1476" i="1"/>
  <c r="F1476" i="1" s="1"/>
  <c r="A1476" i="1"/>
  <c r="C1476" i="1" s="1"/>
  <c r="N1475" i="1"/>
  <c r="P1475" i="1" s="1"/>
  <c r="A1475" i="1"/>
  <c r="B1475" i="1" s="1"/>
  <c r="S1474" i="1"/>
  <c r="B1474" i="1" s="1"/>
  <c r="N1474" i="1"/>
  <c r="P1474" i="1" s="1"/>
  <c r="A1474" i="1"/>
  <c r="D1474" i="1" s="1"/>
  <c r="N1473" i="1"/>
  <c r="P1473" i="1" s="1"/>
  <c r="A1473" i="1"/>
  <c r="C1473" i="1" s="1"/>
  <c r="S1472" i="1"/>
  <c r="B1472" i="1" s="1"/>
  <c r="N1472" i="1"/>
  <c r="P1472" i="1" s="1"/>
  <c r="A1472" i="1"/>
  <c r="D1472" i="1" s="1"/>
  <c r="N1471" i="1"/>
  <c r="P1471" i="1" s="1"/>
  <c r="A1471" i="1"/>
  <c r="B1471" i="1" s="1"/>
  <c r="S1470" i="1"/>
  <c r="N1470" i="1"/>
  <c r="F1470" i="1" s="1"/>
  <c r="A1470" i="1"/>
  <c r="N1469" i="1"/>
  <c r="P1469" i="1" s="1"/>
  <c r="A1469" i="1"/>
  <c r="B1469" i="1" s="1"/>
  <c r="S1468" i="1"/>
  <c r="B1468" i="1" s="1"/>
  <c r="N1468" i="1"/>
  <c r="P1468" i="1" s="1"/>
  <c r="A1468" i="1"/>
  <c r="C1468" i="1" s="1"/>
  <c r="N1467" i="1"/>
  <c r="F1467" i="1" s="1"/>
  <c r="A1467" i="1"/>
  <c r="B1467" i="1" s="1"/>
  <c r="S1466" i="1"/>
  <c r="B1466" i="1" s="1"/>
  <c r="N1466" i="1"/>
  <c r="P1466" i="1" s="1"/>
  <c r="D1466" i="1"/>
  <c r="A1466" i="1"/>
  <c r="C1466" i="1" s="1"/>
  <c r="N1465" i="1"/>
  <c r="P1465" i="1" s="1"/>
  <c r="F1465" i="1"/>
  <c r="A1465" i="1"/>
  <c r="C1465" i="1" s="1"/>
  <c r="S1464" i="1"/>
  <c r="N1464" i="1"/>
  <c r="P1464" i="1" s="1"/>
  <c r="A1464" i="1"/>
  <c r="D1464" i="1" s="1"/>
  <c r="N1463" i="1"/>
  <c r="P1463" i="1" s="1"/>
  <c r="A1463" i="1"/>
  <c r="D1463" i="1" s="1"/>
  <c r="S1462" i="1"/>
  <c r="B1462" i="1" s="1"/>
  <c r="N1462" i="1"/>
  <c r="D1462" i="1"/>
  <c r="A1462" i="1"/>
  <c r="C1462" i="1" s="1"/>
  <c r="N1461" i="1"/>
  <c r="P1461" i="1" s="1"/>
  <c r="A1461" i="1"/>
  <c r="D1461" i="1" s="1"/>
  <c r="S1460" i="1"/>
  <c r="N1460" i="1"/>
  <c r="A1460" i="1"/>
  <c r="N1459" i="1"/>
  <c r="F1459" i="1" s="1"/>
  <c r="A1459" i="1"/>
  <c r="D1459" i="1" s="1"/>
  <c r="S1458" i="1"/>
  <c r="N1458" i="1"/>
  <c r="P1458" i="1" s="1"/>
  <c r="F1458" i="1"/>
  <c r="A1458" i="1"/>
  <c r="C1458" i="1" s="1"/>
  <c r="N1457" i="1"/>
  <c r="A1457" i="1"/>
  <c r="S1456" i="1"/>
  <c r="N1456" i="1"/>
  <c r="P1456" i="1" s="1"/>
  <c r="A1456" i="1"/>
  <c r="C1456" i="1" s="1"/>
  <c r="N1455" i="1"/>
  <c r="P1455" i="1" s="1"/>
  <c r="A1455" i="1"/>
  <c r="D1455" i="1" s="1"/>
  <c r="S1454" i="1"/>
  <c r="N1454" i="1"/>
  <c r="P1454" i="1" s="1"/>
  <c r="A1454" i="1"/>
  <c r="D1454" i="1" s="1"/>
  <c r="N1453" i="1"/>
  <c r="P1453" i="1" s="1"/>
  <c r="A1453" i="1"/>
  <c r="S1452" i="1"/>
  <c r="B1452" i="1" s="1"/>
  <c r="N1452" i="1"/>
  <c r="F1452" i="1" s="1"/>
  <c r="A1452" i="1"/>
  <c r="D1452" i="1" s="1"/>
  <c r="N1451" i="1"/>
  <c r="P1451" i="1" s="1"/>
  <c r="A1451" i="1"/>
  <c r="B1451" i="1" s="1"/>
  <c r="S1450" i="1"/>
  <c r="N1450" i="1"/>
  <c r="F1450" i="1" s="1"/>
  <c r="A1450" i="1"/>
  <c r="D1450" i="1" s="1"/>
  <c r="N1449" i="1"/>
  <c r="P1449" i="1" s="1"/>
  <c r="A1449" i="1"/>
  <c r="B1449" i="1" s="1"/>
  <c r="S1448" i="1"/>
  <c r="B1448" i="1" s="1"/>
  <c r="N1448" i="1"/>
  <c r="P1448" i="1" s="1"/>
  <c r="A1448" i="1"/>
  <c r="D1448" i="1" s="1"/>
  <c r="N1447" i="1"/>
  <c r="F1447" i="1" s="1"/>
  <c r="A1447" i="1"/>
  <c r="B1447" i="1" s="1"/>
  <c r="S1446" i="1"/>
  <c r="P1446" i="1"/>
  <c r="N1446" i="1"/>
  <c r="F1446" i="1" s="1"/>
  <c r="A1446" i="1"/>
  <c r="N1445" i="1"/>
  <c r="A1445" i="1"/>
  <c r="D1445" i="1" s="1"/>
  <c r="S1444" i="1"/>
  <c r="N1444" i="1"/>
  <c r="P1444" i="1" s="1"/>
  <c r="F1444" i="1"/>
  <c r="A1444" i="1"/>
  <c r="N1443" i="1"/>
  <c r="P1443" i="1" s="1"/>
  <c r="A1443" i="1"/>
  <c r="B1443" i="1" s="1"/>
  <c r="N1442" i="1"/>
  <c r="F1442" i="1" s="1"/>
  <c r="A1442" i="1"/>
  <c r="D1442" i="1" s="1"/>
  <c r="S1441" i="1"/>
  <c r="N1441" i="1"/>
  <c r="P1441" i="1" s="1"/>
  <c r="A1441" i="1"/>
  <c r="C1441" i="1" s="1"/>
  <c r="N1440" i="1"/>
  <c r="F1440" i="1" s="1"/>
  <c r="A1440" i="1"/>
  <c r="S1439" i="1"/>
  <c r="N1439" i="1"/>
  <c r="A1439" i="1"/>
  <c r="C1439" i="1" s="1"/>
  <c r="N1438" i="1"/>
  <c r="P1438" i="1" s="1"/>
  <c r="A1438" i="1"/>
  <c r="D1438" i="1" s="1"/>
  <c r="S1437" i="1"/>
  <c r="N1437" i="1"/>
  <c r="P1437" i="1" s="1"/>
  <c r="D1437" i="1"/>
  <c r="A1437" i="1"/>
  <c r="C1437" i="1" s="1"/>
  <c r="N1436" i="1"/>
  <c r="A1436" i="1"/>
  <c r="S1435" i="1"/>
  <c r="N1435" i="1"/>
  <c r="F1435" i="1" s="1"/>
  <c r="C1435" i="1"/>
  <c r="A1435" i="1"/>
  <c r="D1435" i="1" s="1"/>
  <c r="N1434" i="1"/>
  <c r="A1434" i="1"/>
  <c r="S1433" i="1"/>
  <c r="B1433" i="1" s="1"/>
  <c r="N1433" i="1"/>
  <c r="C1433" i="1"/>
  <c r="A1433" i="1"/>
  <c r="D1433" i="1" s="1"/>
  <c r="N1432" i="1"/>
  <c r="P1432" i="1" s="1"/>
  <c r="A1432" i="1"/>
  <c r="S1431" i="1"/>
  <c r="N1431" i="1"/>
  <c r="F1431" i="1" s="1"/>
  <c r="C1431" i="1"/>
  <c r="A1431" i="1"/>
  <c r="D1431" i="1" s="1"/>
  <c r="N1430" i="1"/>
  <c r="P1430" i="1" s="1"/>
  <c r="A1430" i="1"/>
  <c r="S1429" i="1"/>
  <c r="N1429" i="1"/>
  <c r="A1429" i="1"/>
  <c r="N1428" i="1"/>
  <c r="F1428" i="1" s="1"/>
  <c r="A1428" i="1"/>
  <c r="D1428" i="1" s="1"/>
  <c r="S1427" i="1"/>
  <c r="N1427" i="1"/>
  <c r="A1427" i="1"/>
  <c r="C1427" i="1" s="1"/>
  <c r="N1426" i="1"/>
  <c r="F1426" i="1" s="1"/>
  <c r="A1426" i="1"/>
  <c r="B1426" i="1" s="1"/>
  <c r="S1425" i="1"/>
  <c r="P1425" i="1"/>
  <c r="N1425" i="1"/>
  <c r="F1425" i="1"/>
  <c r="A1425" i="1"/>
  <c r="C1425" i="1" s="1"/>
  <c r="N1424" i="1"/>
  <c r="P1424" i="1" s="1"/>
  <c r="A1424" i="1"/>
  <c r="S1423" i="1"/>
  <c r="B1423" i="1" s="1"/>
  <c r="N1423" i="1"/>
  <c r="F1423" i="1" s="1"/>
  <c r="A1423" i="1"/>
  <c r="N1422" i="1"/>
  <c r="P1422" i="1" s="1"/>
  <c r="D1422" i="1"/>
  <c r="A1422" i="1"/>
  <c r="C1422" i="1" s="1"/>
  <c r="S1421" i="1"/>
  <c r="N1421" i="1"/>
  <c r="C1421" i="1"/>
  <c r="A1421" i="1"/>
  <c r="D1421" i="1" s="1"/>
  <c r="N1420" i="1"/>
  <c r="P1420" i="1" s="1"/>
  <c r="F1420" i="1"/>
  <c r="A1420" i="1"/>
  <c r="C1420" i="1" s="1"/>
  <c r="S1419" i="1"/>
  <c r="N1419" i="1"/>
  <c r="P1419" i="1" s="1"/>
  <c r="A1419" i="1"/>
  <c r="N1418" i="1"/>
  <c r="A1418" i="1"/>
  <c r="D1418" i="1" s="1"/>
  <c r="S1417" i="1"/>
  <c r="N1417" i="1"/>
  <c r="A1417" i="1"/>
  <c r="N1416" i="1"/>
  <c r="F1416" i="1" s="1"/>
  <c r="A1416" i="1"/>
  <c r="S1415" i="1"/>
  <c r="N1415" i="1"/>
  <c r="P1415" i="1" s="1"/>
  <c r="A1415" i="1"/>
  <c r="C1415" i="1" s="1"/>
  <c r="N1414" i="1"/>
  <c r="P1414" i="1" s="1"/>
  <c r="A1414" i="1"/>
  <c r="S1413" i="1"/>
  <c r="B1413" i="1" s="1"/>
  <c r="N1413" i="1"/>
  <c r="P1413" i="1" s="1"/>
  <c r="A1413" i="1"/>
  <c r="P1412" i="1"/>
  <c r="N1412" i="1"/>
  <c r="F1412" i="1" s="1"/>
  <c r="A1412" i="1"/>
  <c r="S1411" i="1"/>
  <c r="N1411" i="1"/>
  <c r="F1411" i="1" s="1"/>
  <c r="A1411" i="1"/>
  <c r="D1411" i="1" s="1"/>
  <c r="N1410" i="1"/>
  <c r="P1410" i="1" s="1"/>
  <c r="C1410" i="1"/>
  <c r="A1410" i="1"/>
  <c r="B1410" i="1" s="1"/>
  <c r="S1409" i="1"/>
  <c r="N1409" i="1"/>
  <c r="A1409" i="1"/>
  <c r="N1408" i="1"/>
  <c r="P1408" i="1" s="1"/>
  <c r="C1408" i="1"/>
  <c r="A1408" i="1"/>
  <c r="B1408" i="1" s="1"/>
  <c r="S1407" i="1"/>
  <c r="N1407" i="1"/>
  <c r="F1407" i="1" s="1"/>
  <c r="A1407" i="1"/>
  <c r="N1406" i="1"/>
  <c r="C1406" i="1"/>
  <c r="A1406" i="1"/>
  <c r="D1406" i="1" s="1"/>
  <c r="S1405" i="1"/>
  <c r="N1405" i="1"/>
  <c r="F1405" i="1" s="1"/>
  <c r="A1405" i="1"/>
  <c r="D1405" i="1" s="1"/>
  <c r="N1404" i="1"/>
  <c r="A1404" i="1"/>
  <c r="D1404" i="1" s="1"/>
  <c r="S1403" i="1"/>
  <c r="N1403" i="1"/>
  <c r="P1403" i="1" s="1"/>
  <c r="A1403" i="1"/>
  <c r="D1403" i="1" s="1"/>
  <c r="N1402" i="1"/>
  <c r="P1402" i="1" s="1"/>
  <c r="A1402" i="1"/>
  <c r="S1401" i="1"/>
  <c r="N1401" i="1"/>
  <c r="F1401" i="1" s="1"/>
  <c r="A1401" i="1"/>
  <c r="N1400" i="1"/>
  <c r="A1400" i="1"/>
  <c r="S1399" i="1"/>
  <c r="N1399" i="1"/>
  <c r="A1399" i="1"/>
  <c r="N1398" i="1"/>
  <c r="A1398" i="1"/>
  <c r="C1398" i="1" s="1"/>
  <c r="S1397" i="1"/>
  <c r="N1397" i="1"/>
  <c r="P1397" i="1" s="1"/>
  <c r="F1397" i="1"/>
  <c r="C1397" i="1"/>
  <c r="A1397" i="1"/>
  <c r="D1397" i="1" s="1"/>
  <c r="N1396" i="1"/>
  <c r="P1396" i="1" s="1"/>
  <c r="C1396" i="1"/>
  <c r="B1396" i="1"/>
  <c r="A1396" i="1"/>
  <c r="D1396" i="1" s="1"/>
  <c r="S1395" i="1"/>
  <c r="N1395" i="1"/>
  <c r="F1395" i="1" s="1"/>
  <c r="A1395" i="1"/>
  <c r="N1394" i="1"/>
  <c r="F1394" i="1" s="1"/>
  <c r="A1394" i="1"/>
  <c r="S1393" i="1"/>
  <c r="N1393" i="1"/>
  <c r="P1393" i="1" s="1"/>
  <c r="A1393" i="1"/>
  <c r="N1392" i="1"/>
  <c r="P1392" i="1" s="1"/>
  <c r="A1392" i="1"/>
  <c r="S1391" i="1"/>
  <c r="N1391" i="1"/>
  <c r="D1391" i="1"/>
  <c r="A1391" i="1"/>
  <c r="C1391" i="1" s="1"/>
  <c r="N1390" i="1"/>
  <c r="A1390" i="1"/>
  <c r="S1389" i="1"/>
  <c r="B1389" i="1" s="1"/>
  <c r="N1389" i="1"/>
  <c r="A1389" i="1"/>
  <c r="D1389" i="1" s="1"/>
  <c r="N1388" i="1"/>
  <c r="P1388" i="1" s="1"/>
  <c r="A1388" i="1"/>
  <c r="D1388" i="1" s="1"/>
  <c r="S1387" i="1"/>
  <c r="N1387" i="1"/>
  <c r="A1387" i="1"/>
  <c r="N1386" i="1"/>
  <c r="A1386" i="1"/>
  <c r="B1386" i="1" s="1"/>
  <c r="S1385" i="1"/>
  <c r="B1385" i="1" s="1"/>
  <c r="N1385" i="1"/>
  <c r="A1385" i="1"/>
  <c r="D1385" i="1" s="1"/>
  <c r="N1384" i="1"/>
  <c r="P1384" i="1" s="1"/>
  <c r="B1384" i="1"/>
  <c r="A1384" i="1"/>
  <c r="D1384" i="1" s="1"/>
  <c r="S1383" i="1"/>
  <c r="N1383" i="1"/>
  <c r="F1383" i="1" s="1"/>
  <c r="A1383" i="1"/>
  <c r="D1383" i="1" s="1"/>
  <c r="N1382" i="1"/>
  <c r="D1382" i="1"/>
  <c r="B1382" i="1"/>
  <c r="A1382" i="1"/>
  <c r="C1382" i="1" s="1"/>
  <c r="S1381" i="1"/>
  <c r="N1381" i="1"/>
  <c r="P1381" i="1" s="1"/>
  <c r="A1381" i="1"/>
  <c r="D1381" i="1" s="1"/>
  <c r="N1380" i="1"/>
  <c r="A1380" i="1"/>
  <c r="S1379" i="1"/>
  <c r="N1379" i="1"/>
  <c r="A1379" i="1"/>
  <c r="D1379" i="1" s="1"/>
  <c r="N1378" i="1"/>
  <c r="F1378" i="1" s="1"/>
  <c r="A1378" i="1"/>
  <c r="B1378" i="1" s="1"/>
  <c r="S1377" i="1"/>
  <c r="N1377" i="1"/>
  <c r="P1377" i="1" s="1"/>
  <c r="F1377" i="1"/>
  <c r="A1377" i="1"/>
  <c r="C1377" i="1" s="1"/>
  <c r="N1376" i="1"/>
  <c r="P1376" i="1" s="1"/>
  <c r="A1376" i="1"/>
  <c r="C1376" i="1" s="1"/>
  <c r="N1375" i="1"/>
  <c r="F1375" i="1" s="1"/>
  <c r="A1375" i="1"/>
  <c r="S1374" i="1"/>
  <c r="N1374" i="1"/>
  <c r="A1374" i="1"/>
  <c r="C1374" i="1" s="1"/>
  <c r="N1373" i="1"/>
  <c r="A1373" i="1"/>
  <c r="D1373" i="1" s="1"/>
  <c r="S1372" i="1"/>
  <c r="N1372" i="1"/>
  <c r="A1372" i="1"/>
  <c r="N1371" i="1"/>
  <c r="A1371" i="1"/>
  <c r="S1370" i="1"/>
  <c r="N1370" i="1"/>
  <c r="A1370" i="1"/>
  <c r="D1370" i="1" s="1"/>
  <c r="N1369" i="1"/>
  <c r="A1369" i="1"/>
  <c r="S1368" i="1"/>
  <c r="P1368" i="1"/>
  <c r="N1368" i="1"/>
  <c r="F1368" i="1"/>
  <c r="C1368" i="1"/>
  <c r="A1368" i="1"/>
  <c r="D1368" i="1" s="1"/>
  <c r="N1367" i="1"/>
  <c r="A1367" i="1"/>
  <c r="S1366" i="1"/>
  <c r="N1366" i="1"/>
  <c r="F1366" i="1" s="1"/>
  <c r="A1366" i="1"/>
  <c r="N1365" i="1"/>
  <c r="F1365" i="1" s="1"/>
  <c r="A1365" i="1"/>
  <c r="S1364" i="1"/>
  <c r="N1364" i="1"/>
  <c r="P1364" i="1" s="1"/>
  <c r="F1364" i="1"/>
  <c r="A1364" i="1"/>
  <c r="D1364" i="1" s="1"/>
  <c r="N1363" i="1"/>
  <c r="C1363" i="1"/>
  <c r="A1363" i="1"/>
  <c r="S1362" i="1"/>
  <c r="N1362" i="1"/>
  <c r="A1362" i="1"/>
  <c r="P1361" i="1"/>
  <c r="N1361" i="1"/>
  <c r="F1361" i="1" s="1"/>
  <c r="A1361" i="1"/>
  <c r="B1361" i="1" s="1"/>
  <c r="S1360" i="1"/>
  <c r="N1360" i="1"/>
  <c r="A1360" i="1"/>
  <c r="N1359" i="1"/>
  <c r="A1359" i="1"/>
  <c r="B1359" i="1" s="1"/>
  <c r="S1358" i="1"/>
  <c r="N1358" i="1"/>
  <c r="P1358" i="1" s="1"/>
  <c r="F1358" i="1"/>
  <c r="A1358" i="1"/>
  <c r="D1358" i="1" s="1"/>
  <c r="N1357" i="1"/>
  <c r="P1357" i="1" s="1"/>
  <c r="A1357" i="1"/>
  <c r="B1357" i="1" s="1"/>
  <c r="S1356" i="1"/>
  <c r="N1356" i="1"/>
  <c r="B1356" i="1"/>
  <c r="A1356" i="1"/>
  <c r="D1356" i="1" s="1"/>
  <c r="N1355" i="1"/>
  <c r="P1355" i="1" s="1"/>
  <c r="F1355" i="1"/>
  <c r="A1355" i="1"/>
  <c r="C1355" i="1" s="1"/>
  <c r="S1354" i="1"/>
  <c r="N1354" i="1"/>
  <c r="P1354" i="1" s="1"/>
  <c r="A1354" i="1"/>
  <c r="N1353" i="1"/>
  <c r="P1353" i="1" s="1"/>
  <c r="A1353" i="1"/>
  <c r="B1353" i="1" s="1"/>
  <c r="S1352" i="1"/>
  <c r="B1352" i="1" s="1"/>
  <c r="N1352" i="1"/>
  <c r="P1352" i="1" s="1"/>
  <c r="A1352" i="1"/>
  <c r="D1352" i="1" s="1"/>
  <c r="N1351" i="1"/>
  <c r="C1351" i="1"/>
  <c r="A1351" i="1"/>
  <c r="D1351" i="1" s="1"/>
  <c r="S1350" i="1"/>
  <c r="N1350" i="1"/>
  <c r="P1350" i="1" s="1"/>
  <c r="A1350" i="1"/>
  <c r="N1349" i="1"/>
  <c r="A1349" i="1"/>
  <c r="D1349" i="1" s="1"/>
  <c r="S1348" i="1"/>
  <c r="B1348" i="1" s="1"/>
  <c r="N1348" i="1"/>
  <c r="A1348" i="1"/>
  <c r="N1347" i="1"/>
  <c r="A1347" i="1"/>
  <c r="S1346" i="1"/>
  <c r="N1346" i="1"/>
  <c r="A1346" i="1"/>
  <c r="D1346" i="1" s="1"/>
  <c r="N1345" i="1"/>
  <c r="P1345" i="1" s="1"/>
  <c r="C1345" i="1"/>
  <c r="B1345" i="1"/>
  <c r="A1345" i="1"/>
  <c r="D1345" i="1" s="1"/>
  <c r="S1344" i="1"/>
  <c r="N1344" i="1"/>
  <c r="P1344" i="1" s="1"/>
  <c r="A1344" i="1"/>
  <c r="N1343" i="1"/>
  <c r="A1343" i="1"/>
  <c r="S1342" i="1"/>
  <c r="N1342" i="1"/>
  <c r="A1342" i="1"/>
  <c r="N1341" i="1"/>
  <c r="A1341" i="1"/>
  <c r="S1340" i="1"/>
  <c r="N1340" i="1"/>
  <c r="A1340" i="1"/>
  <c r="D1340" i="1" s="1"/>
  <c r="P1339" i="1"/>
  <c r="N1339" i="1"/>
  <c r="F1339" i="1"/>
  <c r="A1339" i="1"/>
  <c r="S1338" i="1"/>
  <c r="N1338" i="1"/>
  <c r="A1338" i="1"/>
  <c r="S1337" i="1"/>
  <c r="P1337" i="1"/>
  <c r="N1337" i="1"/>
  <c r="F1337" i="1" s="1"/>
  <c r="D1337" i="1"/>
  <c r="A1337" i="1"/>
  <c r="C1337" i="1" s="1"/>
  <c r="N1336" i="1"/>
  <c r="A1336" i="1"/>
  <c r="S1335" i="1"/>
  <c r="B1335" i="1" s="1"/>
  <c r="N1335" i="1"/>
  <c r="A1335" i="1"/>
  <c r="N1334" i="1"/>
  <c r="A1334" i="1"/>
  <c r="B1334" i="1" s="1"/>
  <c r="S1333" i="1"/>
  <c r="B1333" i="1" s="1"/>
  <c r="N1333" i="1"/>
  <c r="A1333" i="1"/>
  <c r="C1333" i="1" s="1"/>
  <c r="P1332" i="1"/>
  <c r="N1332" i="1"/>
  <c r="F1332" i="1" s="1"/>
  <c r="A1332" i="1"/>
  <c r="S1331" i="1"/>
  <c r="N1331" i="1"/>
  <c r="P1331" i="1" s="1"/>
  <c r="A1331" i="1"/>
  <c r="N1330" i="1"/>
  <c r="P1330" i="1" s="1"/>
  <c r="D1330" i="1"/>
  <c r="A1330" i="1"/>
  <c r="C1330" i="1" s="1"/>
  <c r="S1329" i="1"/>
  <c r="N1329" i="1"/>
  <c r="A1329" i="1"/>
  <c r="C1329" i="1" s="1"/>
  <c r="N1328" i="1"/>
  <c r="P1328" i="1" s="1"/>
  <c r="A1328" i="1"/>
  <c r="S1327" i="1"/>
  <c r="B1327" i="1" s="1"/>
  <c r="N1327" i="1"/>
  <c r="F1327" i="1" s="1"/>
  <c r="A1327" i="1"/>
  <c r="D1327" i="1" s="1"/>
  <c r="N1326" i="1"/>
  <c r="A1326" i="1"/>
  <c r="S1325" i="1"/>
  <c r="N1325" i="1"/>
  <c r="P1325" i="1" s="1"/>
  <c r="A1325" i="1"/>
  <c r="D1325" i="1" s="1"/>
  <c r="N1324" i="1"/>
  <c r="F1324" i="1" s="1"/>
  <c r="A1324" i="1"/>
  <c r="C1324" i="1" s="1"/>
  <c r="S1323" i="1"/>
  <c r="N1323" i="1"/>
  <c r="A1323" i="1"/>
  <c r="N1322" i="1"/>
  <c r="P1322" i="1" s="1"/>
  <c r="A1322" i="1"/>
  <c r="S1321" i="1"/>
  <c r="N1321" i="1"/>
  <c r="A1321" i="1"/>
  <c r="C1321" i="1" s="1"/>
  <c r="N1320" i="1"/>
  <c r="A1320" i="1"/>
  <c r="C1320" i="1" s="1"/>
  <c r="S1319" i="1"/>
  <c r="N1319" i="1"/>
  <c r="P1319" i="1" s="1"/>
  <c r="A1319" i="1"/>
  <c r="D1319" i="1" s="1"/>
  <c r="N1318" i="1"/>
  <c r="F1318" i="1" s="1"/>
  <c r="A1318" i="1"/>
  <c r="D1318" i="1" s="1"/>
  <c r="S1317" i="1"/>
  <c r="N1317" i="1"/>
  <c r="A1317" i="1"/>
  <c r="C1317" i="1" s="1"/>
  <c r="P1316" i="1"/>
  <c r="N1316" i="1"/>
  <c r="F1316" i="1" s="1"/>
  <c r="D1316" i="1"/>
  <c r="B1316" i="1"/>
  <c r="A1316" i="1"/>
  <c r="C1316" i="1" s="1"/>
  <c r="S1315" i="1"/>
  <c r="N1315" i="1"/>
  <c r="D1315" i="1"/>
  <c r="A1315" i="1"/>
  <c r="C1315" i="1" s="1"/>
  <c r="N1314" i="1"/>
  <c r="P1314" i="1" s="1"/>
  <c r="A1314" i="1"/>
  <c r="B1314" i="1" s="1"/>
  <c r="S1313" i="1"/>
  <c r="N1313" i="1"/>
  <c r="A1313" i="1"/>
  <c r="N1312" i="1"/>
  <c r="A1312" i="1"/>
  <c r="D1312" i="1" s="1"/>
  <c r="S1311" i="1"/>
  <c r="B1311" i="1" s="1"/>
  <c r="N1311" i="1"/>
  <c r="F1311" i="1" s="1"/>
  <c r="A1311" i="1"/>
  <c r="N1310" i="1"/>
  <c r="C1310" i="1"/>
  <c r="A1310" i="1"/>
  <c r="B1310" i="1" s="1"/>
  <c r="S1309" i="1"/>
  <c r="N1309" i="1"/>
  <c r="A1309" i="1"/>
  <c r="C1309" i="1" s="1"/>
  <c r="N1308" i="1"/>
  <c r="P1308" i="1" s="1"/>
  <c r="F1308" i="1"/>
  <c r="A1308" i="1"/>
  <c r="S1307" i="1"/>
  <c r="N1307" i="1"/>
  <c r="P1307" i="1" s="1"/>
  <c r="A1307" i="1"/>
  <c r="D1307" i="1" s="1"/>
  <c r="N1306" i="1"/>
  <c r="A1306" i="1"/>
  <c r="C1306" i="1" s="1"/>
  <c r="S1305" i="1"/>
  <c r="N1305" i="1"/>
  <c r="P1305" i="1" s="1"/>
  <c r="F1305" i="1"/>
  <c r="A1305" i="1"/>
  <c r="C1305" i="1" s="1"/>
  <c r="N1304" i="1"/>
  <c r="P1304" i="1" s="1"/>
  <c r="A1304" i="1"/>
  <c r="S1303" i="1"/>
  <c r="N1303" i="1"/>
  <c r="C1303" i="1"/>
  <c r="A1303" i="1"/>
  <c r="D1303" i="1" s="1"/>
  <c r="N1302" i="1"/>
  <c r="F1302" i="1" s="1"/>
  <c r="A1302" i="1"/>
  <c r="S1301" i="1"/>
  <c r="N1301" i="1"/>
  <c r="P1301" i="1" s="1"/>
  <c r="F1301" i="1"/>
  <c r="D1301" i="1"/>
  <c r="A1301" i="1"/>
  <c r="C1301" i="1" s="1"/>
  <c r="N1300" i="1"/>
  <c r="A1300" i="1"/>
  <c r="C1300" i="1" s="1"/>
  <c r="S1299" i="1"/>
  <c r="N1299" i="1"/>
  <c r="A1299" i="1"/>
  <c r="D1299" i="1" s="1"/>
  <c r="N1298" i="1"/>
  <c r="P1298" i="1" s="1"/>
  <c r="F1298" i="1"/>
  <c r="A1298" i="1"/>
  <c r="D1298" i="1" s="1"/>
  <c r="S1297" i="1"/>
  <c r="N1297" i="1"/>
  <c r="F1297" i="1" s="1"/>
  <c r="A1297" i="1"/>
  <c r="D1297" i="1" s="1"/>
  <c r="N1296" i="1"/>
  <c r="A1296" i="1"/>
  <c r="C1296" i="1" s="1"/>
  <c r="S1295" i="1"/>
  <c r="N1295" i="1"/>
  <c r="A1295" i="1"/>
  <c r="D1295" i="1" s="1"/>
  <c r="N1294" i="1"/>
  <c r="A1294" i="1"/>
  <c r="S1293" i="1"/>
  <c r="N1293" i="1"/>
  <c r="A1293" i="1"/>
  <c r="N1292" i="1"/>
  <c r="A1292" i="1"/>
  <c r="S1291" i="1"/>
  <c r="N1291" i="1"/>
  <c r="A1291" i="1"/>
  <c r="N1290" i="1"/>
  <c r="P1290" i="1" s="1"/>
  <c r="F1290" i="1"/>
  <c r="B1290" i="1"/>
  <c r="A1290" i="1"/>
  <c r="S1289" i="1"/>
  <c r="N1289" i="1"/>
  <c r="P1289" i="1" s="1"/>
  <c r="F1289" i="1"/>
  <c r="A1289" i="1"/>
  <c r="D1289" i="1" s="1"/>
  <c r="N1288" i="1"/>
  <c r="P1288" i="1" s="1"/>
  <c r="D1288" i="1"/>
  <c r="A1288" i="1"/>
  <c r="S1287" i="1"/>
  <c r="B1287" i="1" s="1"/>
  <c r="N1287" i="1"/>
  <c r="C1287" i="1"/>
  <c r="A1287" i="1"/>
  <c r="D1287" i="1" s="1"/>
  <c r="N1286" i="1"/>
  <c r="P1286" i="1" s="1"/>
  <c r="A1286" i="1"/>
  <c r="B1286" i="1" s="1"/>
  <c r="S1285" i="1"/>
  <c r="B1285" i="1" s="1"/>
  <c r="N1285" i="1"/>
  <c r="P1285" i="1" s="1"/>
  <c r="A1285" i="1"/>
  <c r="N1284" i="1"/>
  <c r="P1284" i="1" s="1"/>
  <c r="F1284" i="1"/>
  <c r="B1284" i="1"/>
  <c r="A1284" i="1"/>
  <c r="S1283" i="1"/>
  <c r="N1283" i="1"/>
  <c r="A1283" i="1"/>
  <c r="N1282" i="1"/>
  <c r="P1282" i="1" s="1"/>
  <c r="F1282" i="1"/>
  <c r="A1282" i="1"/>
  <c r="B1282" i="1" s="1"/>
  <c r="S1281" i="1"/>
  <c r="P1281" i="1"/>
  <c r="N1281" i="1"/>
  <c r="F1281" i="1" s="1"/>
  <c r="A1281" i="1"/>
  <c r="N1280" i="1"/>
  <c r="A1280" i="1"/>
  <c r="S1279" i="1"/>
  <c r="N1279" i="1"/>
  <c r="C1279" i="1"/>
  <c r="A1279" i="1"/>
  <c r="D1279" i="1" s="1"/>
  <c r="N1278" i="1"/>
  <c r="F1278" i="1" s="1"/>
  <c r="C1278" i="1"/>
  <c r="A1278" i="1"/>
  <c r="S1277" i="1"/>
  <c r="N1277" i="1"/>
  <c r="D1277" i="1"/>
  <c r="A1277" i="1"/>
  <c r="C1277" i="1" s="1"/>
  <c r="N1276" i="1"/>
  <c r="F1276" i="1" s="1"/>
  <c r="A1276" i="1"/>
  <c r="C1276" i="1" s="1"/>
  <c r="S1275" i="1"/>
  <c r="N1275" i="1"/>
  <c r="P1275" i="1" s="1"/>
  <c r="A1275" i="1"/>
  <c r="D1275" i="1" s="1"/>
  <c r="N1274" i="1"/>
  <c r="P1274" i="1" s="1"/>
  <c r="F1274" i="1"/>
  <c r="A1274" i="1"/>
  <c r="C1274" i="1" s="1"/>
  <c r="S1273" i="1"/>
  <c r="N1273" i="1"/>
  <c r="F1273" i="1" s="1"/>
  <c r="A1273" i="1"/>
  <c r="C1273" i="1" s="1"/>
  <c r="N1272" i="1"/>
  <c r="C1272" i="1"/>
  <c r="B1272" i="1"/>
  <c r="A1272" i="1"/>
  <c r="D1272" i="1" s="1"/>
  <c r="S1271" i="1"/>
  <c r="N1271" i="1"/>
  <c r="A1271" i="1"/>
  <c r="P1270" i="1"/>
  <c r="N1270" i="1"/>
  <c r="F1270" i="1" s="1"/>
  <c r="A1270" i="1"/>
  <c r="C1270" i="1" s="1"/>
  <c r="S1269" i="1"/>
  <c r="N1269" i="1"/>
  <c r="F1269" i="1" s="1"/>
  <c r="A1269" i="1"/>
  <c r="D1269" i="1" s="1"/>
  <c r="P1268" i="1"/>
  <c r="N1268" i="1"/>
  <c r="F1268" i="1" s="1"/>
  <c r="A1268" i="1"/>
  <c r="S1267" i="1"/>
  <c r="N1267" i="1"/>
  <c r="F1267" i="1" s="1"/>
  <c r="A1267" i="1"/>
  <c r="S1266" i="1"/>
  <c r="N1266" i="1"/>
  <c r="P1266" i="1" s="1"/>
  <c r="A1266" i="1"/>
  <c r="C1266" i="1" s="1"/>
  <c r="S1265" i="1"/>
  <c r="N1265" i="1"/>
  <c r="A1265" i="1"/>
  <c r="S1264" i="1"/>
  <c r="N1264" i="1"/>
  <c r="P1264" i="1" s="1"/>
  <c r="A1264" i="1"/>
  <c r="N1263" i="1"/>
  <c r="P1263" i="1" s="1"/>
  <c r="A1263" i="1"/>
  <c r="S1262" i="1"/>
  <c r="N1262" i="1"/>
  <c r="F1262" i="1" s="1"/>
  <c r="A1262" i="1"/>
  <c r="C1262" i="1" s="1"/>
  <c r="N1261" i="1"/>
  <c r="A1261" i="1"/>
  <c r="B1261" i="1" s="1"/>
  <c r="S1260" i="1"/>
  <c r="N1260" i="1"/>
  <c r="P1260" i="1" s="1"/>
  <c r="A1260" i="1"/>
  <c r="N1259" i="1"/>
  <c r="P1259" i="1" s="1"/>
  <c r="A1259" i="1"/>
  <c r="S1258" i="1"/>
  <c r="N1258" i="1"/>
  <c r="F1258" i="1" s="1"/>
  <c r="A1258" i="1"/>
  <c r="D1258" i="1" s="1"/>
  <c r="N1257" i="1"/>
  <c r="D1257" i="1"/>
  <c r="A1257" i="1"/>
  <c r="B1257" i="1" s="1"/>
  <c r="S1256" i="1"/>
  <c r="N1256" i="1"/>
  <c r="F1256" i="1" s="1"/>
  <c r="A1256" i="1"/>
  <c r="C1256" i="1" s="1"/>
  <c r="N1255" i="1"/>
  <c r="F1255" i="1" s="1"/>
  <c r="A1255" i="1"/>
  <c r="C1255" i="1" s="1"/>
  <c r="S1254" i="1"/>
  <c r="B1254" i="1" s="1"/>
  <c r="N1254" i="1"/>
  <c r="P1254" i="1" s="1"/>
  <c r="F1254" i="1"/>
  <c r="A1254" i="1"/>
  <c r="N1253" i="1"/>
  <c r="B1253" i="1"/>
  <c r="A1253" i="1"/>
  <c r="D1253" i="1" s="1"/>
  <c r="S1252" i="1"/>
  <c r="N1252" i="1"/>
  <c r="P1252" i="1" s="1"/>
  <c r="A1252" i="1"/>
  <c r="N1251" i="1"/>
  <c r="A1251" i="1"/>
  <c r="B1251" i="1" s="1"/>
  <c r="S1250" i="1"/>
  <c r="N1250" i="1"/>
  <c r="A1250" i="1"/>
  <c r="N1249" i="1"/>
  <c r="P1249" i="1" s="1"/>
  <c r="A1249" i="1"/>
  <c r="S1248" i="1"/>
  <c r="N1248" i="1"/>
  <c r="P1248" i="1" s="1"/>
  <c r="A1248" i="1"/>
  <c r="C1248" i="1" s="1"/>
  <c r="N1247" i="1"/>
  <c r="F1247" i="1" s="1"/>
  <c r="A1247" i="1"/>
  <c r="S1246" i="1"/>
  <c r="N1246" i="1"/>
  <c r="F1246" i="1" s="1"/>
  <c r="A1246" i="1"/>
  <c r="D1246" i="1" s="1"/>
  <c r="N1245" i="1"/>
  <c r="A1245" i="1"/>
  <c r="B1245" i="1" s="1"/>
  <c r="S1244" i="1"/>
  <c r="N1244" i="1"/>
  <c r="P1244" i="1" s="1"/>
  <c r="A1244" i="1"/>
  <c r="N1243" i="1"/>
  <c r="A1243" i="1"/>
  <c r="S1242" i="1"/>
  <c r="P1242" i="1"/>
  <c r="N1242" i="1"/>
  <c r="F1242" i="1" s="1"/>
  <c r="A1242" i="1"/>
  <c r="D1242" i="1" s="1"/>
  <c r="N1241" i="1"/>
  <c r="P1241" i="1" s="1"/>
  <c r="B1241" i="1"/>
  <c r="A1241" i="1"/>
  <c r="C1241" i="1" s="1"/>
  <c r="S1240" i="1"/>
  <c r="N1240" i="1"/>
  <c r="F1240" i="1" s="1"/>
  <c r="A1240" i="1"/>
  <c r="N1239" i="1"/>
  <c r="F1239" i="1" s="1"/>
  <c r="A1239" i="1"/>
  <c r="S1238" i="1"/>
  <c r="N1238" i="1"/>
  <c r="P1238" i="1" s="1"/>
  <c r="A1238" i="1"/>
  <c r="D1238" i="1" s="1"/>
  <c r="N1237" i="1"/>
  <c r="P1237" i="1" s="1"/>
  <c r="A1237" i="1"/>
  <c r="D1237" i="1" s="1"/>
  <c r="S1236" i="1"/>
  <c r="N1236" i="1"/>
  <c r="A1236" i="1"/>
  <c r="C1236" i="1" s="1"/>
  <c r="N1235" i="1"/>
  <c r="A1235" i="1"/>
  <c r="C1235" i="1" s="1"/>
  <c r="S1234" i="1"/>
  <c r="N1234" i="1"/>
  <c r="F1234" i="1" s="1"/>
  <c r="A1234" i="1"/>
  <c r="N1233" i="1"/>
  <c r="B1233" i="1"/>
  <c r="A1233" i="1"/>
  <c r="C1233" i="1" s="1"/>
  <c r="S1232" i="1"/>
  <c r="B1232" i="1" s="1"/>
  <c r="N1232" i="1"/>
  <c r="A1232" i="1"/>
  <c r="C1232" i="1" s="1"/>
  <c r="N1231" i="1"/>
  <c r="F1231" i="1" s="1"/>
  <c r="A1231" i="1"/>
  <c r="D1231" i="1" s="1"/>
  <c r="N1230" i="1"/>
  <c r="F1230" i="1" s="1"/>
  <c r="A1230" i="1"/>
  <c r="D1230" i="1" s="1"/>
  <c r="N1229" i="1"/>
  <c r="P1229" i="1" s="1"/>
  <c r="F1229" i="1"/>
  <c r="A1229" i="1"/>
  <c r="D1229" i="1" s="1"/>
  <c r="S1228" i="1"/>
  <c r="N1228" i="1"/>
  <c r="P1228" i="1" s="1"/>
  <c r="A1228" i="1"/>
  <c r="C1228" i="1" s="1"/>
  <c r="N1227" i="1"/>
  <c r="P1227" i="1" s="1"/>
  <c r="A1227" i="1"/>
  <c r="S1226" i="1"/>
  <c r="B1226" i="1" s="1"/>
  <c r="N1226" i="1"/>
  <c r="P1226" i="1" s="1"/>
  <c r="F1226" i="1"/>
  <c r="A1226" i="1"/>
  <c r="N1225" i="1"/>
  <c r="P1225" i="1" s="1"/>
  <c r="A1225" i="1"/>
  <c r="S1224" i="1"/>
  <c r="N1224" i="1"/>
  <c r="P1224" i="1" s="1"/>
  <c r="A1224" i="1"/>
  <c r="N1223" i="1"/>
  <c r="A1223" i="1"/>
  <c r="C1223" i="1" s="1"/>
  <c r="S1222" i="1"/>
  <c r="N1222" i="1"/>
  <c r="P1222" i="1" s="1"/>
  <c r="F1222" i="1"/>
  <c r="A1222" i="1"/>
  <c r="N1221" i="1"/>
  <c r="F1221" i="1" s="1"/>
  <c r="C1221" i="1"/>
  <c r="A1221" i="1"/>
  <c r="B1221" i="1" s="1"/>
  <c r="S1220" i="1"/>
  <c r="N1220" i="1"/>
  <c r="P1220" i="1" s="1"/>
  <c r="A1220" i="1"/>
  <c r="D1220" i="1" s="1"/>
  <c r="N1219" i="1"/>
  <c r="A1219" i="1"/>
  <c r="D1219" i="1" s="1"/>
  <c r="S1218" i="1"/>
  <c r="B1218" i="1" s="1"/>
  <c r="N1218" i="1"/>
  <c r="P1218" i="1" s="1"/>
  <c r="F1218" i="1"/>
  <c r="A1218" i="1"/>
  <c r="N1217" i="1"/>
  <c r="P1217" i="1" s="1"/>
  <c r="A1217" i="1"/>
  <c r="C1217" i="1" s="1"/>
  <c r="S1216" i="1"/>
  <c r="B1216" i="1" s="1"/>
  <c r="N1216" i="1"/>
  <c r="P1216" i="1" s="1"/>
  <c r="A1216" i="1"/>
  <c r="N1215" i="1"/>
  <c r="P1215" i="1" s="1"/>
  <c r="A1215" i="1"/>
  <c r="D1215" i="1" s="1"/>
  <c r="S1214" i="1"/>
  <c r="N1214" i="1"/>
  <c r="P1214" i="1" s="1"/>
  <c r="A1214" i="1"/>
  <c r="C1214" i="1" s="1"/>
  <c r="N1213" i="1"/>
  <c r="P1213" i="1" s="1"/>
  <c r="A1213" i="1"/>
  <c r="B1213" i="1" s="1"/>
  <c r="S1212" i="1"/>
  <c r="P1212" i="1"/>
  <c r="N1212" i="1"/>
  <c r="F1212" i="1" s="1"/>
  <c r="A1212" i="1"/>
  <c r="P1211" i="1"/>
  <c r="N1211" i="1"/>
  <c r="F1211" i="1"/>
  <c r="A1211" i="1"/>
  <c r="B1211" i="1" s="1"/>
  <c r="S1210" i="1"/>
  <c r="B1210" i="1" s="1"/>
  <c r="N1210" i="1"/>
  <c r="P1210" i="1" s="1"/>
  <c r="A1210" i="1"/>
  <c r="N1209" i="1"/>
  <c r="A1209" i="1"/>
  <c r="S1208" i="1"/>
  <c r="N1208" i="1"/>
  <c r="P1208" i="1" s="1"/>
  <c r="A1208" i="1"/>
  <c r="N1207" i="1"/>
  <c r="P1207" i="1" s="1"/>
  <c r="A1207" i="1"/>
  <c r="S1206" i="1"/>
  <c r="N1206" i="1"/>
  <c r="A1206" i="1"/>
  <c r="N1205" i="1"/>
  <c r="P1205" i="1" s="1"/>
  <c r="A1205" i="1"/>
  <c r="S1204" i="1"/>
  <c r="N1204" i="1"/>
  <c r="P1204" i="1" s="1"/>
  <c r="A1204" i="1"/>
  <c r="D1204" i="1" s="1"/>
  <c r="N1203" i="1"/>
  <c r="F1203" i="1" s="1"/>
  <c r="A1203" i="1"/>
  <c r="S1202" i="1"/>
  <c r="N1202" i="1"/>
  <c r="C1202" i="1"/>
  <c r="A1202" i="1"/>
  <c r="D1202" i="1" s="1"/>
  <c r="N1201" i="1"/>
  <c r="C1201" i="1"/>
  <c r="A1201" i="1"/>
  <c r="S1200" i="1"/>
  <c r="N1200" i="1"/>
  <c r="F1200" i="1" s="1"/>
  <c r="A1200" i="1"/>
  <c r="D1200" i="1" s="1"/>
  <c r="N1199" i="1"/>
  <c r="D1199" i="1"/>
  <c r="C1199" i="1"/>
  <c r="A1199" i="1"/>
  <c r="B1199" i="1" s="1"/>
  <c r="S1198" i="1"/>
  <c r="N1198" i="1"/>
  <c r="A1198" i="1"/>
  <c r="N1197" i="1"/>
  <c r="P1197" i="1" s="1"/>
  <c r="A1197" i="1"/>
  <c r="B1197" i="1" s="1"/>
  <c r="S1196" i="1"/>
  <c r="P1196" i="1"/>
  <c r="N1196" i="1"/>
  <c r="F1196" i="1" s="1"/>
  <c r="A1196" i="1"/>
  <c r="N1195" i="1"/>
  <c r="P1195" i="1" s="1"/>
  <c r="B1195" i="1"/>
  <c r="A1195" i="1"/>
  <c r="S1194" i="1"/>
  <c r="N1194" i="1"/>
  <c r="A1194" i="1"/>
  <c r="C1194" i="1" s="1"/>
  <c r="N1193" i="1"/>
  <c r="F1193" i="1" s="1"/>
  <c r="A1193" i="1"/>
  <c r="S1192" i="1"/>
  <c r="N1192" i="1"/>
  <c r="P1192" i="1" s="1"/>
  <c r="F1192" i="1"/>
  <c r="A1192" i="1"/>
  <c r="N1191" i="1"/>
  <c r="P1191" i="1" s="1"/>
  <c r="F1191" i="1"/>
  <c r="A1191" i="1"/>
  <c r="S1190" i="1"/>
  <c r="N1190" i="1"/>
  <c r="P1190" i="1" s="1"/>
  <c r="A1190" i="1"/>
  <c r="D1190" i="1" s="1"/>
  <c r="N1189" i="1"/>
  <c r="A1189" i="1"/>
  <c r="D1189" i="1" s="1"/>
  <c r="S1188" i="1"/>
  <c r="N1188" i="1"/>
  <c r="P1188" i="1" s="1"/>
  <c r="F1188" i="1"/>
  <c r="A1188" i="1"/>
  <c r="N1187" i="1"/>
  <c r="P1187" i="1" s="1"/>
  <c r="A1187" i="1"/>
  <c r="S1186" i="1"/>
  <c r="N1186" i="1"/>
  <c r="F1186" i="1" s="1"/>
  <c r="A1186" i="1"/>
  <c r="N1185" i="1"/>
  <c r="A1185" i="1"/>
  <c r="S1184" i="1"/>
  <c r="N1184" i="1"/>
  <c r="F1184" i="1" s="1"/>
  <c r="D1184" i="1"/>
  <c r="B1184" i="1"/>
  <c r="A1184" i="1"/>
  <c r="C1184" i="1" s="1"/>
  <c r="N1183" i="1"/>
  <c r="F1183" i="1" s="1"/>
  <c r="A1183" i="1"/>
  <c r="C1183" i="1" s="1"/>
  <c r="S1182" i="1"/>
  <c r="N1182" i="1"/>
  <c r="P1182" i="1" s="1"/>
  <c r="A1182" i="1"/>
  <c r="C1182" i="1" s="1"/>
  <c r="N1181" i="1"/>
  <c r="F1181" i="1" s="1"/>
  <c r="A1181" i="1"/>
  <c r="D1181" i="1" s="1"/>
  <c r="S1180" i="1"/>
  <c r="N1180" i="1"/>
  <c r="P1180" i="1" s="1"/>
  <c r="A1180" i="1"/>
  <c r="C1180" i="1" s="1"/>
  <c r="S1179" i="1"/>
  <c r="N1179" i="1"/>
  <c r="A1179" i="1"/>
  <c r="N1178" i="1"/>
  <c r="A1178" i="1"/>
  <c r="D1178" i="1" s="1"/>
  <c r="S1177" i="1"/>
  <c r="N1177" i="1"/>
  <c r="P1177" i="1" s="1"/>
  <c r="A1177" i="1"/>
  <c r="C1177" i="1" s="1"/>
  <c r="S1176" i="1"/>
  <c r="N1176" i="1"/>
  <c r="F1176" i="1" s="1"/>
  <c r="A1176" i="1"/>
  <c r="D1176" i="1" s="1"/>
  <c r="N1175" i="1"/>
  <c r="P1175" i="1" s="1"/>
  <c r="A1175" i="1"/>
  <c r="S1174" i="1"/>
  <c r="N1174" i="1"/>
  <c r="P1174" i="1" s="1"/>
  <c r="F1174" i="1"/>
  <c r="A1174" i="1"/>
  <c r="N1173" i="1"/>
  <c r="A1173" i="1"/>
  <c r="C1173" i="1" s="1"/>
  <c r="S1172" i="1"/>
  <c r="N1172" i="1"/>
  <c r="P1172" i="1" s="1"/>
  <c r="A1172" i="1"/>
  <c r="D1172" i="1" s="1"/>
  <c r="N1171" i="1"/>
  <c r="A1171" i="1"/>
  <c r="D1171" i="1" s="1"/>
  <c r="S1170" i="1"/>
  <c r="N1170" i="1"/>
  <c r="A1170" i="1"/>
  <c r="N1169" i="1"/>
  <c r="A1169" i="1"/>
  <c r="B1169" i="1" s="1"/>
  <c r="S1168" i="1"/>
  <c r="N1168" i="1"/>
  <c r="A1168" i="1"/>
  <c r="C1168" i="1" s="1"/>
  <c r="N1167" i="1"/>
  <c r="A1167" i="1"/>
  <c r="S1166" i="1"/>
  <c r="N1166" i="1"/>
  <c r="P1166" i="1" s="1"/>
  <c r="A1166" i="1"/>
  <c r="N1165" i="1"/>
  <c r="F1165" i="1" s="1"/>
  <c r="A1165" i="1"/>
  <c r="S1164" i="1"/>
  <c r="N1164" i="1"/>
  <c r="A1164" i="1"/>
  <c r="D1164" i="1" s="1"/>
  <c r="N1163" i="1"/>
  <c r="A1163" i="1"/>
  <c r="S1162" i="1"/>
  <c r="N1162" i="1"/>
  <c r="A1162" i="1"/>
  <c r="D1162" i="1" s="1"/>
  <c r="N1161" i="1"/>
  <c r="F1161" i="1" s="1"/>
  <c r="A1161" i="1"/>
  <c r="B1161" i="1" s="1"/>
  <c r="S1160" i="1"/>
  <c r="N1160" i="1"/>
  <c r="F1160" i="1" s="1"/>
  <c r="A1160" i="1"/>
  <c r="N1159" i="1"/>
  <c r="P1159" i="1" s="1"/>
  <c r="A1159" i="1"/>
  <c r="D1159" i="1" s="1"/>
  <c r="S1158" i="1"/>
  <c r="B1158" i="1" s="1"/>
  <c r="N1158" i="1"/>
  <c r="P1158" i="1" s="1"/>
  <c r="A1158" i="1"/>
  <c r="N1157" i="1"/>
  <c r="P1157" i="1" s="1"/>
  <c r="A1157" i="1"/>
  <c r="B1157" i="1" s="1"/>
  <c r="S1156" i="1"/>
  <c r="N1156" i="1"/>
  <c r="A1156" i="1"/>
  <c r="N1155" i="1"/>
  <c r="P1155" i="1" s="1"/>
  <c r="A1155" i="1"/>
  <c r="D1155" i="1" s="1"/>
  <c r="S1154" i="1"/>
  <c r="P1154" i="1"/>
  <c r="N1154" i="1"/>
  <c r="F1154" i="1" s="1"/>
  <c r="D1154" i="1"/>
  <c r="A1154" i="1"/>
  <c r="C1154" i="1" s="1"/>
  <c r="N1153" i="1"/>
  <c r="P1153" i="1" s="1"/>
  <c r="A1153" i="1"/>
  <c r="S1152" i="1"/>
  <c r="N1152" i="1"/>
  <c r="F1152" i="1" s="1"/>
  <c r="C1152" i="1"/>
  <c r="A1152" i="1"/>
  <c r="D1152" i="1" s="1"/>
  <c r="N1151" i="1"/>
  <c r="P1151" i="1" s="1"/>
  <c r="A1151" i="1"/>
  <c r="D1151" i="1" s="1"/>
  <c r="S1150" i="1"/>
  <c r="N1150" i="1"/>
  <c r="P1150" i="1" s="1"/>
  <c r="A1150" i="1"/>
  <c r="N1149" i="1"/>
  <c r="A1149" i="1"/>
  <c r="C1149" i="1" s="1"/>
  <c r="S1148" i="1"/>
  <c r="N1148" i="1"/>
  <c r="P1148" i="1" s="1"/>
  <c r="A1148" i="1"/>
  <c r="D1148" i="1" s="1"/>
  <c r="N1147" i="1"/>
  <c r="A1147" i="1"/>
  <c r="S1146" i="1"/>
  <c r="N1146" i="1"/>
  <c r="D1146" i="1"/>
  <c r="A1146" i="1"/>
  <c r="P1145" i="1"/>
  <c r="N1145" i="1"/>
  <c r="F1145" i="1" s="1"/>
  <c r="A1145" i="1"/>
  <c r="D1145" i="1" s="1"/>
  <c r="S1144" i="1"/>
  <c r="N1144" i="1"/>
  <c r="A1144" i="1"/>
  <c r="N1143" i="1"/>
  <c r="F1143" i="1" s="1"/>
  <c r="A1143" i="1"/>
  <c r="S1142" i="1"/>
  <c r="B1142" i="1" s="1"/>
  <c r="N1142" i="1"/>
  <c r="A1142" i="1"/>
  <c r="C1142" i="1" s="1"/>
  <c r="N1141" i="1"/>
  <c r="B1141" i="1"/>
  <c r="A1141" i="1"/>
  <c r="S1140" i="1"/>
  <c r="N1140" i="1"/>
  <c r="D1140" i="1"/>
  <c r="C1140" i="1"/>
  <c r="A1140" i="1"/>
  <c r="N1139" i="1"/>
  <c r="A1139" i="1"/>
  <c r="C1139" i="1" s="1"/>
  <c r="S1138" i="1"/>
  <c r="N1138" i="1"/>
  <c r="C1138" i="1"/>
  <c r="A1138" i="1"/>
  <c r="D1138" i="1" s="1"/>
  <c r="N1137" i="1"/>
  <c r="P1137" i="1" s="1"/>
  <c r="A1137" i="1"/>
  <c r="D1137" i="1" s="1"/>
  <c r="S1136" i="1"/>
  <c r="N1136" i="1"/>
  <c r="F1136" i="1" s="1"/>
  <c r="A1136" i="1"/>
  <c r="D1136" i="1" s="1"/>
  <c r="N1135" i="1"/>
  <c r="F1135" i="1" s="1"/>
  <c r="A1135" i="1"/>
  <c r="B1135" i="1" s="1"/>
  <c r="S1134" i="1"/>
  <c r="N1134" i="1"/>
  <c r="P1134" i="1" s="1"/>
  <c r="A1134" i="1"/>
  <c r="C1134" i="1" s="1"/>
  <c r="N1133" i="1"/>
  <c r="P1133" i="1" s="1"/>
  <c r="A1133" i="1"/>
  <c r="D1133" i="1" s="1"/>
  <c r="S1132" i="1"/>
  <c r="N1132" i="1"/>
  <c r="P1132" i="1" s="1"/>
  <c r="A1132" i="1"/>
  <c r="D1132" i="1" s="1"/>
  <c r="N1131" i="1"/>
  <c r="P1131" i="1" s="1"/>
  <c r="F1131" i="1"/>
  <c r="A1131" i="1"/>
  <c r="D1131" i="1" s="1"/>
  <c r="S1130" i="1"/>
  <c r="B1130" i="1" s="1"/>
  <c r="N1130" i="1"/>
  <c r="P1130" i="1" s="1"/>
  <c r="C1130" i="1"/>
  <c r="A1130" i="1"/>
  <c r="D1130" i="1" s="1"/>
  <c r="S1129" i="1"/>
  <c r="N1129" i="1"/>
  <c r="A1129" i="1"/>
  <c r="D1129" i="1" s="1"/>
  <c r="N1128" i="1"/>
  <c r="P1128" i="1" s="1"/>
  <c r="A1128" i="1"/>
  <c r="D1128" i="1" s="1"/>
  <c r="S1127" i="1"/>
  <c r="N1127" i="1"/>
  <c r="P1127" i="1" s="1"/>
  <c r="A1127" i="1"/>
  <c r="C1127" i="1" s="1"/>
  <c r="S1126" i="1"/>
  <c r="N1126" i="1"/>
  <c r="A1126" i="1"/>
  <c r="N1125" i="1"/>
  <c r="P1125" i="1" s="1"/>
  <c r="A1125" i="1"/>
  <c r="C1125" i="1" s="1"/>
  <c r="N1124" i="1"/>
  <c r="A1124" i="1"/>
  <c r="D1124" i="1" s="1"/>
  <c r="S1123" i="1"/>
  <c r="P1123" i="1"/>
  <c r="N1123" i="1"/>
  <c r="F1123" i="1" s="1"/>
  <c r="A1123" i="1"/>
  <c r="C1123" i="1" s="1"/>
  <c r="S1122" i="1"/>
  <c r="N1122" i="1"/>
  <c r="F1122" i="1" s="1"/>
  <c r="A1122" i="1"/>
  <c r="D1122" i="1" s="1"/>
  <c r="S1121" i="1"/>
  <c r="N1121" i="1"/>
  <c r="A1121" i="1"/>
  <c r="D1121" i="1" s="1"/>
  <c r="N1120" i="1"/>
  <c r="P1120" i="1" s="1"/>
  <c r="A1120" i="1"/>
  <c r="D1120" i="1" s="1"/>
  <c r="S1119" i="1"/>
  <c r="N1119" i="1"/>
  <c r="A1119" i="1"/>
  <c r="C1119" i="1" s="1"/>
  <c r="S1060" i="1"/>
  <c r="N1060" i="1"/>
  <c r="A1060" i="1"/>
  <c r="N1117" i="1"/>
  <c r="P1117" i="1" s="1"/>
  <c r="A1117" i="1"/>
  <c r="B1117" i="1" s="1"/>
  <c r="S1116" i="1"/>
  <c r="N1116" i="1"/>
  <c r="C1116" i="1"/>
  <c r="A1116" i="1"/>
  <c r="D1116" i="1" s="1"/>
  <c r="S1115" i="1"/>
  <c r="N1115" i="1"/>
  <c r="P1115" i="1" s="1"/>
  <c r="A1115" i="1"/>
  <c r="S1114" i="1"/>
  <c r="N1114" i="1"/>
  <c r="P1114" i="1" s="1"/>
  <c r="A1114" i="1"/>
  <c r="D1114" i="1" s="1"/>
  <c r="S1113" i="1"/>
  <c r="N1113" i="1"/>
  <c r="A1113" i="1"/>
  <c r="N1112" i="1"/>
  <c r="P1112" i="1" s="1"/>
  <c r="F1112" i="1"/>
  <c r="A1112" i="1"/>
  <c r="C1112" i="1" s="1"/>
  <c r="S1111" i="1"/>
  <c r="N1111" i="1"/>
  <c r="P1111" i="1" s="1"/>
  <c r="A1111" i="1"/>
  <c r="D1111" i="1" s="1"/>
  <c r="N1110" i="1"/>
  <c r="P1110" i="1" s="1"/>
  <c r="A1110" i="1"/>
  <c r="S1109" i="1"/>
  <c r="N1109" i="1"/>
  <c r="P1109" i="1" s="1"/>
  <c r="A1109" i="1"/>
  <c r="D1109" i="1" s="1"/>
  <c r="N1108" i="1"/>
  <c r="P1108" i="1" s="1"/>
  <c r="F1108" i="1"/>
  <c r="A1108" i="1"/>
  <c r="C1108" i="1" s="1"/>
  <c r="S1107" i="1"/>
  <c r="N1107" i="1"/>
  <c r="A1107" i="1"/>
  <c r="D1107" i="1" s="1"/>
  <c r="N1106" i="1"/>
  <c r="D1106" i="1"/>
  <c r="A1106" i="1"/>
  <c r="B1106" i="1" s="1"/>
  <c r="S1105" i="1"/>
  <c r="N1105" i="1"/>
  <c r="P1105" i="1" s="1"/>
  <c r="A1105" i="1"/>
  <c r="N1104" i="1"/>
  <c r="F1104" i="1" s="1"/>
  <c r="B1104" i="1"/>
  <c r="A1104" i="1"/>
  <c r="D1104" i="1" s="1"/>
  <c r="S1103" i="1"/>
  <c r="N1103" i="1"/>
  <c r="A1103" i="1"/>
  <c r="C1103" i="1" s="1"/>
  <c r="N1102" i="1"/>
  <c r="A1102" i="1"/>
  <c r="S1101" i="1"/>
  <c r="N1101" i="1"/>
  <c r="P1101" i="1" s="1"/>
  <c r="A1101" i="1"/>
  <c r="C1101" i="1" s="1"/>
  <c r="N1100" i="1"/>
  <c r="F1100" i="1" s="1"/>
  <c r="A1100" i="1"/>
  <c r="D1100" i="1" s="1"/>
  <c r="S1099" i="1"/>
  <c r="B1099" i="1" s="1"/>
  <c r="N1099" i="1"/>
  <c r="A1099" i="1"/>
  <c r="C1099" i="1" s="1"/>
  <c r="S1098" i="1"/>
  <c r="N1098" i="1"/>
  <c r="P1098" i="1" s="1"/>
  <c r="A1098" i="1"/>
  <c r="C1098" i="1" s="1"/>
  <c r="S1097" i="1"/>
  <c r="N1097" i="1"/>
  <c r="P1097" i="1" s="1"/>
  <c r="A1097" i="1"/>
  <c r="D1097" i="1" s="1"/>
  <c r="S1096" i="1"/>
  <c r="N1096" i="1"/>
  <c r="A1096" i="1"/>
  <c r="D1096" i="1" s="1"/>
  <c r="S1095" i="1"/>
  <c r="N1095" i="1"/>
  <c r="A1095" i="1"/>
  <c r="C1095" i="1" s="1"/>
  <c r="S1094" i="1"/>
  <c r="N1094" i="1"/>
  <c r="P1094" i="1" s="1"/>
  <c r="A1094" i="1"/>
  <c r="C1094" i="1" s="1"/>
  <c r="S1093" i="1"/>
  <c r="N1093" i="1"/>
  <c r="P1093" i="1" s="1"/>
  <c r="A1093" i="1"/>
  <c r="D1093" i="1" s="1"/>
  <c r="S1092" i="1"/>
  <c r="N1092" i="1"/>
  <c r="P1092" i="1" s="1"/>
  <c r="A1092" i="1"/>
  <c r="S1091" i="1"/>
  <c r="N1091" i="1"/>
  <c r="A1091" i="1"/>
  <c r="D1091" i="1" s="1"/>
  <c r="S1090" i="1"/>
  <c r="N1090" i="1"/>
  <c r="P1090" i="1" s="1"/>
  <c r="A1090" i="1"/>
  <c r="C1090" i="1" s="1"/>
  <c r="S1089" i="1"/>
  <c r="N1089" i="1"/>
  <c r="P1089" i="1" s="1"/>
  <c r="F1089" i="1"/>
  <c r="A1089" i="1"/>
  <c r="D1089" i="1" s="1"/>
  <c r="S1088" i="1"/>
  <c r="N1088" i="1"/>
  <c r="P1088" i="1" s="1"/>
  <c r="A1088" i="1"/>
  <c r="S1087" i="1"/>
  <c r="N1087" i="1"/>
  <c r="C1087" i="1"/>
  <c r="A1087" i="1"/>
  <c r="D1087" i="1" s="1"/>
  <c r="S1086" i="1"/>
  <c r="N1086" i="1"/>
  <c r="A1086" i="1"/>
  <c r="C1086" i="1" s="1"/>
  <c r="S1085" i="1"/>
  <c r="N1085" i="1"/>
  <c r="P1085" i="1" s="1"/>
  <c r="A1085" i="1"/>
  <c r="N1084" i="1"/>
  <c r="P1084" i="1" s="1"/>
  <c r="A1084" i="1"/>
  <c r="S1083" i="1"/>
  <c r="N1083" i="1"/>
  <c r="P1083" i="1" s="1"/>
  <c r="A1083" i="1"/>
  <c r="D1083" i="1" s="1"/>
  <c r="N1082" i="1"/>
  <c r="P1082" i="1" s="1"/>
  <c r="A1082" i="1"/>
  <c r="S1081" i="1"/>
  <c r="N1081" i="1"/>
  <c r="P1081" i="1" s="1"/>
  <c r="A1081" i="1"/>
  <c r="D1081" i="1" s="1"/>
  <c r="N1080" i="1"/>
  <c r="A1080" i="1"/>
  <c r="D1080" i="1" s="1"/>
  <c r="S1079" i="1"/>
  <c r="N1079" i="1"/>
  <c r="P1079" i="1" s="1"/>
  <c r="A1079" i="1"/>
  <c r="S1078" i="1"/>
  <c r="N1078" i="1"/>
  <c r="F1078" i="1" s="1"/>
  <c r="A1078" i="1"/>
  <c r="C1078" i="1" s="1"/>
  <c r="S1077" i="1"/>
  <c r="B1077" i="1" s="1"/>
  <c r="N1077" i="1"/>
  <c r="P1077" i="1" s="1"/>
  <c r="A1077" i="1"/>
  <c r="S1076" i="1"/>
  <c r="N1076" i="1"/>
  <c r="A1076" i="1"/>
  <c r="D1076" i="1" s="1"/>
  <c r="S1075" i="1"/>
  <c r="N1075" i="1"/>
  <c r="A1075" i="1"/>
  <c r="C1075" i="1" s="1"/>
  <c r="S1074" i="1"/>
  <c r="N1074" i="1"/>
  <c r="F1074" i="1" s="1"/>
  <c r="A1074" i="1"/>
  <c r="D1074" i="1" s="1"/>
  <c r="S1073" i="1"/>
  <c r="N1073" i="1"/>
  <c r="A1073" i="1"/>
  <c r="S1072" i="1"/>
  <c r="N1072" i="1"/>
  <c r="A1072" i="1"/>
  <c r="D1072" i="1" s="1"/>
  <c r="N1071" i="1"/>
  <c r="A1071" i="1"/>
  <c r="S1070" i="1"/>
  <c r="N1070" i="1"/>
  <c r="F1070" i="1" s="1"/>
  <c r="A1070" i="1"/>
  <c r="S1069" i="1"/>
  <c r="N1069" i="1"/>
  <c r="P1069" i="1" s="1"/>
  <c r="A1069" i="1"/>
  <c r="D1069" i="1" s="1"/>
  <c r="S1068" i="1"/>
  <c r="N1068" i="1"/>
  <c r="A1068" i="1"/>
  <c r="D1068" i="1" s="1"/>
  <c r="S1067" i="1"/>
  <c r="N1067" i="1"/>
  <c r="P1067" i="1" s="1"/>
  <c r="A1067" i="1"/>
  <c r="D1067" i="1" s="1"/>
  <c r="S1066" i="1"/>
  <c r="N1066" i="1"/>
  <c r="A1066" i="1"/>
  <c r="D1066" i="1" s="1"/>
  <c r="N1063" i="1"/>
  <c r="F1063" i="1" s="1"/>
  <c r="A1063" i="1"/>
  <c r="S1055" i="1"/>
  <c r="N1055" i="1"/>
  <c r="P1055" i="1" s="1"/>
  <c r="A1055" i="1"/>
  <c r="C1055" i="1" s="1"/>
  <c r="S1054" i="1"/>
  <c r="B1054" i="1" s="1"/>
  <c r="N1054" i="1"/>
  <c r="C1054" i="1"/>
  <c r="A1054" i="1"/>
  <c r="D1054" i="1" s="1"/>
  <c r="S1053" i="1"/>
  <c r="B1053" i="1" s="1"/>
  <c r="N1053" i="1"/>
  <c r="P1053" i="1" s="1"/>
  <c r="A1053" i="1"/>
  <c r="D1053" i="1" s="1"/>
  <c r="S1052" i="1"/>
  <c r="N1052" i="1"/>
  <c r="A1052" i="1"/>
  <c r="D1052" i="1" s="1"/>
  <c r="S1051" i="1"/>
  <c r="N1051" i="1"/>
  <c r="A1051" i="1"/>
  <c r="S1050" i="1"/>
  <c r="N1050" i="1"/>
  <c r="A1050" i="1"/>
  <c r="D1050" i="1" s="1"/>
  <c r="S1049" i="1"/>
  <c r="N1049" i="1"/>
  <c r="P1049" i="1" s="1"/>
  <c r="A1049" i="1"/>
  <c r="D1049" i="1" s="1"/>
  <c r="N1048" i="1"/>
  <c r="F1048" i="1" s="1"/>
  <c r="A1048" i="1"/>
  <c r="D1048" i="1" s="1"/>
  <c r="S1039" i="1"/>
  <c r="N1039" i="1"/>
  <c r="A1039" i="1"/>
  <c r="C1039" i="1" s="1"/>
  <c r="S1038" i="1"/>
  <c r="N1038" i="1"/>
  <c r="F1038" i="1" s="1"/>
  <c r="A1038" i="1"/>
  <c r="C1038" i="1" s="1"/>
  <c r="S1028" i="1"/>
  <c r="N1028" i="1"/>
  <c r="F1028" i="1" s="1"/>
  <c r="A1028" i="1"/>
  <c r="D1028" i="1" s="1"/>
  <c r="S1005" i="1"/>
  <c r="N1005" i="1"/>
  <c r="A1005" i="1"/>
  <c r="C1005" i="1" s="1"/>
  <c r="S1000" i="1"/>
  <c r="N1000" i="1"/>
  <c r="A1000" i="1"/>
  <c r="C1000" i="1" s="1"/>
  <c r="S623" i="1"/>
  <c r="N623" i="1"/>
  <c r="F623" i="1" s="1"/>
  <c r="A623" i="1"/>
  <c r="D623" i="1" s="1"/>
  <c r="S622" i="1"/>
  <c r="N622" i="1"/>
  <c r="P622" i="1" s="1"/>
  <c r="A622" i="1"/>
  <c r="C622" i="1" s="1"/>
  <c r="S617" i="1"/>
  <c r="N617" i="1"/>
  <c r="A617" i="1"/>
  <c r="D617" i="1" s="1"/>
  <c r="S610" i="1"/>
  <c r="N610" i="1"/>
  <c r="A610" i="1"/>
  <c r="S609" i="1"/>
  <c r="N609" i="1"/>
  <c r="A609" i="1"/>
  <c r="S606" i="1"/>
  <c r="N606" i="1"/>
  <c r="P606" i="1" s="1"/>
  <c r="A606" i="1"/>
  <c r="C606" i="1" s="1"/>
  <c r="S605" i="1"/>
  <c r="N605" i="1"/>
  <c r="A605" i="1"/>
  <c r="S604" i="1"/>
  <c r="N604" i="1"/>
  <c r="P604" i="1" s="1"/>
  <c r="A604" i="1"/>
  <c r="S603" i="1"/>
  <c r="N603" i="1"/>
  <c r="P603" i="1" s="1"/>
  <c r="A603" i="1"/>
  <c r="S530" i="1"/>
  <c r="N530" i="1"/>
  <c r="P530" i="1" s="1"/>
  <c r="A530" i="1"/>
  <c r="C530" i="1" s="1"/>
  <c r="N515" i="1"/>
  <c r="F515" i="1" s="1"/>
  <c r="A515" i="1"/>
  <c r="D515" i="1" s="1"/>
  <c r="S486" i="1"/>
  <c r="N486" i="1"/>
  <c r="P486" i="1" s="1"/>
  <c r="A486" i="1"/>
  <c r="C486" i="1" s="1"/>
  <c r="S485" i="1"/>
  <c r="N485" i="1"/>
  <c r="A485" i="1"/>
  <c r="C485" i="1" s="1"/>
  <c r="N484" i="1"/>
  <c r="F484" i="1" s="1"/>
  <c r="A484" i="1"/>
  <c r="D484" i="1" s="1"/>
  <c r="N393" i="1"/>
  <c r="F393" i="1" s="1"/>
  <c r="A393" i="1"/>
  <c r="S374" i="1"/>
  <c r="N374" i="1"/>
  <c r="A374" i="1"/>
  <c r="D374" i="1" s="1"/>
  <c r="S305" i="1"/>
  <c r="N305" i="1"/>
  <c r="P305" i="1" s="1"/>
  <c r="A305" i="1"/>
  <c r="S30" i="1"/>
  <c r="N30" i="1"/>
  <c r="F30" i="1" s="1"/>
  <c r="A30" i="1"/>
  <c r="D30" i="1" s="1"/>
  <c r="S29" i="1"/>
  <c r="N29" i="1"/>
  <c r="P29" i="1" s="1"/>
  <c r="A29" i="1"/>
  <c r="C29" i="1" s="1"/>
  <c r="S28" i="1"/>
  <c r="N28" i="1"/>
  <c r="P28" i="1" s="1"/>
  <c r="A28" i="1"/>
  <c r="C28" i="1" s="1"/>
  <c r="P1031" i="1"/>
  <c r="N1031" i="1"/>
  <c r="F1031" i="1" s="1"/>
  <c r="A1031" i="1"/>
  <c r="P1030" i="1"/>
  <c r="N1030" i="1"/>
  <c r="F1030" i="1" s="1"/>
  <c r="A1030" i="1"/>
  <c r="S1029" i="1"/>
  <c r="N1029" i="1"/>
  <c r="A1029" i="1"/>
  <c r="B1029" i="1" s="1"/>
  <c r="S25" i="1"/>
  <c r="N25" i="1"/>
  <c r="F25" i="1" s="1"/>
  <c r="A25" i="1"/>
  <c r="B25" i="1" s="1"/>
  <c r="S1027" i="1"/>
  <c r="N1027" i="1"/>
  <c r="F1027" i="1" s="1"/>
  <c r="C1027" i="1"/>
  <c r="A1027" i="1"/>
  <c r="B1027" i="1" s="1"/>
  <c r="P1027" i="1" s="1"/>
  <c r="N1026" i="1"/>
  <c r="F1026" i="1" s="1"/>
  <c r="A1026" i="1"/>
  <c r="D1026" i="1" s="1"/>
  <c r="N1025" i="1"/>
  <c r="F1025" i="1" s="1"/>
  <c r="A1025" i="1"/>
  <c r="D1025" i="1" s="1"/>
  <c r="S1024" i="1"/>
  <c r="N1024" i="1"/>
  <c r="F1024" i="1" s="1"/>
  <c r="A1024" i="1"/>
  <c r="C1024" i="1" s="1"/>
  <c r="N1023" i="1"/>
  <c r="F1023" i="1" s="1"/>
  <c r="A1023" i="1"/>
  <c r="C1023" i="1" s="1"/>
  <c r="N1022" i="1"/>
  <c r="F1022" i="1" s="1"/>
  <c r="A1022" i="1"/>
  <c r="B1022" i="1" s="1"/>
  <c r="P1022" i="1" s="1"/>
  <c r="N1021" i="1"/>
  <c r="F1021" i="1" s="1"/>
  <c r="A1021" i="1"/>
  <c r="B1021" i="1" s="1"/>
  <c r="P1021" i="1" s="1"/>
  <c r="N1020" i="1"/>
  <c r="F1020" i="1" s="1"/>
  <c r="A1020" i="1"/>
  <c r="N1019" i="1"/>
  <c r="F1019" i="1" s="1"/>
  <c r="A1019" i="1"/>
  <c r="S1019" i="1" s="1"/>
  <c r="N1018" i="1"/>
  <c r="F1018" i="1" s="1"/>
  <c r="A1018" i="1"/>
  <c r="B1018" i="1" s="1"/>
  <c r="P1018" i="1" s="1"/>
  <c r="N1017" i="1"/>
  <c r="F1017" i="1" s="1"/>
  <c r="A1017" i="1"/>
  <c r="N1016" i="1"/>
  <c r="F1016" i="1" s="1"/>
  <c r="A1016" i="1"/>
  <c r="B1016" i="1" s="1"/>
  <c r="P1016" i="1" s="1"/>
  <c r="N1015" i="1"/>
  <c r="F1015" i="1" s="1"/>
  <c r="A1015" i="1"/>
  <c r="D1015" i="1" s="1"/>
  <c r="N1014" i="1"/>
  <c r="F1014" i="1" s="1"/>
  <c r="A1014" i="1"/>
  <c r="B1014" i="1" s="1"/>
  <c r="P1014" i="1" s="1"/>
  <c r="N1013" i="1"/>
  <c r="F1013" i="1" s="1"/>
  <c r="A1013" i="1"/>
  <c r="N1012" i="1"/>
  <c r="F1012" i="1" s="1"/>
  <c r="A1012" i="1"/>
  <c r="N1011" i="1"/>
  <c r="F1011" i="1" s="1"/>
  <c r="A1011" i="1"/>
  <c r="B1011" i="1" s="1"/>
  <c r="P1011" i="1" s="1"/>
  <c r="N1010" i="1"/>
  <c r="F1010" i="1" s="1"/>
  <c r="A1010" i="1"/>
  <c r="S1010" i="1" s="1"/>
  <c r="N1009" i="1"/>
  <c r="F1009" i="1" s="1"/>
  <c r="A1009" i="1"/>
  <c r="C1009" i="1" s="1"/>
  <c r="N1008" i="1"/>
  <c r="F1008" i="1" s="1"/>
  <c r="A1008" i="1"/>
  <c r="C1008" i="1" s="1"/>
  <c r="N1118" i="1"/>
  <c r="F1118" i="1" s="1"/>
  <c r="B1118" i="1"/>
  <c r="P1118" i="1" s="1"/>
  <c r="A1118" i="1"/>
  <c r="C1118" i="1" s="1"/>
  <c r="N1065" i="1"/>
  <c r="F1065" i="1" s="1"/>
  <c r="A1065" i="1"/>
  <c r="P1064" i="1"/>
  <c r="N1064" i="1"/>
  <c r="F1064" i="1" s="1"/>
  <c r="A1064" i="1"/>
  <c r="B1064" i="1" s="1"/>
  <c r="N1062" i="1"/>
  <c r="F1062" i="1" s="1"/>
  <c r="B1062" i="1"/>
  <c r="P1062" i="1" s="1"/>
  <c r="A1062" i="1"/>
  <c r="S1061" i="1"/>
  <c r="N1061" i="1"/>
  <c r="P1061" i="1" s="1"/>
  <c r="F1061" i="1"/>
  <c r="A1061" i="1"/>
  <c r="D1061" i="1" s="1"/>
  <c r="N1059" i="1"/>
  <c r="F1059" i="1" s="1"/>
  <c r="A1059" i="1"/>
  <c r="B1059" i="1" s="1"/>
  <c r="P1059" i="1" s="1"/>
  <c r="S1058" i="1"/>
  <c r="N1058" i="1"/>
  <c r="F1058" i="1" s="1"/>
  <c r="A1058" i="1"/>
  <c r="N1057" i="1"/>
  <c r="F1057" i="1" s="1"/>
  <c r="A1057" i="1"/>
  <c r="B1057" i="1" s="1"/>
  <c r="P1057" i="1" s="1"/>
  <c r="S1056" i="1"/>
  <c r="N1056" i="1"/>
  <c r="A1056" i="1"/>
  <c r="C1056" i="1" s="1"/>
  <c r="N1047" i="1"/>
  <c r="F1047" i="1" s="1"/>
  <c r="A1047" i="1"/>
  <c r="S1047" i="1" s="1"/>
  <c r="S1046" i="1"/>
  <c r="N1046" i="1"/>
  <c r="P1046" i="1" s="1"/>
  <c r="A1046" i="1"/>
  <c r="B1046" i="1" s="1"/>
  <c r="N1045" i="1"/>
  <c r="F1045" i="1" s="1"/>
  <c r="A1045" i="1"/>
  <c r="S1044" i="1"/>
  <c r="N1044" i="1"/>
  <c r="A1044" i="1"/>
  <c r="D1044" i="1" s="1"/>
  <c r="N1043" i="1"/>
  <c r="F1043" i="1" s="1"/>
  <c r="A1043" i="1"/>
  <c r="S1042" i="1"/>
  <c r="N1042" i="1"/>
  <c r="A1042" i="1"/>
  <c r="B1042" i="1" s="1"/>
  <c r="N1041" i="1"/>
  <c r="F1041" i="1" s="1"/>
  <c r="A1041" i="1"/>
  <c r="S1040" i="1"/>
  <c r="N1040" i="1"/>
  <c r="P1040" i="1" s="1"/>
  <c r="A1040" i="1"/>
  <c r="B1040" i="1" s="1"/>
  <c r="N1037" i="1"/>
  <c r="F1037" i="1" s="1"/>
  <c r="A1037" i="1"/>
  <c r="B1037" i="1" s="1"/>
  <c r="P1037" i="1" s="1"/>
  <c r="S1036" i="1"/>
  <c r="N1036" i="1"/>
  <c r="F1036" i="1" s="1"/>
  <c r="A1036" i="1"/>
  <c r="N1035" i="1"/>
  <c r="F1035" i="1"/>
  <c r="A1035" i="1"/>
  <c r="B1035" i="1" s="1"/>
  <c r="P1035" i="1" s="1"/>
  <c r="S1034" i="1"/>
  <c r="N1034" i="1"/>
  <c r="P1034" i="1" s="1"/>
  <c r="F1034" i="1"/>
  <c r="A1034" i="1"/>
  <c r="N1033" i="1"/>
  <c r="F1033" i="1" s="1"/>
  <c r="A1033" i="1"/>
  <c r="S1033" i="1" s="1"/>
  <c r="S1032" i="1"/>
  <c r="N1032" i="1"/>
  <c r="P1032" i="1" s="1"/>
  <c r="A1032" i="1"/>
  <c r="B1032" i="1" s="1"/>
  <c r="N1007" i="1"/>
  <c r="F1007" i="1" s="1"/>
  <c r="A1007" i="1"/>
  <c r="C1007" i="1" s="1"/>
  <c r="S1006" i="1"/>
  <c r="N1006" i="1"/>
  <c r="P1006" i="1" s="1"/>
  <c r="A1006" i="1"/>
  <c r="C1006" i="1" s="1"/>
  <c r="N1004" i="1"/>
  <c r="F1004" i="1" s="1"/>
  <c r="A1004" i="1"/>
  <c r="S1004" i="1" s="1"/>
  <c r="S1003" i="1"/>
  <c r="N1003" i="1"/>
  <c r="P1003" i="1" s="1"/>
  <c r="A1003" i="1"/>
  <c r="B1003" i="1" s="1"/>
  <c r="N1002" i="1"/>
  <c r="F1002" i="1" s="1"/>
  <c r="A1002" i="1"/>
  <c r="S1001" i="1"/>
  <c r="N1001" i="1"/>
  <c r="A1001" i="1"/>
  <c r="D1001" i="1" s="1"/>
  <c r="N999" i="1"/>
  <c r="F999" i="1" s="1"/>
  <c r="A999" i="1"/>
  <c r="B999" i="1" s="1"/>
  <c r="P999" i="1" s="1"/>
  <c r="S998" i="1"/>
  <c r="N998" i="1"/>
  <c r="A998" i="1"/>
  <c r="C998" i="1" s="1"/>
  <c r="N997" i="1"/>
  <c r="F997" i="1" s="1"/>
  <c r="A997" i="1"/>
  <c r="S996" i="1"/>
  <c r="N996" i="1"/>
  <c r="P996" i="1" s="1"/>
  <c r="A996" i="1"/>
  <c r="D996" i="1" s="1"/>
  <c r="N995" i="1"/>
  <c r="F995" i="1" s="1"/>
  <c r="A995" i="1"/>
  <c r="B995" i="1" s="1"/>
  <c r="P995" i="1" s="1"/>
  <c r="S994" i="1"/>
  <c r="N994" i="1"/>
  <c r="F994" i="1" s="1"/>
  <c r="A994" i="1"/>
  <c r="B994" i="1" s="1"/>
  <c r="N993" i="1"/>
  <c r="F993" i="1" s="1"/>
  <c r="A993" i="1"/>
  <c r="C993" i="1" s="1"/>
  <c r="S992" i="1"/>
  <c r="N992" i="1"/>
  <c r="P992" i="1" s="1"/>
  <c r="D992" i="1"/>
  <c r="A992" i="1"/>
  <c r="C992" i="1" s="1"/>
  <c r="N991" i="1"/>
  <c r="F991" i="1" s="1"/>
  <c r="A991" i="1"/>
  <c r="B991" i="1" s="1"/>
  <c r="P991" i="1" s="1"/>
  <c r="S990" i="1"/>
  <c r="N990" i="1"/>
  <c r="P990" i="1" s="1"/>
  <c r="D990" i="1"/>
  <c r="C990" i="1"/>
  <c r="A990" i="1"/>
  <c r="B990" i="1" s="1"/>
  <c r="N989" i="1"/>
  <c r="F989" i="1" s="1"/>
  <c r="A989" i="1"/>
  <c r="B989" i="1" s="1"/>
  <c r="P989" i="1" s="1"/>
  <c r="S988" i="1"/>
  <c r="N988" i="1"/>
  <c r="P988" i="1" s="1"/>
  <c r="A988" i="1"/>
  <c r="C988" i="1" s="1"/>
  <c r="N987" i="1"/>
  <c r="F987" i="1" s="1"/>
  <c r="A987" i="1"/>
  <c r="S987" i="1" s="1"/>
  <c r="S986" i="1"/>
  <c r="N986" i="1"/>
  <c r="P986" i="1" s="1"/>
  <c r="F986" i="1"/>
  <c r="A986" i="1"/>
  <c r="C986" i="1" s="1"/>
  <c r="N985" i="1"/>
  <c r="F985" i="1" s="1"/>
  <c r="A985" i="1"/>
  <c r="S984" i="1"/>
  <c r="N984" i="1"/>
  <c r="P984" i="1" s="1"/>
  <c r="A984" i="1"/>
  <c r="N983" i="1"/>
  <c r="F983" i="1" s="1"/>
  <c r="A983" i="1"/>
  <c r="S982" i="1"/>
  <c r="N982" i="1"/>
  <c r="P982" i="1" s="1"/>
  <c r="A982" i="1"/>
  <c r="B982" i="1" s="1"/>
  <c r="N981" i="1"/>
  <c r="F981" i="1" s="1"/>
  <c r="A981" i="1"/>
  <c r="C981" i="1" s="1"/>
  <c r="S980" i="1"/>
  <c r="N980" i="1"/>
  <c r="A980" i="1"/>
  <c r="N979" i="1"/>
  <c r="F979" i="1" s="1"/>
  <c r="A979" i="1"/>
  <c r="S978" i="1"/>
  <c r="N978" i="1"/>
  <c r="P978" i="1" s="1"/>
  <c r="A978" i="1"/>
  <c r="N977" i="1"/>
  <c r="F977" i="1" s="1"/>
  <c r="A977" i="1"/>
  <c r="S976" i="1"/>
  <c r="N976" i="1"/>
  <c r="P976" i="1" s="1"/>
  <c r="A976" i="1"/>
  <c r="B976" i="1" s="1"/>
  <c r="N975" i="1"/>
  <c r="F975" i="1" s="1"/>
  <c r="A975" i="1"/>
  <c r="S974" i="1"/>
  <c r="N974" i="1"/>
  <c r="P974" i="1" s="1"/>
  <c r="A974" i="1"/>
  <c r="C974" i="1" s="1"/>
  <c r="N973" i="1"/>
  <c r="F973" i="1" s="1"/>
  <c r="A973" i="1"/>
  <c r="B973" i="1" s="1"/>
  <c r="P973" i="1" s="1"/>
  <c r="S972" i="1"/>
  <c r="N972" i="1"/>
  <c r="P972" i="1" s="1"/>
  <c r="A972" i="1"/>
  <c r="D972" i="1" s="1"/>
  <c r="N971" i="1"/>
  <c r="F971" i="1" s="1"/>
  <c r="A971" i="1"/>
  <c r="D971" i="1" s="1"/>
  <c r="S970" i="1"/>
  <c r="N970" i="1"/>
  <c r="F970" i="1" s="1"/>
  <c r="A970" i="1"/>
  <c r="N969" i="1"/>
  <c r="F969" i="1" s="1"/>
  <c r="A969" i="1"/>
  <c r="D969" i="1" s="1"/>
  <c r="S968" i="1"/>
  <c r="N968" i="1"/>
  <c r="P968" i="1" s="1"/>
  <c r="F968" i="1"/>
  <c r="C968" i="1"/>
  <c r="A968" i="1"/>
  <c r="D968" i="1" s="1"/>
  <c r="N967" i="1"/>
  <c r="F967" i="1" s="1"/>
  <c r="A967" i="1"/>
  <c r="S966" i="1"/>
  <c r="N966" i="1"/>
  <c r="F966" i="1" s="1"/>
  <c r="A966" i="1"/>
  <c r="N965" i="1"/>
  <c r="F965" i="1" s="1"/>
  <c r="A965" i="1"/>
  <c r="B965" i="1" s="1"/>
  <c r="P965" i="1" s="1"/>
  <c r="S964" i="1"/>
  <c r="N964" i="1"/>
  <c r="A964" i="1"/>
  <c r="B964" i="1" s="1"/>
  <c r="N963" i="1"/>
  <c r="F963" i="1" s="1"/>
  <c r="A963" i="1"/>
  <c r="D963" i="1" s="1"/>
  <c r="S962" i="1"/>
  <c r="N962" i="1"/>
  <c r="P962" i="1" s="1"/>
  <c r="C962" i="1"/>
  <c r="A962" i="1"/>
  <c r="B962" i="1" s="1"/>
  <c r="N961" i="1"/>
  <c r="F961" i="1" s="1"/>
  <c r="A961" i="1"/>
  <c r="S960" i="1"/>
  <c r="N960" i="1"/>
  <c r="P960" i="1" s="1"/>
  <c r="A960" i="1"/>
  <c r="C960" i="1" s="1"/>
  <c r="N959" i="1"/>
  <c r="F959" i="1" s="1"/>
  <c r="A959" i="1"/>
  <c r="S959" i="1" s="1"/>
  <c r="S958" i="1"/>
  <c r="N958" i="1"/>
  <c r="A958" i="1"/>
  <c r="B958" i="1" s="1"/>
  <c r="N957" i="1"/>
  <c r="F957" i="1" s="1"/>
  <c r="A957" i="1"/>
  <c r="S956" i="1"/>
  <c r="N956" i="1"/>
  <c r="C956" i="1"/>
  <c r="A956" i="1"/>
  <c r="D956" i="1" s="1"/>
  <c r="N955" i="1"/>
  <c r="F955" i="1" s="1"/>
  <c r="D955" i="1"/>
  <c r="A955" i="1"/>
  <c r="B955" i="1" s="1"/>
  <c r="P955" i="1" s="1"/>
  <c r="S954" i="1"/>
  <c r="N954" i="1"/>
  <c r="F954" i="1" s="1"/>
  <c r="A954" i="1"/>
  <c r="B954" i="1" s="1"/>
  <c r="N953" i="1"/>
  <c r="F953" i="1" s="1"/>
  <c r="A953" i="1"/>
  <c r="D953" i="1" s="1"/>
  <c r="S952" i="1"/>
  <c r="N952" i="1"/>
  <c r="P952" i="1" s="1"/>
  <c r="A952" i="1"/>
  <c r="C952" i="1" s="1"/>
  <c r="N951" i="1"/>
  <c r="F951" i="1" s="1"/>
  <c r="A951" i="1"/>
  <c r="C951" i="1" s="1"/>
  <c r="S950" i="1"/>
  <c r="N950" i="1"/>
  <c r="P950" i="1" s="1"/>
  <c r="A950" i="1"/>
  <c r="N949" i="1"/>
  <c r="F949" i="1" s="1"/>
  <c r="A949" i="1"/>
  <c r="C949" i="1" s="1"/>
  <c r="S948" i="1"/>
  <c r="N948" i="1"/>
  <c r="P948" i="1" s="1"/>
  <c r="A948" i="1"/>
  <c r="D948" i="1" s="1"/>
  <c r="N947" i="1"/>
  <c r="F947" i="1" s="1"/>
  <c r="A947" i="1"/>
  <c r="S947" i="1" s="1"/>
  <c r="S946" i="1"/>
  <c r="N946" i="1"/>
  <c r="P946" i="1" s="1"/>
  <c r="A946" i="1"/>
  <c r="N945" i="1"/>
  <c r="F945" i="1" s="1"/>
  <c r="A945" i="1"/>
  <c r="D945" i="1" s="1"/>
  <c r="S944" i="1"/>
  <c r="N944" i="1"/>
  <c r="A944" i="1"/>
  <c r="B944" i="1" s="1"/>
  <c r="N943" i="1"/>
  <c r="F943" i="1" s="1"/>
  <c r="A943" i="1"/>
  <c r="S942" i="1"/>
  <c r="N942" i="1"/>
  <c r="P942" i="1" s="1"/>
  <c r="A942" i="1"/>
  <c r="B942" i="1" s="1"/>
  <c r="N941" i="1"/>
  <c r="F941" i="1" s="1"/>
  <c r="A941" i="1"/>
  <c r="D941" i="1" s="1"/>
  <c r="S940" i="1"/>
  <c r="N940" i="1"/>
  <c r="D940" i="1"/>
  <c r="A940" i="1"/>
  <c r="C940" i="1" s="1"/>
  <c r="N939" i="1"/>
  <c r="F939" i="1" s="1"/>
  <c r="A939" i="1"/>
  <c r="C939" i="1" s="1"/>
  <c r="S938" i="1"/>
  <c r="N938" i="1"/>
  <c r="P938" i="1" s="1"/>
  <c r="A938" i="1"/>
  <c r="N937" i="1"/>
  <c r="F937" i="1" s="1"/>
  <c r="A937" i="1"/>
  <c r="S936" i="1"/>
  <c r="N936" i="1"/>
  <c r="P936" i="1" s="1"/>
  <c r="C936" i="1"/>
  <c r="B936" i="1"/>
  <c r="A936" i="1"/>
  <c r="D936" i="1" s="1"/>
  <c r="N935" i="1"/>
  <c r="F935" i="1" s="1"/>
  <c r="A935" i="1"/>
  <c r="S935" i="1" s="1"/>
  <c r="S934" i="1"/>
  <c r="N934" i="1"/>
  <c r="F934" i="1" s="1"/>
  <c r="A934" i="1"/>
  <c r="C934" i="1" s="1"/>
  <c r="S933" i="1"/>
  <c r="N933" i="1"/>
  <c r="F933" i="1" s="1"/>
  <c r="A933" i="1"/>
  <c r="D933" i="1" s="1"/>
  <c r="S932" i="1"/>
  <c r="N932" i="1"/>
  <c r="A932" i="1"/>
  <c r="N931" i="1"/>
  <c r="F931" i="1" s="1"/>
  <c r="A931" i="1"/>
  <c r="C931" i="1" s="1"/>
  <c r="S930" i="1"/>
  <c r="N930" i="1"/>
  <c r="F930" i="1" s="1"/>
  <c r="A930" i="1"/>
  <c r="B930" i="1" s="1"/>
  <c r="N929" i="1"/>
  <c r="F929" i="1" s="1"/>
  <c r="A929" i="1"/>
  <c r="D929" i="1" s="1"/>
  <c r="S928" i="1"/>
  <c r="N928" i="1"/>
  <c r="A928" i="1"/>
  <c r="N927" i="1"/>
  <c r="F927" i="1" s="1"/>
  <c r="A927" i="1"/>
  <c r="S926" i="1"/>
  <c r="N926" i="1"/>
  <c r="A926" i="1"/>
  <c r="B926" i="1" s="1"/>
  <c r="N925" i="1"/>
  <c r="F925" i="1" s="1"/>
  <c r="A925" i="1"/>
  <c r="S925" i="1" s="1"/>
  <c r="S924" i="1"/>
  <c r="N924" i="1"/>
  <c r="P924" i="1" s="1"/>
  <c r="A924" i="1"/>
  <c r="N923" i="1"/>
  <c r="F923" i="1" s="1"/>
  <c r="A923" i="1"/>
  <c r="S923" i="1" s="1"/>
  <c r="S922" i="1"/>
  <c r="N922" i="1"/>
  <c r="P922" i="1" s="1"/>
  <c r="A922" i="1"/>
  <c r="B922" i="1" s="1"/>
  <c r="N921" i="1"/>
  <c r="F921" i="1" s="1"/>
  <c r="A921" i="1"/>
  <c r="S920" i="1"/>
  <c r="N920" i="1"/>
  <c r="A920" i="1"/>
  <c r="D920" i="1" s="1"/>
  <c r="N919" i="1"/>
  <c r="F919" i="1" s="1"/>
  <c r="A919" i="1"/>
  <c r="S918" i="1"/>
  <c r="N918" i="1"/>
  <c r="P918" i="1" s="1"/>
  <c r="A918" i="1"/>
  <c r="B918" i="1" s="1"/>
  <c r="N917" i="1"/>
  <c r="F917" i="1" s="1"/>
  <c r="A917" i="1"/>
  <c r="S917" i="1" s="1"/>
  <c r="S916" i="1"/>
  <c r="N916" i="1"/>
  <c r="P916" i="1" s="1"/>
  <c r="A916" i="1"/>
  <c r="C916" i="1" s="1"/>
  <c r="S915" i="1"/>
  <c r="N915" i="1"/>
  <c r="F915" i="1" s="1"/>
  <c r="A915" i="1"/>
  <c r="C915" i="1" s="1"/>
  <c r="S914" i="1"/>
  <c r="N914" i="1"/>
  <c r="A914" i="1"/>
  <c r="N913" i="1"/>
  <c r="F913" i="1" s="1"/>
  <c r="A913" i="1"/>
  <c r="S912" i="1"/>
  <c r="N912" i="1"/>
  <c r="P912" i="1" s="1"/>
  <c r="A912" i="1"/>
  <c r="N911" i="1"/>
  <c r="F911" i="1" s="1"/>
  <c r="A911" i="1"/>
  <c r="S910" i="1"/>
  <c r="N910" i="1"/>
  <c r="P910" i="1" s="1"/>
  <c r="A910" i="1"/>
  <c r="B910" i="1" s="1"/>
  <c r="N909" i="1"/>
  <c r="F909" i="1" s="1"/>
  <c r="B909" i="1"/>
  <c r="P909" i="1" s="1"/>
  <c r="A909" i="1"/>
  <c r="C909" i="1" s="1"/>
  <c r="S908" i="1"/>
  <c r="N908" i="1"/>
  <c r="P908" i="1" s="1"/>
  <c r="A908" i="1"/>
  <c r="N907" i="1"/>
  <c r="F907" i="1" s="1"/>
  <c r="A907" i="1"/>
  <c r="S906" i="1"/>
  <c r="N906" i="1"/>
  <c r="F906" i="1" s="1"/>
  <c r="A906" i="1"/>
  <c r="D906" i="1" s="1"/>
  <c r="N905" i="1"/>
  <c r="F905" i="1" s="1"/>
  <c r="A905" i="1"/>
  <c r="S904" i="1"/>
  <c r="N904" i="1"/>
  <c r="A904" i="1"/>
  <c r="N903" i="1"/>
  <c r="F903" i="1" s="1"/>
  <c r="A903" i="1"/>
  <c r="S903" i="1" s="1"/>
  <c r="S902" i="1"/>
  <c r="N902" i="1"/>
  <c r="A902" i="1"/>
  <c r="B902" i="1" s="1"/>
  <c r="N901" i="1"/>
  <c r="F901" i="1" s="1"/>
  <c r="A901" i="1"/>
  <c r="C901" i="1" s="1"/>
  <c r="S900" i="1"/>
  <c r="N900" i="1"/>
  <c r="P900" i="1" s="1"/>
  <c r="A900" i="1"/>
  <c r="B900" i="1" s="1"/>
  <c r="N899" i="1"/>
  <c r="F899" i="1" s="1"/>
  <c r="A899" i="1"/>
  <c r="C899" i="1" s="1"/>
  <c r="S898" i="1"/>
  <c r="N898" i="1"/>
  <c r="A898" i="1"/>
  <c r="N897" i="1"/>
  <c r="F897" i="1" s="1"/>
  <c r="A897" i="1"/>
  <c r="D897" i="1" s="1"/>
  <c r="S896" i="1"/>
  <c r="N896" i="1"/>
  <c r="A896" i="1"/>
  <c r="N895" i="1"/>
  <c r="F895" i="1" s="1"/>
  <c r="A895" i="1"/>
  <c r="S894" i="1"/>
  <c r="N894" i="1"/>
  <c r="A894" i="1"/>
  <c r="N893" i="1"/>
  <c r="F893" i="1" s="1"/>
  <c r="A893" i="1"/>
  <c r="B893" i="1" s="1"/>
  <c r="P893" i="1" s="1"/>
  <c r="S892" i="1"/>
  <c r="N892" i="1"/>
  <c r="P892" i="1" s="1"/>
  <c r="F892" i="1"/>
  <c r="A892" i="1"/>
  <c r="N891" i="1"/>
  <c r="F891" i="1" s="1"/>
  <c r="A891" i="1"/>
  <c r="D891" i="1" s="1"/>
  <c r="S890" i="1"/>
  <c r="N890" i="1"/>
  <c r="F890" i="1" s="1"/>
  <c r="A890" i="1"/>
  <c r="B890" i="1" s="1"/>
  <c r="N889" i="1"/>
  <c r="F889" i="1" s="1"/>
  <c r="A889" i="1"/>
  <c r="B889" i="1" s="1"/>
  <c r="P889" i="1" s="1"/>
  <c r="S888" i="1"/>
  <c r="N888" i="1"/>
  <c r="A888" i="1"/>
  <c r="D888" i="1" s="1"/>
  <c r="N887" i="1"/>
  <c r="F887" i="1" s="1"/>
  <c r="A887" i="1"/>
  <c r="S887" i="1" s="1"/>
  <c r="S886" i="1"/>
  <c r="N886" i="1"/>
  <c r="A886" i="1"/>
  <c r="B886" i="1" s="1"/>
  <c r="N885" i="1"/>
  <c r="F885" i="1" s="1"/>
  <c r="A885" i="1"/>
  <c r="C885" i="1" s="1"/>
  <c r="S884" i="1"/>
  <c r="N884" i="1"/>
  <c r="A884" i="1"/>
  <c r="N883" i="1"/>
  <c r="F883" i="1" s="1"/>
  <c r="A883" i="1"/>
  <c r="C883" i="1" s="1"/>
  <c r="S882" i="1"/>
  <c r="N882" i="1"/>
  <c r="A882" i="1"/>
  <c r="N881" i="1"/>
  <c r="F881" i="1" s="1"/>
  <c r="A881" i="1"/>
  <c r="D881" i="1" s="1"/>
  <c r="S880" i="1"/>
  <c r="N880" i="1"/>
  <c r="P880" i="1" s="1"/>
  <c r="A880" i="1"/>
  <c r="N879" i="1"/>
  <c r="F879" i="1" s="1"/>
  <c r="A879" i="1"/>
  <c r="C879" i="1" s="1"/>
  <c r="S878" i="1"/>
  <c r="N878" i="1"/>
  <c r="P878" i="1" s="1"/>
  <c r="D878" i="1"/>
  <c r="A878" i="1"/>
  <c r="B878" i="1" s="1"/>
  <c r="N877" i="1"/>
  <c r="F877" i="1" s="1"/>
  <c r="A877" i="1"/>
  <c r="B877" i="1" s="1"/>
  <c r="P877" i="1" s="1"/>
  <c r="S876" i="1"/>
  <c r="N876" i="1"/>
  <c r="P876" i="1" s="1"/>
  <c r="A876" i="1"/>
  <c r="B876" i="1" s="1"/>
  <c r="N875" i="1"/>
  <c r="F875" i="1" s="1"/>
  <c r="A875" i="1"/>
  <c r="S875" i="1" s="1"/>
  <c r="S874" i="1"/>
  <c r="N874" i="1"/>
  <c r="P874" i="1" s="1"/>
  <c r="A874" i="1"/>
  <c r="B874" i="1" s="1"/>
  <c r="N873" i="1"/>
  <c r="F873" i="1" s="1"/>
  <c r="A873" i="1"/>
  <c r="S873" i="1" s="1"/>
  <c r="S872" i="1"/>
  <c r="N872" i="1"/>
  <c r="F872" i="1" s="1"/>
  <c r="A872" i="1"/>
  <c r="N871" i="1"/>
  <c r="F871" i="1" s="1"/>
  <c r="B871" i="1"/>
  <c r="P871" i="1" s="1"/>
  <c r="A871" i="1"/>
  <c r="S871" i="1" s="1"/>
  <c r="S870" i="1"/>
  <c r="N870" i="1"/>
  <c r="P870" i="1" s="1"/>
  <c r="A870" i="1"/>
  <c r="N869" i="1"/>
  <c r="F869" i="1" s="1"/>
  <c r="A869" i="1"/>
  <c r="S869" i="1" s="1"/>
  <c r="S868" i="1"/>
  <c r="N868" i="1"/>
  <c r="F868" i="1" s="1"/>
  <c r="A868" i="1"/>
  <c r="N867" i="1"/>
  <c r="F867" i="1" s="1"/>
  <c r="A867" i="1"/>
  <c r="S866" i="1"/>
  <c r="N866" i="1"/>
  <c r="A866" i="1"/>
  <c r="B866" i="1" s="1"/>
  <c r="N865" i="1"/>
  <c r="F865" i="1" s="1"/>
  <c r="A865" i="1"/>
  <c r="S865" i="1" s="1"/>
  <c r="S864" i="1"/>
  <c r="N864" i="1"/>
  <c r="A864" i="1"/>
  <c r="C864" i="1" s="1"/>
  <c r="N863" i="1"/>
  <c r="F863" i="1" s="1"/>
  <c r="A863" i="1"/>
  <c r="C863" i="1" s="1"/>
  <c r="S862" i="1"/>
  <c r="N862" i="1"/>
  <c r="A862" i="1"/>
  <c r="C862" i="1" s="1"/>
  <c r="N861" i="1"/>
  <c r="F861" i="1" s="1"/>
  <c r="A861" i="1"/>
  <c r="S861" i="1" s="1"/>
  <c r="S860" i="1"/>
  <c r="N860" i="1"/>
  <c r="A860" i="1"/>
  <c r="B860" i="1" s="1"/>
  <c r="N859" i="1"/>
  <c r="F859" i="1" s="1"/>
  <c r="A859" i="1"/>
  <c r="S858" i="1"/>
  <c r="N858" i="1"/>
  <c r="A858" i="1"/>
  <c r="N857" i="1"/>
  <c r="F857" i="1" s="1"/>
  <c r="A857" i="1"/>
  <c r="S857" i="1" s="1"/>
  <c r="S856" i="1"/>
  <c r="N856" i="1"/>
  <c r="A856" i="1"/>
  <c r="C856" i="1" s="1"/>
  <c r="N855" i="1"/>
  <c r="F855" i="1" s="1"/>
  <c r="A855" i="1"/>
  <c r="S854" i="1"/>
  <c r="N854" i="1"/>
  <c r="A854" i="1"/>
  <c r="N853" i="1"/>
  <c r="F853" i="1" s="1"/>
  <c r="A853" i="1"/>
  <c r="S853" i="1" s="1"/>
  <c r="S852" i="1"/>
  <c r="N852" i="1"/>
  <c r="A852" i="1"/>
  <c r="C852" i="1" s="1"/>
  <c r="N851" i="1"/>
  <c r="F851" i="1" s="1"/>
  <c r="A851" i="1"/>
  <c r="S850" i="1"/>
  <c r="N850" i="1"/>
  <c r="A850" i="1"/>
  <c r="C850" i="1" s="1"/>
  <c r="N849" i="1"/>
  <c r="F849" i="1" s="1"/>
  <c r="A849" i="1"/>
  <c r="S849" i="1" s="1"/>
  <c r="S848" i="1"/>
  <c r="N848" i="1"/>
  <c r="A848" i="1"/>
  <c r="C848" i="1" s="1"/>
  <c r="N847" i="1"/>
  <c r="F847" i="1" s="1"/>
  <c r="A847" i="1"/>
  <c r="B847" i="1" s="1"/>
  <c r="P847" i="1" s="1"/>
  <c r="S846" i="1"/>
  <c r="N846" i="1"/>
  <c r="P846" i="1" s="1"/>
  <c r="A846" i="1"/>
  <c r="N845" i="1"/>
  <c r="F845" i="1" s="1"/>
  <c r="A845" i="1"/>
  <c r="S845" i="1" s="1"/>
  <c r="S844" i="1"/>
  <c r="N844" i="1"/>
  <c r="P844" i="1" s="1"/>
  <c r="F844" i="1"/>
  <c r="A844" i="1"/>
  <c r="N843" i="1"/>
  <c r="F843" i="1" s="1"/>
  <c r="A843" i="1"/>
  <c r="S842" i="1"/>
  <c r="N842" i="1"/>
  <c r="P842" i="1" s="1"/>
  <c r="A842" i="1"/>
  <c r="N841" i="1"/>
  <c r="F841" i="1" s="1"/>
  <c r="A841" i="1"/>
  <c r="S841" i="1" s="1"/>
  <c r="S840" i="1"/>
  <c r="N840" i="1"/>
  <c r="P840" i="1" s="1"/>
  <c r="A840" i="1"/>
  <c r="C840" i="1" s="1"/>
  <c r="N839" i="1"/>
  <c r="F839" i="1" s="1"/>
  <c r="A839" i="1"/>
  <c r="S838" i="1"/>
  <c r="N838" i="1"/>
  <c r="P838" i="1" s="1"/>
  <c r="A838" i="1"/>
  <c r="N837" i="1"/>
  <c r="F837" i="1" s="1"/>
  <c r="A837" i="1"/>
  <c r="S837" i="1" s="1"/>
  <c r="S836" i="1"/>
  <c r="N836" i="1"/>
  <c r="P836" i="1" s="1"/>
  <c r="A836" i="1"/>
  <c r="C836" i="1" s="1"/>
  <c r="N835" i="1"/>
  <c r="F835" i="1" s="1"/>
  <c r="A835" i="1"/>
  <c r="S834" i="1"/>
  <c r="N834" i="1"/>
  <c r="P834" i="1" s="1"/>
  <c r="A834" i="1"/>
  <c r="C834" i="1" s="1"/>
  <c r="N833" i="1"/>
  <c r="F833" i="1" s="1"/>
  <c r="A833" i="1"/>
  <c r="S833" i="1" s="1"/>
  <c r="S832" i="1"/>
  <c r="N832" i="1"/>
  <c r="P832" i="1" s="1"/>
  <c r="B832" i="1"/>
  <c r="A832" i="1"/>
  <c r="D832" i="1" s="1"/>
  <c r="N831" i="1"/>
  <c r="F831" i="1" s="1"/>
  <c r="A831" i="1"/>
  <c r="S830" i="1"/>
  <c r="N830" i="1"/>
  <c r="F830" i="1" s="1"/>
  <c r="A830" i="1"/>
  <c r="D830" i="1" s="1"/>
  <c r="N829" i="1"/>
  <c r="F829" i="1" s="1"/>
  <c r="A829" i="1"/>
  <c r="S829" i="1" s="1"/>
  <c r="S828" i="1"/>
  <c r="N828" i="1"/>
  <c r="P828" i="1" s="1"/>
  <c r="A828" i="1"/>
  <c r="D828" i="1" s="1"/>
  <c r="N827" i="1"/>
  <c r="F827" i="1" s="1"/>
  <c r="A827" i="1"/>
  <c r="S826" i="1"/>
  <c r="N826" i="1"/>
  <c r="P826" i="1" s="1"/>
  <c r="A826" i="1"/>
  <c r="D826" i="1" s="1"/>
  <c r="N825" i="1"/>
  <c r="F825" i="1" s="1"/>
  <c r="A825" i="1"/>
  <c r="S825" i="1" s="1"/>
  <c r="S824" i="1"/>
  <c r="N824" i="1"/>
  <c r="A824" i="1"/>
  <c r="D824" i="1" s="1"/>
  <c r="N823" i="1"/>
  <c r="F823" i="1" s="1"/>
  <c r="A823" i="1"/>
  <c r="C823" i="1" s="1"/>
  <c r="S822" i="1"/>
  <c r="N822" i="1"/>
  <c r="P822" i="1" s="1"/>
  <c r="A822" i="1"/>
  <c r="C822" i="1" s="1"/>
  <c r="N821" i="1"/>
  <c r="F821" i="1" s="1"/>
  <c r="A821" i="1"/>
  <c r="S821" i="1" s="1"/>
  <c r="S820" i="1"/>
  <c r="N820" i="1"/>
  <c r="P820" i="1" s="1"/>
  <c r="A820" i="1"/>
  <c r="D820" i="1" s="1"/>
  <c r="N819" i="1"/>
  <c r="F819" i="1" s="1"/>
  <c r="A819" i="1"/>
  <c r="C819" i="1" s="1"/>
  <c r="S818" i="1"/>
  <c r="N818" i="1"/>
  <c r="P818" i="1" s="1"/>
  <c r="A818" i="1"/>
  <c r="N817" i="1"/>
  <c r="F817" i="1" s="1"/>
  <c r="A817" i="1"/>
  <c r="S817" i="1" s="1"/>
  <c r="S816" i="1"/>
  <c r="P816" i="1"/>
  <c r="N816" i="1"/>
  <c r="F816" i="1" s="1"/>
  <c r="C816" i="1"/>
  <c r="A816" i="1"/>
  <c r="D816" i="1" s="1"/>
  <c r="N815" i="1"/>
  <c r="F815" i="1" s="1"/>
  <c r="A815" i="1"/>
  <c r="S814" i="1"/>
  <c r="N814" i="1"/>
  <c r="A814" i="1"/>
  <c r="D814" i="1" s="1"/>
  <c r="N813" i="1"/>
  <c r="F813" i="1" s="1"/>
  <c r="A813" i="1"/>
  <c r="S813" i="1" s="1"/>
  <c r="S812" i="1"/>
  <c r="N812" i="1"/>
  <c r="A812" i="1"/>
  <c r="D812" i="1" s="1"/>
  <c r="N811" i="1"/>
  <c r="F811" i="1" s="1"/>
  <c r="A811" i="1"/>
  <c r="S810" i="1"/>
  <c r="N810" i="1"/>
  <c r="F810" i="1" s="1"/>
  <c r="A810" i="1"/>
  <c r="B810" i="1" s="1"/>
  <c r="N809" i="1"/>
  <c r="F809" i="1" s="1"/>
  <c r="A809" i="1"/>
  <c r="S809" i="1" s="1"/>
  <c r="S808" i="1"/>
  <c r="N808" i="1"/>
  <c r="F808" i="1" s="1"/>
  <c r="A808" i="1"/>
  <c r="D808" i="1" s="1"/>
  <c r="N807" i="1"/>
  <c r="F807" i="1" s="1"/>
  <c r="C807" i="1"/>
  <c r="A807" i="1"/>
  <c r="B807" i="1" s="1"/>
  <c r="P807" i="1" s="1"/>
  <c r="S806" i="1"/>
  <c r="N806" i="1"/>
  <c r="F806" i="1" s="1"/>
  <c r="B806" i="1"/>
  <c r="A806" i="1"/>
  <c r="D806" i="1" s="1"/>
  <c r="N805" i="1"/>
  <c r="F805" i="1" s="1"/>
  <c r="A805" i="1"/>
  <c r="S805" i="1" s="1"/>
  <c r="S804" i="1"/>
  <c r="N804" i="1"/>
  <c r="A804" i="1"/>
  <c r="D804" i="1" s="1"/>
  <c r="N803" i="1"/>
  <c r="F803" i="1" s="1"/>
  <c r="A803" i="1"/>
  <c r="B803" i="1" s="1"/>
  <c r="P803" i="1" s="1"/>
  <c r="S802" i="1"/>
  <c r="N802" i="1"/>
  <c r="P802" i="1" s="1"/>
  <c r="A802" i="1"/>
  <c r="N801" i="1"/>
  <c r="F801" i="1" s="1"/>
  <c r="A801" i="1"/>
  <c r="S801" i="1" s="1"/>
  <c r="S800" i="1"/>
  <c r="N800" i="1"/>
  <c r="F800" i="1" s="1"/>
  <c r="A800" i="1"/>
  <c r="N799" i="1"/>
  <c r="F799" i="1" s="1"/>
  <c r="A799" i="1"/>
  <c r="S798" i="1"/>
  <c r="N798" i="1"/>
  <c r="P798" i="1" s="1"/>
  <c r="A798" i="1"/>
  <c r="B798" i="1" s="1"/>
  <c r="N797" i="1"/>
  <c r="F797" i="1" s="1"/>
  <c r="A797" i="1"/>
  <c r="S797" i="1" s="1"/>
  <c r="S796" i="1"/>
  <c r="N796" i="1"/>
  <c r="P796" i="1" s="1"/>
  <c r="A796" i="1"/>
  <c r="B796" i="1" s="1"/>
  <c r="N795" i="1"/>
  <c r="F795" i="1" s="1"/>
  <c r="A795" i="1"/>
  <c r="S794" i="1"/>
  <c r="N794" i="1"/>
  <c r="F794" i="1" s="1"/>
  <c r="A794" i="1"/>
  <c r="N793" i="1"/>
  <c r="F793" i="1" s="1"/>
  <c r="A793" i="1"/>
  <c r="S793" i="1" s="1"/>
  <c r="S792" i="1"/>
  <c r="N792" i="1"/>
  <c r="F792" i="1" s="1"/>
  <c r="A792" i="1"/>
  <c r="D792" i="1" s="1"/>
  <c r="N791" i="1"/>
  <c r="F791" i="1" s="1"/>
  <c r="A791" i="1"/>
  <c r="C791" i="1" s="1"/>
  <c r="S790" i="1"/>
  <c r="N790" i="1"/>
  <c r="F790" i="1" s="1"/>
  <c r="A790" i="1"/>
  <c r="D790" i="1" s="1"/>
  <c r="N789" i="1"/>
  <c r="F789" i="1" s="1"/>
  <c r="A789" i="1"/>
  <c r="S789" i="1" s="1"/>
  <c r="S788" i="1"/>
  <c r="N788" i="1"/>
  <c r="A788" i="1"/>
  <c r="N787" i="1"/>
  <c r="F787" i="1" s="1"/>
  <c r="A787" i="1"/>
  <c r="B787" i="1" s="1"/>
  <c r="P787" i="1" s="1"/>
  <c r="S786" i="1"/>
  <c r="N786" i="1"/>
  <c r="A786" i="1"/>
  <c r="D786" i="1" s="1"/>
  <c r="N785" i="1"/>
  <c r="F785" i="1" s="1"/>
  <c r="A785" i="1"/>
  <c r="S785" i="1" s="1"/>
  <c r="S784" i="1"/>
  <c r="N784" i="1"/>
  <c r="P784" i="1" s="1"/>
  <c r="B784" i="1"/>
  <c r="A784" i="1"/>
  <c r="D784" i="1" s="1"/>
  <c r="N783" i="1"/>
  <c r="F783" i="1" s="1"/>
  <c r="A783" i="1"/>
  <c r="S782" i="1"/>
  <c r="N782" i="1"/>
  <c r="P782" i="1" s="1"/>
  <c r="A782" i="1"/>
  <c r="D782" i="1" s="1"/>
  <c r="N781" i="1"/>
  <c r="F781" i="1" s="1"/>
  <c r="A781" i="1"/>
  <c r="S781" i="1" s="1"/>
  <c r="S780" i="1"/>
  <c r="N780" i="1"/>
  <c r="P780" i="1" s="1"/>
  <c r="A780" i="1"/>
  <c r="D780" i="1" s="1"/>
  <c r="N779" i="1"/>
  <c r="F779" i="1" s="1"/>
  <c r="A779" i="1"/>
  <c r="C779" i="1" s="1"/>
  <c r="S778" i="1"/>
  <c r="N778" i="1"/>
  <c r="A778" i="1"/>
  <c r="D778" i="1" s="1"/>
  <c r="N777" i="1"/>
  <c r="F777" i="1" s="1"/>
  <c r="A777" i="1"/>
  <c r="S777" i="1" s="1"/>
  <c r="S776" i="1"/>
  <c r="N776" i="1"/>
  <c r="P776" i="1" s="1"/>
  <c r="A776" i="1"/>
  <c r="B776" i="1" s="1"/>
  <c r="N775" i="1"/>
  <c r="F775" i="1" s="1"/>
  <c r="A775" i="1"/>
  <c r="B775" i="1" s="1"/>
  <c r="P775" i="1" s="1"/>
  <c r="S774" i="1"/>
  <c r="N774" i="1"/>
  <c r="P774" i="1" s="1"/>
  <c r="A774" i="1"/>
  <c r="D774" i="1" s="1"/>
  <c r="N773" i="1"/>
  <c r="F773" i="1" s="1"/>
  <c r="A773" i="1"/>
  <c r="S773" i="1" s="1"/>
  <c r="S772" i="1"/>
  <c r="N772" i="1"/>
  <c r="P772" i="1" s="1"/>
  <c r="A772" i="1"/>
  <c r="D772" i="1" s="1"/>
  <c r="N771" i="1"/>
  <c r="F771" i="1" s="1"/>
  <c r="A771" i="1"/>
  <c r="C771" i="1" s="1"/>
  <c r="S770" i="1"/>
  <c r="N770" i="1"/>
  <c r="P770" i="1" s="1"/>
  <c r="A770" i="1"/>
  <c r="D770" i="1" s="1"/>
  <c r="N769" i="1"/>
  <c r="F769" i="1" s="1"/>
  <c r="A769" i="1"/>
  <c r="S769" i="1" s="1"/>
  <c r="S768" i="1"/>
  <c r="N768" i="1"/>
  <c r="P768" i="1" s="1"/>
  <c r="A768" i="1"/>
  <c r="D768" i="1" s="1"/>
  <c r="N767" i="1"/>
  <c r="F767" i="1" s="1"/>
  <c r="A767" i="1"/>
  <c r="B767" i="1" s="1"/>
  <c r="P767" i="1" s="1"/>
  <c r="S766" i="1"/>
  <c r="N766" i="1"/>
  <c r="A766" i="1"/>
  <c r="D766" i="1" s="1"/>
  <c r="N765" i="1"/>
  <c r="F765" i="1" s="1"/>
  <c r="A765" i="1"/>
  <c r="S765" i="1" s="1"/>
  <c r="S764" i="1"/>
  <c r="N764" i="1"/>
  <c r="A764" i="1"/>
  <c r="C764" i="1" s="1"/>
  <c r="N763" i="1"/>
  <c r="F763" i="1" s="1"/>
  <c r="A763" i="1"/>
  <c r="S762" i="1"/>
  <c r="N762" i="1"/>
  <c r="P762" i="1" s="1"/>
  <c r="A762" i="1"/>
  <c r="D762" i="1" s="1"/>
  <c r="N761" i="1"/>
  <c r="F761" i="1" s="1"/>
  <c r="A761" i="1"/>
  <c r="S760" i="1"/>
  <c r="N760" i="1"/>
  <c r="P760" i="1" s="1"/>
  <c r="B760" i="1"/>
  <c r="A760" i="1"/>
  <c r="D760" i="1" s="1"/>
  <c r="N759" i="1"/>
  <c r="F759" i="1" s="1"/>
  <c r="A759" i="1"/>
  <c r="C759" i="1" s="1"/>
  <c r="S758" i="1"/>
  <c r="N758" i="1"/>
  <c r="F758" i="1" s="1"/>
  <c r="A758" i="1"/>
  <c r="D758" i="1" s="1"/>
  <c r="N757" i="1"/>
  <c r="F757" i="1" s="1"/>
  <c r="A757" i="1"/>
  <c r="S757" i="1" s="1"/>
  <c r="S756" i="1"/>
  <c r="N756" i="1"/>
  <c r="F756" i="1" s="1"/>
  <c r="A756" i="1"/>
  <c r="D756" i="1" s="1"/>
  <c r="N755" i="1"/>
  <c r="F755" i="1" s="1"/>
  <c r="A755" i="1"/>
  <c r="S754" i="1"/>
  <c r="N754" i="1"/>
  <c r="P754" i="1" s="1"/>
  <c r="A754" i="1"/>
  <c r="D754" i="1" s="1"/>
  <c r="N753" i="1"/>
  <c r="F753" i="1" s="1"/>
  <c r="A753" i="1"/>
  <c r="S752" i="1"/>
  <c r="N752" i="1"/>
  <c r="F752" i="1" s="1"/>
  <c r="C752" i="1"/>
  <c r="A752" i="1"/>
  <c r="B752" i="1" s="1"/>
  <c r="N751" i="1"/>
  <c r="F751" i="1" s="1"/>
  <c r="A751" i="1"/>
  <c r="S750" i="1"/>
  <c r="N750" i="1"/>
  <c r="A750" i="1"/>
  <c r="D750" i="1" s="1"/>
  <c r="N749" i="1"/>
  <c r="F749" i="1" s="1"/>
  <c r="A749" i="1"/>
  <c r="S749" i="1" s="1"/>
  <c r="S748" i="1"/>
  <c r="N748" i="1"/>
  <c r="P748" i="1" s="1"/>
  <c r="A748" i="1"/>
  <c r="C748" i="1" s="1"/>
  <c r="N747" i="1"/>
  <c r="F747" i="1" s="1"/>
  <c r="A747" i="1"/>
  <c r="C747" i="1" s="1"/>
  <c r="S746" i="1"/>
  <c r="N746" i="1"/>
  <c r="F746" i="1" s="1"/>
  <c r="A746" i="1"/>
  <c r="B746" i="1" s="1"/>
  <c r="N745" i="1"/>
  <c r="F745" i="1" s="1"/>
  <c r="A745" i="1"/>
  <c r="S745" i="1" s="1"/>
  <c r="S744" i="1"/>
  <c r="N744" i="1"/>
  <c r="F744" i="1" s="1"/>
  <c r="A744" i="1"/>
  <c r="D744" i="1" s="1"/>
  <c r="N743" i="1"/>
  <c r="F743" i="1" s="1"/>
  <c r="A743" i="1"/>
  <c r="C743" i="1" s="1"/>
  <c r="S742" i="1"/>
  <c r="N742" i="1"/>
  <c r="A742" i="1"/>
  <c r="C742" i="1" s="1"/>
  <c r="N741" i="1"/>
  <c r="F741" i="1" s="1"/>
  <c r="A741" i="1"/>
  <c r="S741" i="1" s="1"/>
  <c r="S740" i="1"/>
  <c r="N740" i="1"/>
  <c r="P740" i="1" s="1"/>
  <c r="A740" i="1"/>
  <c r="C740" i="1" s="1"/>
  <c r="N739" i="1"/>
  <c r="F739" i="1" s="1"/>
  <c r="A739" i="1"/>
  <c r="S738" i="1"/>
  <c r="N738" i="1"/>
  <c r="P738" i="1" s="1"/>
  <c r="A738" i="1"/>
  <c r="D738" i="1" s="1"/>
  <c r="N737" i="1"/>
  <c r="F737" i="1" s="1"/>
  <c r="A737" i="1"/>
  <c r="S736" i="1"/>
  <c r="N736" i="1"/>
  <c r="P736" i="1" s="1"/>
  <c r="A736" i="1"/>
  <c r="C736" i="1" s="1"/>
  <c r="N735" i="1"/>
  <c r="F735" i="1" s="1"/>
  <c r="A735" i="1"/>
  <c r="B735" i="1" s="1"/>
  <c r="P735" i="1" s="1"/>
  <c r="S734" i="1"/>
  <c r="N734" i="1"/>
  <c r="F734" i="1" s="1"/>
  <c r="A734" i="1"/>
  <c r="N733" i="1"/>
  <c r="F733" i="1" s="1"/>
  <c r="A733" i="1"/>
  <c r="S733" i="1" s="1"/>
  <c r="S732" i="1"/>
  <c r="N732" i="1"/>
  <c r="F732" i="1" s="1"/>
  <c r="A732" i="1"/>
  <c r="D732" i="1" s="1"/>
  <c r="N731" i="1"/>
  <c r="F731" i="1" s="1"/>
  <c r="A731" i="1"/>
  <c r="C731" i="1" s="1"/>
  <c r="S730" i="1"/>
  <c r="N730" i="1"/>
  <c r="P730" i="1" s="1"/>
  <c r="A730" i="1"/>
  <c r="D730" i="1" s="1"/>
  <c r="N729" i="1"/>
  <c r="F729" i="1" s="1"/>
  <c r="A729" i="1"/>
  <c r="S728" i="1"/>
  <c r="N728" i="1"/>
  <c r="F728" i="1" s="1"/>
  <c r="A728" i="1"/>
  <c r="D728" i="1" s="1"/>
  <c r="N727" i="1"/>
  <c r="F727" i="1" s="1"/>
  <c r="A727" i="1"/>
  <c r="S726" i="1"/>
  <c r="N726" i="1"/>
  <c r="A726" i="1"/>
  <c r="C726" i="1" s="1"/>
  <c r="N725" i="1"/>
  <c r="F725" i="1" s="1"/>
  <c r="A725" i="1"/>
  <c r="S724" i="1"/>
  <c r="N724" i="1"/>
  <c r="P724" i="1" s="1"/>
  <c r="A724" i="1"/>
  <c r="B724" i="1" s="1"/>
  <c r="N723" i="1"/>
  <c r="F723" i="1" s="1"/>
  <c r="A723" i="1"/>
  <c r="C723" i="1" s="1"/>
  <c r="S722" i="1"/>
  <c r="N722" i="1"/>
  <c r="P722" i="1" s="1"/>
  <c r="A722" i="1"/>
  <c r="D722" i="1" s="1"/>
  <c r="N721" i="1"/>
  <c r="F721" i="1"/>
  <c r="A721" i="1"/>
  <c r="S721" i="1" s="1"/>
  <c r="S720" i="1"/>
  <c r="P720" i="1"/>
  <c r="N720" i="1"/>
  <c r="F720" i="1" s="1"/>
  <c r="A720" i="1"/>
  <c r="N719" i="1"/>
  <c r="F719" i="1" s="1"/>
  <c r="A719" i="1"/>
  <c r="C719" i="1" s="1"/>
  <c r="S718" i="1"/>
  <c r="N718" i="1"/>
  <c r="P718" i="1" s="1"/>
  <c r="A718" i="1"/>
  <c r="C718" i="1" s="1"/>
  <c r="N717" i="1"/>
  <c r="F717" i="1" s="1"/>
  <c r="A717" i="1"/>
  <c r="S717" i="1" s="1"/>
  <c r="S716" i="1"/>
  <c r="N716" i="1"/>
  <c r="P716" i="1" s="1"/>
  <c r="A716" i="1"/>
  <c r="D716" i="1" s="1"/>
  <c r="N715" i="1"/>
  <c r="F715" i="1" s="1"/>
  <c r="A715" i="1"/>
  <c r="S714" i="1"/>
  <c r="N714" i="1"/>
  <c r="P714" i="1" s="1"/>
  <c r="A714" i="1"/>
  <c r="B714" i="1" s="1"/>
  <c r="N713" i="1"/>
  <c r="F713" i="1" s="1"/>
  <c r="A713" i="1"/>
  <c r="S712" i="1"/>
  <c r="N712" i="1"/>
  <c r="F712" i="1" s="1"/>
  <c r="A712" i="1"/>
  <c r="B712" i="1" s="1"/>
  <c r="N711" i="1"/>
  <c r="F711" i="1" s="1"/>
  <c r="A711" i="1"/>
  <c r="C711" i="1" s="1"/>
  <c r="S710" i="1"/>
  <c r="N710" i="1"/>
  <c r="P710" i="1" s="1"/>
  <c r="A710" i="1"/>
  <c r="B710" i="1" s="1"/>
  <c r="N709" i="1"/>
  <c r="F709" i="1" s="1"/>
  <c r="A709" i="1"/>
  <c r="S708" i="1"/>
  <c r="N708" i="1"/>
  <c r="P708" i="1" s="1"/>
  <c r="A708" i="1"/>
  <c r="N707" i="1"/>
  <c r="F707" i="1" s="1"/>
  <c r="C707" i="1"/>
  <c r="A707" i="1"/>
  <c r="S706" i="1"/>
  <c r="N706" i="1"/>
  <c r="F706" i="1" s="1"/>
  <c r="A706" i="1"/>
  <c r="C706" i="1" s="1"/>
  <c r="N705" i="1"/>
  <c r="F705" i="1" s="1"/>
  <c r="A705" i="1"/>
  <c r="B705" i="1" s="1"/>
  <c r="P705" i="1" s="1"/>
  <c r="S704" i="1"/>
  <c r="N704" i="1"/>
  <c r="P704" i="1" s="1"/>
  <c r="A704" i="1"/>
  <c r="B704" i="1" s="1"/>
  <c r="N703" i="1"/>
  <c r="F703" i="1" s="1"/>
  <c r="A703" i="1"/>
  <c r="S702" i="1"/>
  <c r="N702" i="1"/>
  <c r="F702" i="1" s="1"/>
  <c r="A702" i="1"/>
  <c r="N701" i="1"/>
  <c r="F701" i="1" s="1"/>
  <c r="A701" i="1"/>
  <c r="S700" i="1"/>
  <c r="N700" i="1"/>
  <c r="P700" i="1" s="1"/>
  <c r="A700" i="1"/>
  <c r="C700" i="1" s="1"/>
  <c r="N699" i="1"/>
  <c r="F699" i="1" s="1"/>
  <c r="A699" i="1"/>
  <c r="S698" i="1"/>
  <c r="N698" i="1"/>
  <c r="F698" i="1" s="1"/>
  <c r="C698" i="1"/>
  <c r="A698" i="1"/>
  <c r="D698" i="1" s="1"/>
  <c r="N697" i="1"/>
  <c r="F697" i="1" s="1"/>
  <c r="A697" i="1"/>
  <c r="S696" i="1"/>
  <c r="N696" i="1"/>
  <c r="P696" i="1" s="1"/>
  <c r="A696" i="1"/>
  <c r="D696" i="1" s="1"/>
  <c r="N695" i="1"/>
  <c r="F695" i="1" s="1"/>
  <c r="A695" i="1"/>
  <c r="C695" i="1" s="1"/>
  <c r="S694" i="1"/>
  <c r="N694" i="1"/>
  <c r="P694" i="1" s="1"/>
  <c r="A694" i="1"/>
  <c r="D694" i="1" s="1"/>
  <c r="N693" i="1"/>
  <c r="F693" i="1" s="1"/>
  <c r="A693" i="1"/>
  <c r="S693" i="1" s="1"/>
  <c r="S692" i="1"/>
  <c r="N692" i="1"/>
  <c r="A692" i="1"/>
  <c r="D692" i="1" s="1"/>
  <c r="N691" i="1"/>
  <c r="F691" i="1" s="1"/>
  <c r="A691" i="1"/>
  <c r="S690" i="1"/>
  <c r="N690" i="1"/>
  <c r="P690" i="1" s="1"/>
  <c r="A690" i="1"/>
  <c r="B690" i="1" s="1"/>
  <c r="N689" i="1"/>
  <c r="F689" i="1" s="1"/>
  <c r="A689" i="1"/>
  <c r="S688" i="1"/>
  <c r="N688" i="1"/>
  <c r="P688" i="1" s="1"/>
  <c r="A688" i="1"/>
  <c r="C688" i="1" s="1"/>
  <c r="N687" i="1"/>
  <c r="F687" i="1" s="1"/>
  <c r="A687" i="1"/>
  <c r="C687" i="1" s="1"/>
  <c r="S686" i="1"/>
  <c r="N686" i="1"/>
  <c r="P686" i="1" s="1"/>
  <c r="F686" i="1"/>
  <c r="A686" i="1"/>
  <c r="B686" i="1" s="1"/>
  <c r="N685" i="1"/>
  <c r="F685" i="1" s="1"/>
  <c r="A685" i="1"/>
  <c r="S684" i="1"/>
  <c r="N684" i="1"/>
  <c r="P684" i="1" s="1"/>
  <c r="A684" i="1"/>
  <c r="N683" i="1"/>
  <c r="F683" i="1" s="1"/>
  <c r="A683" i="1"/>
  <c r="S682" i="1"/>
  <c r="N682" i="1"/>
  <c r="P682" i="1" s="1"/>
  <c r="A682" i="1"/>
  <c r="D682" i="1" s="1"/>
  <c r="N681" i="1"/>
  <c r="F681" i="1" s="1"/>
  <c r="A681" i="1"/>
  <c r="S681" i="1" s="1"/>
  <c r="S680" i="1"/>
  <c r="N680" i="1"/>
  <c r="A680" i="1"/>
  <c r="D680" i="1" s="1"/>
  <c r="N679" i="1"/>
  <c r="F679" i="1" s="1"/>
  <c r="A679" i="1"/>
  <c r="S678" i="1"/>
  <c r="N678" i="1"/>
  <c r="F678" i="1" s="1"/>
  <c r="A678" i="1"/>
  <c r="B678" i="1" s="1"/>
  <c r="N677" i="1"/>
  <c r="F677" i="1" s="1"/>
  <c r="A677" i="1"/>
  <c r="S676" i="1"/>
  <c r="N676" i="1"/>
  <c r="P676" i="1" s="1"/>
  <c r="A676" i="1"/>
  <c r="N675" i="1"/>
  <c r="F675" i="1" s="1"/>
  <c r="A675" i="1"/>
  <c r="B675" i="1" s="1"/>
  <c r="P675" i="1" s="1"/>
  <c r="S674" i="1"/>
  <c r="N674" i="1"/>
  <c r="P674" i="1" s="1"/>
  <c r="A674" i="1"/>
  <c r="D674" i="1" s="1"/>
  <c r="N673" i="1"/>
  <c r="F673" i="1" s="1"/>
  <c r="A673" i="1"/>
  <c r="S672" i="1"/>
  <c r="N672" i="1"/>
  <c r="P672" i="1" s="1"/>
  <c r="A672" i="1"/>
  <c r="B672" i="1" s="1"/>
  <c r="N671" i="1"/>
  <c r="F671" i="1" s="1"/>
  <c r="A671" i="1"/>
  <c r="S670" i="1"/>
  <c r="P670" i="1"/>
  <c r="N670" i="1"/>
  <c r="F670" i="1"/>
  <c r="A670" i="1"/>
  <c r="N669" i="1"/>
  <c r="F669" i="1" s="1"/>
  <c r="A669" i="1"/>
  <c r="B669" i="1" s="1"/>
  <c r="P669" i="1" s="1"/>
  <c r="S668" i="1"/>
  <c r="N668" i="1"/>
  <c r="P668" i="1" s="1"/>
  <c r="A668" i="1"/>
  <c r="C668" i="1" s="1"/>
  <c r="N667" i="1"/>
  <c r="F667" i="1" s="1"/>
  <c r="A667" i="1"/>
  <c r="C667" i="1" s="1"/>
  <c r="S666" i="1"/>
  <c r="N666" i="1"/>
  <c r="A666" i="1"/>
  <c r="C666" i="1" s="1"/>
  <c r="N665" i="1"/>
  <c r="F665" i="1" s="1"/>
  <c r="A665" i="1"/>
  <c r="S664" i="1"/>
  <c r="N664" i="1"/>
  <c r="P664" i="1" s="1"/>
  <c r="A664" i="1"/>
  <c r="C664" i="1" s="1"/>
  <c r="N663" i="1"/>
  <c r="F663" i="1" s="1"/>
  <c r="A663" i="1"/>
  <c r="C663" i="1" s="1"/>
  <c r="S662" i="1"/>
  <c r="P662" i="1"/>
  <c r="N662" i="1"/>
  <c r="F662" i="1" s="1"/>
  <c r="A662" i="1"/>
  <c r="N661" i="1"/>
  <c r="F661" i="1" s="1"/>
  <c r="A661" i="1"/>
  <c r="B661" i="1" s="1"/>
  <c r="P661" i="1" s="1"/>
  <c r="S660" i="1"/>
  <c r="N660" i="1"/>
  <c r="P660" i="1" s="1"/>
  <c r="A660" i="1"/>
  <c r="D660" i="1" s="1"/>
  <c r="N659" i="1"/>
  <c r="F659" i="1" s="1"/>
  <c r="A659" i="1"/>
  <c r="C659" i="1" s="1"/>
  <c r="S658" i="1"/>
  <c r="N658" i="1"/>
  <c r="F658" i="1" s="1"/>
  <c r="A658" i="1"/>
  <c r="C658" i="1" s="1"/>
  <c r="N657" i="1"/>
  <c r="F657" i="1" s="1"/>
  <c r="A657" i="1"/>
  <c r="B657" i="1" s="1"/>
  <c r="P657" i="1" s="1"/>
  <c r="S656" i="1"/>
  <c r="N656" i="1"/>
  <c r="A656" i="1"/>
  <c r="C656" i="1" s="1"/>
  <c r="N655" i="1"/>
  <c r="F655" i="1" s="1"/>
  <c r="A655" i="1"/>
  <c r="S654" i="1"/>
  <c r="N654" i="1"/>
  <c r="F654" i="1" s="1"/>
  <c r="A654" i="1"/>
  <c r="B654" i="1" s="1"/>
  <c r="N653" i="1"/>
  <c r="F653" i="1" s="1"/>
  <c r="A653" i="1"/>
  <c r="S653" i="1" s="1"/>
  <c r="S652" i="1"/>
  <c r="N652" i="1"/>
  <c r="P652" i="1" s="1"/>
  <c r="A652" i="1"/>
  <c r="D652" i="1" s="1"/>
  <c r="N651" i="1"/>
  <c r="F651" i="1" s="1"/>
  <c r="A651" i="1"/>
  <c r="S650" i="1"/>
  <c r="N650" i="1"/>
  <c r="A650" i="1"/>
  <c r="N649" i="1"/>
  <c r="F649" i="1" s="1"/>
  <c r="A649" i="1"/>
  <c r="B649" i="1" s="1"/>
  <c r="P649" i="1" s="1"/>
  <c r="S648" i="1"/>
  <c r="N648" i="1"/>
  <c r="F648" i="1" s="1"/>
  <c r="A648" i="1"/>
  <c r="N647" i="1"/>
  <c r="F647" i="1" s="1"/>
  <c r="A647" i="1"/>
  <c r="S646" i="1"/>
  <c r="N646" i="1"/>
  <c r="F646" i="1" s="1"/>
  <c r="A646" i="1"/>
  <c r="C646" i="1" s="1"/>
  <c r="N645" i="1"/>
  <c r="F645" i="1" s="1"/>
  <c r="A645" i="1"/>
  <c r="S644" i="1"/>
  <c r="N644" i="1"/>
  <c r="A644" i="1"/>
  <c r="C644" i="1" s="1"/>
  <c r="N643" i="1"/>
  <c r="F643" i="1" s="1"/>
  <c r="A643" i="1"/>
  <c r="S643" i="1" s="1"/>
  <c r="S642" i="1"/>
  <c r="N642" i="1"/>
  <c r="A642" i="1"/>
  <c r="N641" i="1"/>
  <c r="F641" i="1" s="1"/>
  <c r="A641" i="1"/>
  <c r="S640" i="1"/>
  <c r="N640" i="1"/>
  <c r="P640" i="1" s="1"/>
  <c r="A640" i="1"/>
  <c r="C640" i="1" s="1"/>
  <c r="N639" i="1"/>
  <c r="F639" i="1" s="1"/>
  <c r="A639" i="1"/>
  <c r="D639" i="1" s="1"/>
  <c r="S638" i="1"/>
  <c r="N638" i="1"/>
  <c r="P638" i="1" s="1"/>
  <c r="F638" i="1"/>
  <c r="A638" i="1"/>
  <c r="C638" i="1" s="1"/>
  <c r="N637" i="1"/>
  <c r="F637" i="1" s="1"/>
  <c r="A637" i="1"/>
  <c r="S636" i="1"/>
  <c r="N636" i="1"/>
  <c r="A636" i="1"/>
  <c r="C636" i="1" s="1"/>
  <c r="N635" i="1"/>
  <c r="F635" i="1" s="1"/>
  <c r="A635" i="1"/>
  <c r="S635" i="1" s="1"/>
  <c r="S634" i="1"/>
  <c r="N634" i="1"/>
  <c r="P634" i="1" s="1"/>
  <c r="A634" i="1"/>
  <c r="C634" i="1" s="1"/>
  <c r="N633" i="1"/>
  <c r="F633" i="1" s="1"/>
  <c r="A633" i="1"/>
  <c r="S632" i="1"/>
  <c r="N632" i="1"/>
  <c r="P632" i="1" s="1"/>
  <c r="A632" i="1"/>
  <c r="C632" i="1" s="1"/>
  <c r="N631" i="1"/>
  <c r="F631" i="1" s="1"/>
  <c r="A631" i="1"/>
  <c r="D631" i="1" s="1"/>
  <c r="S630" i="1"/>
  <c r="N630" i="1"/>
  <c r="P630" i="1" s="1"/>
  <c r="A630" i="1"/>
  <c r="C630" i="1" s="1"/>
  <c r="N629" i="1"/>
  <c r="F629" i="1" s="1"/>
  <c r="A629" i="1"/>
  <c r="S629" i="1" s="1"/>
  <c r="S628" i="1"/>
  <c r="N628" i="1"/>
  <c r="P628" i="1" s="1"/>
  <c r="A628" i="1"/>
  <c r="N627" i="1"/>
  <c r="F627" i="1" s="1"/>
  <c r="A627" i="1"/>
  <c r="B627" i="1" s="1"/>
  <c r="P627" i="1" s="1"/>
  <c r="S626" i="1"/>
  <c r="N626" i="1"/>
  <c r="F626" i="1" s="1"/>
  <c r="A626" i="1"/>
  <c r="C626" i="1" s="1"/>
  <c r="N625" i="1"/>
  <c r="F625" i="1" s="1"/>
  <c r="A625" i="1"/>
  <c r="S625" i="1" s="1"/>
  <c r="S624" i="1"/>
  <c r="N624" i="1"/>
  <c r="F624" i="1" s="1"/>
  <c r="A624" i="1"/>
  <c r="B624" i="1" s="1"/>
  <c r="N621" i="1"/>
  <c r="F621" i="1" s="1"/>
  <c r="A621" i="1"/>
  <c r="S620" i="1"/>
  <c r="N620" i="1"/>
  <c r="P620" i="1" s="1"/>
  <c r="A620" i="1"/>
  <c r="C620" i="1" s="1"/>
  <c r="N619" i="1"/>
  <c r="F619" i="1" s="1"/>
  <c r="A619" i="1"/>
  <c r="S619" i="1" s="1"/>
  <c r="S618" i="1"/>
  <c r="N618" i="1"/>
  <c r="P618" i="1" s="1"/>
  <c r="A618" i="1"/>
  <c r="N616" i="1"/>
  <c r="F616" i="1" s="1"/>
  <c r="A616" i="1"/>
  <c r="S616" i="1" s="1"/>
  <c r="S615" i="1"/>
  <c r="N615" i="1"/>
  <c r="P615" i="1" s="1"/>
  <c r="A615" i="1"/>
  <c r="C615" i="1" s="1"/>
  <c r="N614" i="1"/>
  <c r="F614" i="1" s="1"/>
  <c r="A614" i="1"/>
  <c r="S614" i="1" s="1"/>
  <c r="S613" i="1"/>
  <c r="N613" i="1"/>
  <c r="P613" i="1" s="1"/>
  <c r="A613" i="1"/>
  <c r="N612" i="1"/>
  <c r="F612" i="1" s="1"/>
  <c r="B612" i="1"/>
  <c r="P612" i="1" s="1"/>
  <c r="A612" i="1"/>
  <c r="S612" i="1" s="1"/>
  <c r="S611" i="1"/>
  <c r="N611" i="1"/>
  <c r="P611" i="1" s="1"/>
  <c r="A611" i="1"/>
  <c r="C611" i="1" s="1"/>
  <c r="N608" i="1"/>
  <c r="F608" i="1" s="1"/>
  <c r="A608" i="1"/>
  <c r="C608" i="1" s="1"/>
  <c r="S607" i="1"/>
  <c r="N607" i="1"/>
  <c r="F607" i="1" s="1"/>
  <c r="A607" i="1"/>
  <c r="B607" i="1" s="1"/>
  <c r="N602" i="1"/>
  <c r="F602" i="1" s="1"/>
  <c r="A602" i="1"/>
  <c r="C602" i="1" s="1"/>
  <c r="S601" i="1"/>
  <c r="N601" i="1"/>
  <c r="F601" i="1" s="1"/>
  <c r="A601" i="1"/>
  <c r="C601" i="1" s="1"/>
  <c r="N600" i="1"/>
  <c r="F600" i="1" s="1"/>
  <c r="A600" i="1"/>
  <c r="D600" i="1" s="1"/>
  <c r="S599" i="1"/>
  <c r="N599" i="1"/>
  <c r="A599" i="1"/>
  <c r="B599" i="1" s="1"/>
  <c r="N598" i="1"/>
  <c r="F598" i="1" s="1"/>
  <c r="A598" i="1"/>
  <c r="S597" i="1"/>
  <c r="N597" i="1"/>
  <c r="P597" i="1" s="1"/>
  <c r="A597" i="1"/>
  <c r="C597" i="1" s="1"/>
  <c r="N596" i="1"/>
  <c r="F596" i="1" s="1"/>
  <c r="A596" i="1"/>
  <c r="S596" i="1" s="1"/>
  <c r="S595" i="1"/>
  <c r="N595" i="1"/>
  <c r="P595" i="1" s="1"/>
  <c r="A595" i="1"/>
  <c r="N594" i="1"/>
  <c r="F594" i="1" s="1"/>
  <c r="D594" i="1"/>
  <c r="A594" i="1"/>
  <c r="S594" i="1" s="1"/>
  <c r="S593" i="1"/>
  <c r="N593" i="1"/>
  <c r="P593" i="1" s="1"/>
  <c r="A593" i="1"/>
  <c r="C593" i="1" s="1"/>
  <c r="N592" i="1"/>
  <c r="F592" i="1" s="1"/>
  <c r="A592" i="1"/>
  <c r="C592" i="1" s="1"/>
  <c r="S591" i="1"/>
  <c r="N591" i="1"/>
  <c r="P591" i="1" s="1"/>
  <c r="F591" i="1"/>
  <c r="A591" i="1"/>
  <c r="N590" i="1"/>
  <c r="F590" i="1" s="1"/>
  <c r="A590" i="1"/>
  <c r="S590" i="1" s="1"/>
  <c r="S589" i="1"/>
  <c r="N589" i="1"/>
  <c r="A589" i="1"/>
  <c r="C589" i="1" s="1"/>
  <c r="N588" i="1"/>
  <c r="F588" i="1" s="1"/>
  <c r="A588" i="1"/>
  <c r="B588" i="1" s="1"/>
  <c r="P588" i="1" s="1"/>
  <c r="S587" i="1"/>
  <c r="N587" i="1"/>
  <c r="F587" i="1" s="1"/>
  <c r="A587" i="1"/>
  <c r="N586" i="1"/>
  <c r="F586" i="1" s="1"/>
  <c r="A586" i="1"/>
  <c r="S585" i="1"/>
  <c r="N585" i="1"/>
  <c r="P585" i="1" s="1"/>
  <c r="A585" i="1"/>
  <c r="C585" i="1" s="1"/>
  <c r="N584" i="1"/>
  <c r="F584" i="1" s="1"/>
  <c r="A584" i="1"/>
  <c r="D584" i="1" s="1"/>
  <c r="S583" i="1"/>
  <c r="N583" i="1"/>
  <c r="F583" i="1" s="1"/>
  <c r="A583" i="1"/>
  <c r="N582" i="1"/>
  <c r="F582" i="1" s="1"/>
  <c r="A582" i="1"/>
  <c r="B582" i="1" s="1"/>
  <c r="P582" i="1" s="1"/>
  <c r="S581" i="1"/>
  <c r="N581" i="1"/>
  <c r="P581" i="1" s="1"/>
  <c r="A581" i="1"/>
  <c r="N580" i="1"/>
  <c r="F580" i="1" s="1"/>
  <c r="A580" i="1"/>
  <c r="S580" i="1" s="1"/>
  <c r="S579" i="1"/>
  <c r="N579" i="1"/>
  <c r="P579" i="1" s="1"/>
  <c r="A579" i="1"/>
  <c r="N578" i="1"/>
  <c r="F578" i="1" s="1"/>
  <c r="A578" i="1"/>
  <c r="S577" i="1"/>
  <c r="N577" i="1"/>
  <c r="P577" i="1" s="1"/>
  <c r="A577" i="1"/>
  <c r="C577" i="1" s="1"/>
  <c r="N576" i="1"/>
  <c r="F576" i="1" s="1"/>
  <c r="A576" i="1"/>
  <c r="S575" i="1"/>
  <c r="N575" i="1"/>
  <c r="P575" i="1" s="1"/>
  <c r="A575" i="1"/>
  <c r="B575" i="1" s="1"/>
  <c r="N574" i="1"/>
  <c r="F574" i="1" s="1"/>
  <c r="A574" i="1"/>
  <c r="S574" i="1" s="1"/>
  <c r="S573" i="1"/>
  <c r="N573" i="1"/>
  <c r="F573" i="1" s="1"/>
  <c r="A573" i="1"/>
  <c r="C573" i="1" s="1"/>
  <c r="S572" i="1"/>
  <c r="N572" i="1"/>
  <c r="F572" i="1" s="1"/>
  <c r="D572" i="1"/>
  <c r="A572" i="1"/>
  <c r="C572" i="1" s="1"/>
  <c r="S571" i="1"/>
  <c r="N571" i="1"/>
  <c r="P571" i="1" s="1"/>
  <c r="A571" i="1"/>
  <c r="B571" i="1" s="1"/>
  <c r="N570" i="1"/>
  <c r="F570" i="1" s="1"/>
  <c r="A570" i="1"/>
  <c r="B570" i="1" s="1"/>
  <c r="P570" i="1" s="1"/>
  <c r="S569" i="1"/>
  <c r="N569" i="1"/>
  <c r="F569" i="1" s="1"/>
  <c r="A569" i="1"/>
  <c r="C569" i="1" s="1"/>
  <c r="N568" i="1"/>
  <c r="F568" i="1" s="1"/>
  <c r="A568" i="1"/>
  <c r="S568" i="1" s="1"/>
  <c r="S567" i="1"/>
  <c r="N567" i="1"/>
  <c r="F567" i="1" s="1"/>
  <c r="A567" i="1"/>
  <c r="B567" i="1" s="1"/>
  <c r="N566" i="1"/>
  <c r="F566" i="1" s="1"/>
  <c r="A566" i="1"/>
  <c r="D566" i="1" s="1"/>
  <c r="S565" i="1"/>
  <c r="N565" i="1"/>
  <c r="P565" i="1" s="1"/>
  <c r="B565" i="1"/>
  <c r="A565" i="1"/>
  <c r="C565" i="1" s="1"/>
  <c r="N564" i="1"/>
  <c r="F564" i="1" s="1"/>
  <c r="A564" i="1"/>
  <c r="D564" i="1" s="1"/>
  <c r="S563" i="1"/>
  <c r="N563" i="1"/>
  <c r="A563" i="1"/>
  <c r="N562" i="1"/>
  <c r="F562" i="1" s="1"/>
  <c r="A562" i="1"/>
  <c r="B562" i="1" s="1"/>
  <c r="P562" i="1" s="1"/>
  <c r="S561" i="1"/>
  <c r="N561" i="1"/>
  <c r="P561" i="1" s="1"/>
  <c r="A561" i="1"/>
  <c r="N560" i="1"/>
  <c r="F560" i="1" s="1"/>
  <c r="A560" i="1"/>
  <c r="S560" i="1" s="1"/>
  <c r="S559" i="1"/>
  <c r="N559" i="1"/>
  <c r="A559" i="1"/>
  <c r="N558" i="1"/>
  <c r="F558" i="1" s="1"/>
  <c r="A558" i="1"/>
  <c r="D558" i="1" s="1"/>
  <c r="S557" i="1"/>
  <c r="N557" i="1"/>
  <c r="P557" i="1" s="1"/>
  <c r="A557" i="1"/>
  <c r="C557" i="1" s="1"/>
  <c r="N556" i="1"/>
  <c r="F556" i="1" s="1"/>
  <c r="D556" i="1"/>
  <c r="A556" i="1"/>
  <c r="C556" i="1" s="1"/>
  <c r="S555" i="1"/>
  <c r="N555" i="1"/>
  <c r="F555" i="1" s="1"/>
  <c r="A555" i="1"/>
  <c r="B555" i="1" s="1"/>
  <c r="N554" i="1"/>
  <c r="F554" i="1" s="1"/>
  <c r="A554" i="1"/>
  <c r="S553" i="1"/>
  <c r="N553" i="1"/>
  <c r="A553" i="1"/>
  <c r="N552" i="1"/>
  <c r="F552" i="1" s="1"/>
  <c r="A552" i="1"/>
  <c r="D552" i="1" s="1"/>
  <c r="S551" i="1"/>
  <c r="N551" i="1"/>
  <c r="P551" i="1" s="1"/>
  <c r="A551" i="1"/>
  <c r="B551" i="1" s="1"/>
  <c r="N550" i="1"/>
  <c r="F550" i="1" s="1"/>
  <c r="A550" i="1"/>
  <c r="C550" i="1" s="1"/>
  <c r="S549" i="1"/>
  <c r="N549" i="1"/>
  <c r="A549" i="1"/>
  <c r="N548" i="1"/>
  <c r="F548" i="1" s="1"/>
  <c r="A548" i="1"/>
  <c r="S547" i="1"/>
  <c r="N547" i="1"/>
  <c r="A547" i="1"/>
  <c r="S546" i="1"/>
  <c r="N546" i="1"/>
  <c r="F546" i="1" s="1"/>
  <c r="B546" i="1"/>
  <c r="P546" i="1" s="1"/>
  <c r="A546" i="1"/>
  <c r="D546" i="1" s="1"/>
  <c r="S545" i="1"/>
  <c r="N545" i="1"/>
  <c r="A545" i="1"/>
  <c r="N544" i="1"/>
  <c r="F544" i="1" s="1"/>
  <c r="A544" i="1"/>
  <c r="D544" i="1" s="1"/>
  <c r="S543" i="1"/>
  <c r="N543" i="1"/>
  <c r="P543" i="1" s="1"/>
  <c r="A543" i="1"/>
  <c r="N542" i="1"/>
  <c r="F542" i="1" s="1"/>
  <c r="D542" i="1"/>
  <c r="A542" i="1"/>
  <c r="B542" i="1" s="1"/>
  <c r="P542" i="1" s="1"/>
  <c r="S541" i="1"/>
  <c r="N541" i="1"/>
  <c r="F541" i="1" s="1"/>
  <c r="A541" i="1"/>
  <c r="D541" i="1" s="1"/>
  <c r="N540" i="1"/>
  <c r="F540" i="1" s="1"/>
  <c r="A540" i="1"/>
  <c r="S539" i="1"/>
  <c r="P539" i="1"/>
  <c r="N539" i="1"/>
  <c r="F539" i="1" s="1"/>
  <c r="A539" i="1"/>
  <c r="N538" i="1"/>
  <c r="F538" i="1" s="1"/>
  <c r="A538" i="1"/>
  <c r="D538" i="1" s="1"/>
  <c r="S537" i="1"/>
  <c r="N537" i="1"/>
  <c r="P537" i="1" s="1"/>
  <c r="A537" i="1"/>
  <c r="N536" i="1"/>
  <c r="F536" i="1" s="1"/>
  <c r="A536" i="1"/>
  <c r="S535" i="1"/>
  <c r="N535" i="1"/>
  <c r="F535" i="1" s="1"/>
  <c r="A535" i="1"/>
  <c r="N534" i="1"/>
  <c r="F534" i="1" s="1"/>
  <c r="A534" i="1"/>
  <c r="D534" i="1" s="1"/>
  <c r="S533" i="1"/>
  <c r="N533" i="1"/>
  <c r="P533" i="1" s="1"/>
  <c r="A533" i="1"/>
  <c r="C533" i="1" s="1"/>
  <c r="N532" i="1"/>
  <c r="F532" i="1" s="1"/>
  <c r="A532" i="1"/>
  <c r="S531" i="1"/>
  <c r="N531" i="1"/>
  <c r="A531" i="1"/>
  <c r="N529" i="1"/>
  <c r="F529" i="1" s="1"/>
  <c r="B529" i="1"/>
  <c r="P529" i="1" s="1"/>
  <c r="A529" i="1"/>
  <c r="C529" i="1" s="1"/>
  <c r="S528" i="1"/>
  <c r="N528" i="1"/>
  <c r="P528" i="1" s="1"/>
  <c r="A528" i="1"/>
  <c r="N527" i="1"/>
  <c r="F527" i="1" s="1"/>
  <c r="A527" i="1"/>
  <c r="S527" i="1" s="1"/>
  <c r="S526" i="1"/>
  <c r="N526" i="1"/>
  <c r="A526" i="1"/>
  <c r="B526" i="1" s="1"/>
  <c r="N525" i="1"/>
  <c r="F525" i="1" s="1"/>
  <c r="A525" i="1"/>
  <c r="S524" i="1"/>
  <c r="N524" i="1"/>
  <c r="A524" i="1"/>
  <c r="C524" i="1" s="1"/>
  <c r="N523" i="1"/>
  <c r="F523" i="1" s="1"/>
  <c r="A523" i="1"/>
  <c r="S523" i="1" s="1"/>
  <c r="S522" i="1"/>
  <c r="N522" i="1"/>
  <c r="A522" i="1"/>
  <c r="B522" i="1" s="1"/>
  <c r="N521" i="1"/>
  <c r="F521" i="1" s="1"/>
  <c r="A521" i="1"/>
  <c r="S520" i="1"/>
  <c r="N520" i="1"/>
  <c r="F520" i="1" s="1"/>
  <c r="A520" i="1"/>
  <c r="N519" i="1"/>
  <c r="F519" i="1" s="1"/>
  <c r="A519" i="1"/>
  <c r="S519" i="1" s="1"/>
  <c r="S518" i="1"/>
  <c r="N518" i="1"/>
  <c r="F518" i="1" s="1"/>
  <c r="A518" i="1"/>
  <c r="B518" i="1" s="1"/>
  <c r="N517" i="1"/>
  <c r="F517" i="1" s="1"/>
  <c r="A517" i="1"/>
  <c r="D517" i="1" s="1"/>
  <c r="S516" i="1"/>
  <c r="N516" i="1"/>
  <c r="A516" i="1"/>
  <c r="B516" i="1" s="1"/>
  <c r="N514" i="1"/>
  <c r="F514" i="1" s="1"/>
  <c r="A514" i="1"/>
  <c r="S513" i="1"/>
  <c r="N513" i="1"/>
  <c r="A513" i="1"/>
  <c r="B513" i="1" s="1"/>
  <c r="N512" i="1"/>
  <c r="F512" i="1" s="1"/>
  <c r="A512" i="1"/>
  <c r="S511" i="1"/>
  <c r="N511" i="1"/>
  <c r="P511" i="1" s="1"/>
  <c r="F511" i="1"/>
  <c r="A511" i="1"/>
  <c r="N510" i="1"/>
  <c r="F510" i="1" s="1"/>
  <c r="A510" i="1"/>
  <c r="B510" i="1" s="1"/>
  <c r="P510" i="1" s="1"/>
  <c r="S509" i="1"/>
  <c r="N509" i="1"/>
  <c r="A509" i="1"/>
  <c r="B509" i="1" s="1"/>
  <c r="N508" i="1"/>
  <c r="F508" i="1" s="1"/>
  <c r="A508" i="1"/>
  <c r="S507" i="1"/>
  <c r="N507" i="1"/>
  <c r="A507" i="1"/>
  <c r="B507" i="1" s="1"/>
  <c r="N506" i="1"/>
  <c r="F506" i="1" s="1"/>
  <c r="A506" i="1"/>
  <c r="B506" i="1" s="1"/>
  <c r="P506" i="1" s="1"/>
  <c r="S505" i="1"/>
  <c r="N505" i="1"/>
  <c r="P505" i="1" s="1"/>
  <c r="A505" i="1"/>
  <c r="N504" i="1"/>
  <c r="F504" i="1" s="1"/>
  <c r="A504" i="1"/>
  <c r="B504" i="1" s="1"/>
  <c r="P504" i="1" s="1"/>
  <c r="S503" i="1"/>
  <c r="N503" i="1"/>
  <c r="A503" i="1"/>
  <c r="N502" i="1"/>
  <c r="F502" i="1" s="1"/>
  <c r="A502" i="1"/>
  <c r="S501" i="1"/>
  <c r="N501" i="1"/>
  <c r="P501" i="1" s="1"/>
  <c r="A501" i="1"/>
  <c r="B501" i="1" s="1"/>
  <c r="N500" i="1"/>
  <c r="F500" i="1" s="1"/>
  <c r="A500" i="1"/>
  <c r="B500" i="1" s="1"/>
  <c r="P500" i="1" s="1"/>
  <c r="S499" i="1"/>
  <c r="N499" i="1"/>
  <c r="A499" i="1"/>
  <c r="C499" i="1" s="1"/>
  <c r="N498" i="1"/>
  <c r="F498" i="1" s="1"/>
  <c r="A498" i="1"/>
  <c r="B498" i="1" s="1"/>
  <c r="P498" i="1" s="1"/>
  <c r="S497" i="1"/>
  <c r="N497" i="1"/>
  <c r="A497" i="1"/>
  <c r="N496" i="1"/>
  <c r="F496" i="1" s="1"/>
  <c r="A496" i="1"/>
  <c r="S495" i="1"/>
  <c r="N495" i="1"/>
  <c r="P495" i="1" s="1"/>
  <c r="A495" i="1"/>
  <c r="B495" i="1" s="1"/>
  <c r="N494" i="1"/>
  <c r="F494" i="1" s="1"/>
  <c r="A494" i="1"/>
  <c r="S493" i="1"/>
  <c r="N493" i="1"/>
  <c r="P493" i="1" s="1"/>
  <c r="A493" i="1"/>
  <c r="B493" i="1" s="1"/>
  <c r="N492" i="1"/>
  <c r="F492" i="1" s="1"/>
  <c r="A492" i="1"/>
  <c r="B492" i="1" s="1"/>
  <c r="P492" i="1" s="1"/>
  <c r="S491" i="1"/>
  <c r="N491" i="1"/>
  <c r="A491" i="1"/>
  <c r="N490" i="1"/>
  <c r="F490" i="1" s="1"/>
  <c r="A490" i="1"/>
  <c r="D490" i="1" s="1"/>
  <c r="S489" i="1"/>
  <c r="N489" i="1"/>
  <c r="P489" i="1" s="1"/>
  <c r="F489" i="1"/>
  <c r="A489" i="1"/>
  <c r="N488" i="1"/>
  <c r="F488" i="1" s="1"/>
  <c r="A488" i="1"/>
  <c r="B488" i="1" s="1"/>
  <c r="P488" i="1" s="1"/>
  <c r="S487" i="1"/>
  <c r="N487" i="1"/>
  <c r="P487" i="1" s="1"/>
  <c r="A487" i="1"/>
  <c r="B487" i="1" s="1"/>
  <c r="N483" i="1"/>
  <c r="F483" i="1" s="1"/>
  <c r="A483" i="1"/>
  <c r="S482" i="1"/>
  <c r="N482" i="1"/>
  <c r="P482" i="1" s="1"/>
  <c r="A482" i="1"/>
  <c r="B482" i="1" s="1"/>
  <c r="N481" i="1"/>
  <c r="F481" i="1" s="1"/>
  <c r="A481" i="1"/>
  <c r="S480" i="1"/>
  <c r="N480" i="1"/>
  <c r="A480" i="1"/>
  <c r="B480" i="1" s="1"/>
  <c r="N479" i="1"/>
  <c r="F479" i="1" s="1"/>
  <c r="A479" i="1"/>
  <c r="B479" i="1" s="1"/>
  <c r="P479" i="1" s="1"/>
  <c r="S478" i="1"/>
  <c r="N478" i="1"/>
  <c r="A478" i="1"/>
  <c r="B478" i="1" s="1"/>
  <c r="N477" i="1"/>
  <c r="F477" i="1" s="1"/>
  <c r="A477" i="1"/>
  <c r="B477" i="1" s="1"/>
  <c r="P477" i="1" s="1"/>
  <c r="S476" i="1"/>
  <c r="N476" i="1"/>
  <c r="A476" i="1"/>
  <c r="N475" i="1"/>
  <c r="F475" i="1" s="1"/>
  <c r="A475" i="1"/>
  <c r="D475" i="1" s="1"/>
  <c r="S474" i="1"/>
  <c r="N474" i="1"/>
  <c r="P474" i="1" s="1"/>
  <c r="F474" i="1"/>
  <c r="A474" i="1"/>
  <c r="N473" i="1"/>
  <c r="F473" i="1" s="1"/>
  <c r="A473" i="1"/>
  <c r="B473" i="1" s="1"/>
  <c r="P473" i="1" s="1"/>
  <c r="S472" i="1"/>
  <c r="N472" i="1"/>
  <c r="P472" i="1" s="1"/>
  <c r="A472" i="1"/>
  <c r="B472" i="1" s="1"/>
  <c r="N471" i="1"/>
  <c r="F471" i="1" s="1"/>
  <c r="A471" i="1"/>
  <c r="S470" i="1"/>
  <c r="N470" i="1"/>
  <c r="A470" i="1"/>
  <c r="B470" i="1" s="1"/>
  <c r="N469" i="1"/>
  <c r="F469" i="1" s="1"/>
  <c r="A469" i="1"/>
  <c r="S468" i="1"/>
  <c r="N468" i="1"/>
  <c r="A468" i="1"/>
  <c r="B468" i="1" s="1"/>
  <c r="N467" i="1"/>
  <c r="F467" i="1" s="1"/>
  <c r="A467" i="1"/>
  <c r="S467" i="1" s="1"/>
  <c r="S466" i="1"/>
  <c r="N466" i="1"/>
  <c r="P466" i="1" s="1"/>
  <c r="A466" i="1"/>
  <c r="B466" i="1" s="1"/>
  <c r="N465" i="1"/>
  <c r="F465" i="1" s="1"/>
  <c r="A465" i="1"/>
  <c r="B465" i="1" s="1"/>
  <c r="P465" i="1" s="1"/>
  <c r="S464" i="1"/>
  <c r="N464" i="1"/>
  <c r="P464" i="1" s="1"/>
  <c r="A464" i="1"/>
  <c r="N463" i="1"/>
  <c r="F463" i="1" s="1"/>
  <c r="A463" i="1"/>
  <c r="D463" i="1" s="1"/>
  <c r="S462" i="1"/>
  <c r="N462" i="1"/>
  <c r="P462" i="1" s="1"/>
  <c r="A462" i="1"/>
  <c r="N461" i="1"/>
  <c r="F461" i="1" s="1"/>
  <c r="A461" i="1"/>
  <c r="S461" i="1" s="1"/>
  <c r="S460" i="1"/>
  <c r="N460" i="1"/>
  <c r="P460" i="1" s="1"/>
  <c r="A460" i="1"/>
  <c r="B460" i="1" s="1"/>
  <c r="N459" i="1"/>
  <c r="F459" i="1" s="1"/>
  <c r="A459" i="1"/>
  <c r="B459" i="1" s="1"/>
  <c r="P459" i="1" s="1"/>
  <c r="S458" i="1"/>
  <c r="N458" i="1"/>
  <c r="P458" i="1" s="1"/>
  <c r="A458" i="1"/>
  <c r="N457" i="1"/>
  <c r="F457" i="1" s="1"/>
  <c r="A457" i="1"/>
  <c r="S457" i="1" s="1"/>
  <c r="S456" i="1"/>
  <c r="N456" i="1"/>
  <c r="A456" i="1"/>
  <c r="D456" i="1" s="1"/>
  <c r="N455" i="1"/>
  <c r="F455" i="1" s="1"/>
  <c r="B455" i="1"/>
  <c r="P455" i="1" s="1"/>
  <c r="A455" i="1"/>
  <c r="D455" i="1" s="1"/>
  <c r="S454" i="1"/>
  <c r="N454" i="1"/>
  <c r="A454" i="1"/>
  <c r="C454" i="1" s="1"/>
  <c r="N453" i="1"/>
  <c r="F453" i="1" s="1"/>
  <c r="A453" i="1"/>
  <c r="S452" i="1"/>
  <c r="N452" i="1"/>
  <c r="F452" i="1" s="1"/>
  <c r="A452" i="1"/>
  <c r="D452" i="1" s="1"/>
  <c r="N451" i="1"/>
  <c r="F451" i="1" s="1"/>
  <c r="A451" i="1"/>
  <c r="S451" i="1" s="1"/>
  <c r="S450" i="1"/>
  <c r="N450" i="1"/>
  <c r="A450" i="1"/>
  <c r="N449" i="1"/>
  <c r="F449" i="1" s="1"/>
  <c r="A449" i="1"/>
  <c r="S448" i="1"/>
  <c r="N448" i="1"/>
  <c r="P448" i="1" s="1"/>
  <c r="A448" i="1"/>
  <c r="C448" i="1" s="1"/>
  <c r="N447" i="1"/>
  <c r="F447" i="1" s="1"/>
  <c r="A447" i="1"/>
  <c r="C447" i="1" s="1"/>
  <c r="S446" i="1"/>
  <c r="N446" i="1"/>
  <c r="F446" i="1" s="1"/>
  <c r="A446" i="1"/>
  <c r="N445" i="1"/>
  <c r="F445" i="1" s="1"/>
  <c r="A445" i="1"/>
  <c r="S444" i="1"/>
  <c r="N444" i="1"/>
  <c r="A444" i="1"/>
  <c r="N443" i="1"/>
  <c r="F443" i="1" s="1"/>
  <c r="A443" i="1"/>
  <c r="S443" i="1" s="1"/>
  <c r="S442" i="1"/>
  <c r="N442" i="1"/>
  <c r="P442" i="1" s="1"/>
  <c r="A442" i="1"/>
  <c r="C442" i="1" s="1"/>
  <c r="N441" i="1"/>
  <c r="F441" i="1" s="1"/>
  <c r="A441" i="1"/>
  <c r="B441" i="1" s="1"/>
  <c r="P441" i="1" s="1"/>
  <c r="S440" i="1"/>
  <c r="N440" i="1"/>
  <c r="A440" i="1"/>
  <c r="C440" i="1" s="1"/>
  <c r="N439" i="1"/>
  <c r="F439" i="1" s="1"/>
  <c r="A439" i="1"/>
  <c r="S439" i="1" s="1"/>
  <c r="S438" i="1"/>
  <c r="N438" i="1"/>
  <c r="P438" i="1" s="1"/>
  <c r="A438" i="1"/>
  <c r="N437" i="1"/>
  <c r="F437" i="1" s="1"/>
  <c r="A437" i="1"/>
  <c r="D437" i="1" s="1"/>
  <c r="S436" i="1"/>
  <c r="N436" i="1"/>
  <c r="F436" i="1" s="1"/>
  <c r="A436" i="1"/>
  <c r="S435" i="1"/>
  <c r="N435" i="1"/>
  <c r="F435" i="1" s="1"/>
  <c r="A435" i="1"/>
  <c r="D435" i="1" s="1"/>
  <c r="S434" i="1"/>
  <c r="N434" i="1"/>
  <c r="A434" i="1"/>
  <c r="N433" i="1"/>
  <c r="F433" i="1" s="1"/>
  <c r="A433" i="1"/>
  <c r="B433" i="1" s="1"/>
  <c r="P433" i="1" s="1"/>
  <c r="S432" i="1"/>
  <c r="N432" i="1"/>
  <c r="A432" i="1"/>
  <c r="N431" i="1"/>
  <c r="F431" i="1" s="1"/>
  <c r="A431" i="1"/>
  <c r="S430" i="1"/>
  <c r="N430" i="1"/>
  <c r="A430" i="1"/>
  <c r="C430" i="1" s="1"/>
  <c r="N429" i="1"/>
  <c r="F429" i="1" s="1"/>
  <c r="A429" i="1"/>
  <c r="S428" i="1"/>
  <c r="N428" i="1"/>
  <c r="A428" i="1"/>
  <c r="D428" i="1" s="1"/>
  <c r="N427" i="1"/>
  <c r="F427" i="1" s="1"/>
  <c r="A427" i="1"/>
  <c r="S427" i="1" s="1"/>
  <c r="S426" i="1"/>
  <c r="N426" i="1"/>
  <c r="P426" i="1" s="1"/>
  <c r="A426" i="1"/>
  <c r="C426" i="1" s="1"/>
  <c r="N425" i="1"/>
  <c r="F425" i="1" s="1"/>
  <c r="A425" i="1"/>
  <c r="S424" i="1"/>
  <c r="N424" i="1"/>
  <c r="A424" i="1"/>
  <c r="B424" i="1" s="1"/>
  <c r="N423" i="1"/>
  <c r="F423" i="1" s="1"/>
  <c r="A423" i="1"/>
  <c r="C423" i="1" s="1"/>
  <c r="S422" i="1"/>
  <c r="N422" i="1"/>
  <c r="F422" i="1" s="1"/>
  <c r="A422" i="1"/>
  <c r="N421" i="1"/>
  <c r="F421" i="1" s="1"/>
  <c r="A421" i="1"/>
  <c r="S420" i="1"/>
  <c r="N420" i="1"/>
  <c r="F420" i="1" s="1"/>
  <c r="A420" i="1"/>
  <c r="D420" i="1" s="1"/>
  <c r="N419" i="1"/>
  <c r="F419" i="1" s="1"/>
  <c r="A419" i="1"/>
  <c r="S418" i="1"/>
  <c r="N418" i="1"/>
  <c r="P418" i="1" s="1"/>
  <c r="A418" i="1"/>
  <c r="C418" i="1" s="1"/>
  <c r="N417" i="1"/>
  <c r="F417" i="1" s="1"/>
  <c r="A417" i="1"/>
  <c r="D417" i="1" s="1"/>
  <c r="S416" i="1"/>
  <c r="N416" i="1"/>
  <c r="A416" i="1"/>
  <c r="C416" i="1" s="1"/>
  <c r="N415" i="1"/>
  <c r="F415" i="1" s="1"/>
  <c r="A415" i="1"/>
  <c r="S415" i="1" s="1"/>
  <c r="S414" i="1"/>
  <c r="N414" i="1"/>
  <c r="A414" i="1"/>
  <c r="C414" i="1" s="1"/>
  <c r="N413" i="1"/>
  <c r="F413" i="1" s="1"/>
  <c r="A413" i="1"/>
  <c r="D413" i="1" s="1"/>
  <c r="S412" i="1"/>
  <c r="N412" i="1"/>
  <c r="P412" i="1" s="1"/>
  <c r="A412" i="1"/>
  <c r="C412" i="1" s="1"/>
  <c r="N411" i="1"/>
  <c r="F411" i="1" s="1"/>
  <c r="A411" i="1"/>
  <c r="S410" i="1"/>
  <c r="N410" i="1"/>
  <c r="P410" i="1" s="1"/>
  <c r="F410" i="1"/>
  <c r="A410" i="1"/>
  <c r="N409" i="1"/>
  <c r="F409" i="1" s="1"/>
  <c r="A409" i="1"/>
  <c r="S408" i="1"/>
  <c r="N408" i="1"/>
  <c r="A408" i="1"/>
  <c r="D408" i="1" s="1"/>
  <c r="N407" i="1"/>
  <c r="F407" i="1" s="1"/>
  <c r="A407" i="1"/>
  <c r="S406" i="1"/>
  <c r="N406" i="1"/>
  <c r="A406" i="1"/>
  <c r="C406" i="1" s="1"/>
  <c r="N405" i="1"/>
  <c r="F405" i="1" s="1"/>
  <c r="A405" i="1"/>
  <c r="D405" i="1" s="1"/>
  <c r="S404" i="1"/>
  <c r="N404" i="1"/>
  <c r="F404" i="1" s="1"/>
  <c r="A404" i="1"/>
  <c r="D404" i="1" s="1"/>
  <c r="N403" i="1"/>
  <c r="F403" i="1" s="1"/>
  <c r="A403" i="1"/>
  <c r="S402" i="1"/>
  <c r="N402" i="1"/>
  <c r="P402" i="1" s="1"/>
  <c r="A402" i="1"/>
  <c r="N401" i="1"/>
  <c r="F401" i="1" s="1"/>
  <c r="A401" i="1"/>
  <c r="S400" i="1"/>
  <c r="N400" i="1"/>
  <c r="A400" i="1"/>
  <c r="N399" i="1"/>
  <c r="F399" i="1" s="1"/>
  <c r="A399" i="1"/>
  <c r="S398" i="1"/>
  <c r="N398" i="1"/>
  <c r="P398" i="1" s="1"/>
  <c r="A398" i="1"/>
  <c r="N397" i="1"/>
  <c r="F397" i="1" s="1"/>
  <c r="A397" i="1"/>
  <c r="D397" i="1" s="1"/>
  <c r="S396" i="1"/>
  <c r="N396" i="1"/>
  <c r="A396" i="1"/>
  <c r="C396" i="1" s="1"/>
  <c r="N395" i="1"/>
  <c r="F395" i="1" s="1"/>
  <c r="A395" i="1"/>
  <c r="S394" i="1"/>
  <c r="N394" i="1"/>
  <c r="A394" i="1"/>
  <c r="N392" i="1"/>
  <c r="F392" i="1" s="1"/>
  <c r="A392" i="1"/>
  <c r="S391" i="1"/>
  <c r="N391" i="1"/>
  <c r="A391" i="1"/>
  <c r="N390" i="1"/>
  <c r="F390" i="1" s="1"/>
  <c r="A390" i="1"/>
  <c r="S389" i="1"/>
  <c r="N389" i="1"/>
  <c r="A389" i="1"/>
  <c r="N388" i="1"/>
  <c r="F388" i="1" s="1"/>
  <c r="A388" i="1"/>
  <c r="D388" i="1" s="1"/>
  <c r="S387" i="1"/>
  <c r="N387" i="1"/>
  <c r="A387" i="1"/>
  <c r="D387" i="1" s="1"/>
  <c r="N386" i="1"/>
  <c r="F386" i="1" s="1"/>
  <c r="A386" i="1"/>
  <c r="S385" i="1"/>
  <c r="N385" i="1"/>
  <c r="P385" i="1" s="1"/>
  <c r="A385" i="1"/>
  <c r="N384" i="1"/>
  <c r="F384" i="1" s="1"/>
  <c r="A384" i="1"/>
  <c r="B384" i="1" s="1"/>
  <c r="P384" i="1" s="1"/>
  <c r="S383" i="1"/>
  <c r="N383" i="1"/>
  <c r="P383" i="1" s="1"/>
  <c r="A383" i="1"/>
  <c r="N382" i="1"/>
  <c r="F382" i="1" s="1"/>
  <c r="A382" i="1"/>
  <c r="C382" i="1" s="1"/>
  <c r="S381" i="1"/>
  <c r="N381" i="1"/>
  <c r="P381" i="1" s="1"/>
  <c r="A381" i="1"/>
  <c r="N380" i="1"/>
  <c r="F380" i="1" s="1"/>
  <c r="A380" i="1"/>
  <c r="S379" i="1"/>
  <c r="N379" i="1"/>
  <c r="P379" i="1" s="1"/>
  <c r="A379" i="1"/>
  <c r="B379" i="1" s="1"/>
  <c r="N378" i="1"/>
  <c r="F378" i="1" s="1"/>
  <c r="A378" i="1"/>
  <c r="S377" i="1"/>
  <c r="N377" i="1"/>
  <c r="P377" i="1" s="1"/>
  <c r="A377" i="1"/>
  <c r="N376" i="1"/>
  <c r="F376" i="1" s="1"/>
  <c r="A376" i="1"/>
  <c r="B376" i="1" s="1"/>
  <c r="P376" i="1" s="1"/>
  <c r="S375" i="1"/>
  <c r="N375" i="1"/>
  <c r="P375" i="1" s="1"/>
  <c r="A375" i="1"/>
  <c r="N373" i="1"/>
  <c r="F373" i="1" s="1"/>
  <c r="A373" i="1"/>
  <c r="D373" i="1" s="1"/>
  <c r="S372" i="1"/>
  <c r="N372" i="1"/>
  <c r="P372" i="1" s="1"/>
  <c r="A372" i="1"/>
  <c r="N371" i="1"/>
  <c r="F371" i="1" s="1"/>
  <c r="A371" i="1"/>
  <c r="S370" i="1"/>
  <c r="N370" i="1"/>
  <c r="P370" i="1" s="1"/>
  <c r="A370" i="1"/>
  <c r="C370" i="1" s="1"/>
  <c r="N369" i="1"/>
  <c r="F369" i="1" s="1"/>
  <c r="A369" i="1"/>
  <c r="D369" i="1" s="1"/>
  <c r="S368" i="1"/>
  <c r="N368" i="1"/>
  <c r="P368" i="1" s="1"/>
  <c r="A368" i="1"/>
  <c r="N367" i="1"/>
  <c r="F367" i="1" s="1"/>
  <c r="A367" i="1"/>
  <c r="S366" i="1"/>
  <c r="N366" i="1"/>
  <c r="P366" i="1" s="1"/>
  <c r="A366" i="1"/>
  <c r="D366" i="1" s="1"/>
  <c r="N365" i="1"/>
  <c r="F365" i="1" s="1"/>
  <c r="A365" i="1"/>
  <c r="C365" i="1" s="1"/>
  <c r="S364" i="1"/>
  <c r="N364" i="1"/>
  <c r="P364" i="1" s="1"/>
  <c r="A364" i="1"/>
  <c r="N363" i="1"/>
  <c r="F363" i="1" s="1"/>
  <c r="A363" i="1"/>
  <c r="D363" i="1" s="1"/>
  <c r="S362" i="1"/>
  <c r="N362" i="1"/>
  <c r="P362" i="1" s="1"/>
  <c r="A362" i="1"/>
  <c r="N361" i="1"/>
  <c r="F361" i="1" s="1"/>
  <c r="A361" i="1"/>
  <c r="S360" i="1"/>
  <c r="N360" i="1"/>
  <c r="P360" i="1" s="1"/>
  <c r="A360" i="1"/>
  <c r="N359" i="1"/>
  <c r="F359" i="1" s="1"/>
  <c r="A359" i="1"/>
  <c r="S358" i="1"/>
  <c r="N358" i="1"/>
  <c r="P358" i="1" s="1"/>
  <c r="A358" i="1"/>
  <c r="B358" i="1" s="1"/>
  <c r="N357" i="1"/>
  <c r="F357" i="1" s="1"/>
  <c r="A357" i="1"/>
  <c r="C357" i="1" s="1"/>
  <c r="S356" i="1"/>
  <c r="N356" i="1"/>
  <c r="P356" i="1" s="1"/>
  <c r="A356" i="1"/>
  <c r="S355" i="1"/>
  <c r="N355" i="1"/>
  <c r="F355" i="1" s="1"/>
  <c r="A355" i="1"/>
  <c r="S354" i="1"/>
  <c r="N354" i="1"/>
  <c r="A354" i="1"/>
  <c r="B354" i="1" s="1"/>
  <c r="N353" i="1"/>
  <c r="F353" i="1" s="1"/>
  <c r="C353" i="1"/>
  <c r="A353" i="1"/>
  <c r="D353" i="1" s="1"/>
  <c r="S352" i="1"/>
  <c r="N352" i="1"/>
  <c r="P352" i="1" s="1"/>
  <c r="A352" i="1"/>
  <c r="N351" i="1"/>
  <c r="F351" i="1" s="1"/>
  <c r="B351" i="1"/>
  <c r="P351" i="1" s="1"/>
  <c r="A351" i="1"/>
  <c r="S350" i="1"/>
  <c r="N350" i="1"/>
  <c r="P350" i="1" s="1"/>
  <c r="A350" i="1"/>
  <c r="B350" i="1" s="1"/>
  <c r="N349" i="1"/>
  <c r="F349" i="1" s="1"/>
  <c r="A349" i="1"/>
  <c r="C349" i="1" s="1"/>
  <c r="S348" i="1"/>
  <c r="N348" i="1"/>
  <c r="P348" i="1" s="1"/>
  <c r="A348" i="1"/>
  <c r="N347" i="1"/>
  <c r="F347" i="1" s="1"/>
  <c r="A347" i="1"/>
  <c r="S346" i="1"/>
  <c r="N346" i="1"/>
  <c r="P346" i="1" s="1"/>
  <c r="A346" i="1"/>
  <c r="B346" i="1" s="1"/>
  <c r="N345" i="1"/>
  <c r="F345" i="1" s="1"/>
  <c r="A345" i="1"/>
  <c r="S344" i="1"/>
  <c r="N344" i="1"/>
  <c r="P344" i="1" s="1"/>
  <c r="A344" i="1"/>
  <c r="N343" i="1"/>
  <c r="F343" i="1" s="1"/>
  <c r="A343" i="1"/>
  <c r="B343" i="1" s="1"/>
  <c r="P343" i="1" s="1"/>
  <c r="S342" i="1"/>
  <c r="N342" i="1"/>
  <c r="A342" i="1"/>
  <c r="N341" i="1"/>
  <c r="F341" i="1" s="1"/>
  <c r="A341" i="1"/>
  <c r="S340" i="1"/>
  <c r="N340" i="1"/>
  <c r="P340" i="1" s="1"/>
  <c r="A340" i="1"/>
  <c r="D340" i="1" s="1"/>
  <c r="N339" i="1"/>
  <c r="F339" i="1" s="1"/>
  <c r="A339" i="1"/>
  <c r="S339" i="1" s="1"/>
  <c r="S338" i="1"/>
  <c r="N338" i="1"/>
  <c r="P338" i="1" s="1"/>
  <c r="A338" i="1"/>
  <c r="B338" i="1" s="1"/>
  <c r="N337" i="1"/>
  <c r="F337" i="1" s="1"/>
  <c r="A337" i="1"/>
  <c r="D337" i="1" s="1"/>
  <c r="S336" i="1"/>
  <c r="N336" i="1"/>
  <c r="P336" i="1" s="1"/>
  <c r="A336" i="1"/>
  <c r="D336" i="1" s="1"/>
  <c r="N335" i="1"/>
  <c r="F335" i="1" s="1"/>
  <c r="A335" i="1"/>
  <c r="S334" i="1"/>
  <c r="N334" i="1"/>
  <c r="P334" i="1" s="1"/>
  <c r="A334" i="1"/>
  <c r="N333" i="1"/>
  <c r="F333" i="1" s="1"/>
  <c r="A333" i="1"/>
  <c r="S332" i="1"/>
  <c r="N332" i="1"/>
  <c r="A332" i="1"/>
  <c r="D332" i="1" s="1"/>
  <c r="N331" i="1"/>
  <c r="F331" i="1" s="1"/>
  <c r="A331" i="1"/>
  <c r="C331" i="1" s="1"/>
  <c r="S330" i="1"/>
  <c r="N330" i="1"/>
  <c r="P330" i="1" s="1"/>
  <c r="A330" i="1"/>
  <c r="N329" i="1"/>
  <c r="F329" i="1" s="1"/>
  <c r="A329" i="1"/>
  <c r="S328" i="1"/>
  <c r="N328" i="1"/>
  <c r="A328" i="1"/>
  <c r="C328" i="1" s="1"/>
  <c r="N327" i="1"/>
  <c r="F327" i="1" s="1"/>
  <c r="A327" i="1"/>
  <c r="S326" i="1"/>
  <c r="N326" i="1"/>
  <c r="P326" i="1" s="1"/>
  <c r="A326" i="1"/>
  <c r="N325" i="1"/>
  <c r="F325" i="1" s="1"/>
  <c r="A325" i="1"/>
  <c r="D325" i="1" s="1"/>
  <c r="S324" i="1"/>
  <c r="N324" i="1"/>
  <c r="F324" i="1" s="1"/>
  <c r="A324" i="1"/>
  <c r="C324" i="1" s="1"/>
  <c r="N323" i="1"/>
  <c r="F323" i="1" s="1"/>
  <c r="A323" i="1"/>
  <c r="C323" i="1" s="1"/>
  <c r="S322" i="1"/>
  <c r="N322" i="1"/>
  <c r="F322" i="1" s="1"/>
  <c r="A322" i="1"/>
  <c r="D322" i="1" s="1"/>
  <c r="N321" i="1"/>
  <c r="F321" i="1" s="1"/>
  <c r="A321" i="1"/>
  <c r="C321" i="1" s="1"/>
  <c r="S320" i="1"/>
  <c r="N320" i="1"/>
  <c r="P320" i="1" s="1"/>
  <c r="A320" i="1"/>
  <c r="C320" i="1" s="1"/>
  <c r="N319" i="1"/>
  <c r="F319" i="1" s="1"/>
  <c r="A319" i="1"/>
  <c r="D319" i="1" s="1"/>
  <c r="S318" i="1"/>
  <c r="N318" i="1"/>
  <c r="P318" i="1" s="1"/>
  <c r="A318" i="1"/>
  <c r="D318" i="1" s="1"/>
  <c r="N317" i="1"/>
  <c r="F317" i="1" s="1"/>
  <c r="A317" i="1"/>
  <c r="D317" i="1" s="1"/>
  <c r="S316" i="1"/>
  <c r="N316" i="1"/>
  <c r="P316" i="1" s="1"/>
  <c r="A316" i="1"/>
  <c r="N315" i="1"/>
  <c r="F315" i="1" s="1"/>
  <c r="A315" i="1"/>
  <c r="B315" i="1" s="1"/>
  <c r="P315" i="1" s="1"/>
  <c r="S314" i="1"/>
  <c r="N314" i="1"/>
  <c r="A314" i="1"/>
  <c r="D314" i="1" s="1"/>
  <c r="N313" i="1"/>
  <c r="F313" i="1" s="1"/>
  <c r="A313" i="1"/>
  <c r="S313" i="1" s="1"/>
  <c r="S312" i="1"/>
  <c r="N312" i="1"/>
  <c r="P312" i="1" s="1"/>
  <c r="B312" i="1"/>
  <c r="A312" i="1"/>
  <c r="C312" i="1" s="1"/>
  <c r="N311" i="1"/>
  <c r="F311" i="1" s="1"/>
  <c r="C311" i="1"/>
  <c r="A311" i="1"/>
  <c r="S310" i="1"/>
  <c r="N310" i="1"/>
  <c r="P310" i="1" s="1"/>
  <c r="A310" i="1"/>
  <c r="D310" i="1" s="1"/>
  <c r="N309" i="1"/>
  <c r="F309" i="1" s="1"/>
  <c r="A309" i="1"/>
  <c r="S308" i="1"/>
  <c r="N308" i="1"/>
  <c r="P308" i="1" s="1"/>
  <c r="A308" i="1"/>
  <c r="N307" i="1"/>
  <c r="F307" i="1" s="1"/>
  <c r="A307" i="1"/>
  <c r="C307" i="1" s="1"/>
  <c r="S306" i="1"/>
  <c r="N306" i="1"/>
  <c r="P306" i="1" s="1"/>
  <c r="A306" i="1"/>
  <c r="N304" i="1"/>
  <c r="F304" i="1" s="1"/>
  <c r="A304" i="1"/>
  <c r="B304" i="1" s="1"/>
  <c r="P304" i="1" s="1"/>
  <c r="S303" i="1"/>
  <c r="N303" i="1"/>
  <c r="F303" i="1" s="1"/>
  <c r="A303" i="1"/>
  <c r="N302" i="1"/>
  <c r="F302" i="1" s="1"/>
  <c r="A302" i="1"/>
  <c r="S302" i="1" s="1"/>
  <c r="S301" i="1"/>
  <c r="N301" i="1"/>
  <c r="F301" i="1" s="1"/>
  <c r="A301" i="1"/>
  <c r="D301" i="1" s="1"/>
  <c r="N300" i="1"/>
  <c r="F300" i="1" s="1"/>
  <c r="A300" i="1"/>
  <c r="B300" i="1" s="1"/>
  <c r="P300" i="1" s="1"/>
  <c r="S299" i="1"/>
  <c r="N299" i="1"/>
  <c r="F299" i="1" s="1"/>
  <c r="A299" i="1"/>
  <c r="C299" i="1" s="1"/>
  <c r="N298" i="1"/>
  <c r="F298" i="1" s="1"/>
  <c r="A298" i="1"/>
  <c r="B298" i="1" s="1"/>
  <c r="P298" i="1" s="1"/>
  <c r="S297" i="1"/>
  <c r="N297" i="1"/>
  <c r="P297" i="1" s="1"/>
  <c r="A297" i="1"/>
  <c r="D297" i="1" s="1"/>
  <c r="N296" i="1"/>
  <c r="F296" i="1" s="1"/>
  <c r="A296" i="1"/>
  <c r="S296" i="1" s="1"/>
  <c r="S295" i="1"/>
  <c r="N295" i="1"/>
  <c r="P295" i="1" s="1"/>
  <c r="A295" i="1"/>
  <c r="C295" i="1" s="1"/>
  <c r="N294" i="1"/>
  <c r="F294" i="1" s="1"/>
  <c r="A294" i="1"/>
  <c r="B294" i="1" s="1"/>
  <c r="P294" i="1" s="1"/>
  <c r="S293" i="1"/>
  <c r="N293" i="1"/>
  <c r="P293" i="1" s="1"/>
  <c r="A293" i="1"/>
  <c r="D293" i="1" s="1"/>
  <c r="N292" i="1"/>
  <c r="F292" i="1" s="1"/>
  <c r="A292" i="1"/>
  <c r="B292" i="1" s="1"/>
  <c r="P292" i="1" s="1"/>
  <c r="S291" i="1"/>
  <c r="N291" i="1"/>
  <c r="P291" i="1" s="1"/>
  <c r="F291" i="1"/>
  <c r="A291" i="1"/>
  <c r="C291" i="1" s="1"/>
  <c r="N290" i="1"/>
  <c r="F290" i="1" s="1"/>
  <c r="A290" i="1"/>
  <c r="S289" i="1"/>
  <c r="N289" i="1"/>
  <c r="P289" i="1" s="1"/>
  <c r="A289" i="1"/>
  <c r="D289" i="1" s="1"/>
  <c r="N288" i="1"/>
  <c r="F288" i="1" s="1"/>
  <c r="A288" i="1"/>
  <c r="B288" i="1" s="1"/>
  <c r="P288" i="1" s="1"/>
  <c r="S287" i="1"/>
  <c r="N287" i="1"/>
  <c r="P287" i="1" s="1"/>
  <c r="A287" i="1"/>
  <c r="C287" i="1" s="1"/>
  <c r="N286" i="1"/>
  <c r="F286" i="1" s="1"/>
  <c r="A286" i="1"/>
  <c r="D286" i="1" s="1"/>
  <c r="S285" i="1"/>
  <c r="N285" i="1"/>
  <c r="P285" i="1" s="1"/>
  <c r="A285" i="1"/>
  <c r="D285" i="1" s="1"/>
  <c r="N284" i="1"/>
  <c r="F284" i="1" s="1"/>
  <c r="A284" i="1"/>
  <c r="D284" i="1" s="1"/>
  <c r="S283" i="1"/>
  <c r="N283" i="1"/>
  <c r="P283" i="1" s="1"/>
  <c r="A283" i="1"/>
  <c r="C283" i="1" s="1"/>
  <c r="N282" i="1"/>
  <c r="F282" i="1" s="1"/>
  <c r="A282" i="1"/>
  <c r="C282" i="1" s="1"/>
  <c r="S281" i="1"/>
  <c r="N281" i="1"/>
  <c r="A281" i="1"/>
  <c r="D281" i="1" s="1"/>
  <c r="N280" i="1"/>
  <c r="F280" i="1" s="1"/>
  <c r="A280" i="1"/>
  <c r="S279" i="1"/>
  <c r="N279" i="1"/>
  <c r="A279" i="1"/>
  <c r="N278" i="1"/>
  <c r="F278" i="1" s="1"/>
  <c r="A278" i="1"/>
  <c r="S277" i="1"/>
  <c r="N277" i="1"/>
  <c r="P277" i="1" s="1"/>
  <c r="A277" i="1"/>
  <c r="N276" i="1"/>
  <c r="F276" i="1" s="1"/>
  <c r="A276" i="1"/>
  <c r="S275" i="1"/>
  <c r="P275" i="1"/>
  <c r="N275" i="1"/>
  <c r="F275" i="1" s="1"/>
  <c r="A275" i="1"/>
  <c r="C275" i="1" s="1"/>
  <c r="N274" i="1"/>
  <c r="F274" i="1" s="1"/>
  <c r="A274" i="1"/>
  <c r="S273" i="1"/>
  <c r="N273" i="1"/>
  <c r="F273" i="1" s="1"/>
  <c r="A273" i="1"/>
  <c r="D273" i="1" s="1"/>
  <c r="N272" i="1"/>
  <c r="F272" i="1" s="1"/>
  <c r="A272" i="1"/>
  <c r="S271" i="1"/>
  <c r="N271" i="1"/>
  <c r="F271" i="1" s="1"/>
  <c r="B271" i="1"/>
  <c r="A271" i="1"/>
  <c r="C271" i="1" s="1"/>
  <c r="N270" i="1"/>
  <c r="F270" i="1" s="1"/>
  <c r="A270" i="1"/>
  <c r="S270" i="1" s="1"/>
  <c r="S269" i="1"/>
  <c r="N269" i="1"/>
  <c r="P269" i="1" s="1"/>
  <c r="A269" i="1"/>
  <c r="N268" i="1"/>
  <c r="F268" i="1" s="1"/>
  <c r="A268" i="1"/>
  <c r="S268" i="1" s="1"/>
  <c r="S267" i="1"/>
  <c r="N267" i="1"/>
  <c r="P267" i="1" s="1"/>
  <c r="A267" i="1"/>
  <c r="C267" i="1" s="1"/>
  <c r="N266" i="1"/>
  <c r="F266" i="1" s="1"/>
  <c r="A266" i="1"/>
  <c r="S266" i="1" s="1"/>
  <c r="S265" i="1"/>
  <c r="N265" i="1"/>
  <c r="P265" i="1" s="1"/>
  <c r="A265" i="1"/>
  <c r="D265" i="1" s="1"/>
  <c r="N264" i="1"/>
  <c r="F264" i="1" s="1"/>
  <c r="A264" i="1"/>
  <c r="S263" i="1"/>
  <c r="P263" i="1"/>
  <c r="N263" i="1"/>
  <c r="F263" i="1" s="1"/>
  <c r="A263" i="1"/>
  <c r="N262" i="1"/>
  <c r="F262" i="1" s="1"/>
  <c r="C262" i="1"/>
  <c r="A262" i="1"/>
  <c r="S262" i="1" s="1"/>
  <c r="S261" i="1"/>
  <c r="N261" i="1"/>
  <c r="P261" i="1" s="1"/>
  <c r="A261" i="1"/>
  <c r="N260" i="1"/>
  <c r="F260" i="1" s="1"/>
  <c r="A260" i="1"/>
  <c r="D260" i="1" s="1"/>
  <c r="S259" i="1"/>
  <c r="N259" i="1"/>
  <c r="F259" i="1" s="1"/>
  <c r="A259" i="1"/>
  <c r="C259" i="1" s="1"/>
  <c r="N258" i="1"/>
  <c r="F258" i="1" s="1"/>
  <c r="A258" i="1"/>
  <c r="D258" i="1" s="1"/>
  <c r="S257" i="1"/>
  <c r="N257" i="1"/>
  <c r="F257" i="1" s="1"/>
  <c r="A257" i="1"/>
  <c r="S256" i="1"/>
  <c r="N256" i="1"/>
  <c r="F256" i="1" s="1"/>
  <c r="B256" i="1"/>
  <c r="P256" i="1" s="1"/>
  <c r="A256" i="1"/>
  <c r="D256" i="1" s="1"/>
  <c r="S255" i="1"/>
  <c r="N255" i="1"/>
  <c r="P255" i="1" s="1"/>
  <c r="A255" i="1"/>
  <c r="C255" i="1" s="1"/>
  <c r="N254" i="1"/>
  <c r="F254" i="1" s="1"/>
  <c r="A254" i="1"/>
  <c r="B254" i="1" s="1"/>
  <c r="P254" i="1" s="1"/>
  <c r="S253" i="1"/>
  <c r="N253" i="1"/>
  <c r="F253" i="1" s="1"/>
  <c r="A253" i="1"/>
  <c r="D253" i="1" s="1"/>
  <c r="N252" i="1"/>
  <c r="F252" i="1" s="1"/>
  <c r="A252" i="1"/>
  <c r="D252" i="1" s="1"/>
  <c r="S251" i="1"/>
  <c r="N251" i="1"/>
  <c r="P251" i="1" s="1"/>
  <c r="A251" i="1"/>
  <c r="C251" i="1" s="1"/>
  <c r="S250" i="1"/>
  <c r="N250" i="1"/>
  <c r="F250" i="1" s="1"/>
  <c r="A250" i="1"/>
  <c r="B250" i="1" s="1"/>
  <c r="P250" i="1" s="1"/>
  <c r="S249" i="1"/>
  <c r="N249" i="1"/>
  <c r="P249" i="1" s="1"/>
  <c r="A249" i="1"/>
  <c r="D249" i="1" s="1"/>
  <c r="N248" i="1"/>
  <c r="F248" i="1" s="1"/>
  <c r="A248" i="1"/>
  <c r="B248" i="1" s="1"/>
  <c r="P248" i="1" s="1"/>
  <c r="S247" i="1"/>
  <c r="N247" i="1"/>
  <c r="P247" i="1" s="1"/>
  <c r="A247" i="1"/>
  <c r="C247" i="1" s="1"/>
  <c r="S246" i="1"/>
  <c r="N246" i="1"/>
  <c r="F246" i="1" s="1"/>
  <c r="B246" i="1"/>
  <c r="P246" i="1" s="1"/>
  <c r="A246" i="1"/>
  <c r="C246" i="1" s="1"/>
  <c r="S245" i="1"/>
  <c r="N245" i="1"/>
  <c r="P245" i="1" s="1"/>
  <c r="A245" i="1"/>
  <c r="D245" i="1" s="1"/>
  <c r="N244" i="1"/>
  <c r="F244" i="1" s="1"/>
  <c r="A244" i="1"/>
  <c r="S244" i="1" s="1"/>
  <c r="S243" i="1"/>
  <c r="N243" i="1"/>
  <c r="P243" i="1" s="1"/>
  <c r="A243" i="1"/>
  <c r="N242" i="1"/>
  <c r="F242" i="1" s="1"/>
  <c r="A242" i="1"/>
  <c r="S242" i="1" s="1"/>
  <c r="S241" i="1"/>
  <c r="N241" i="1"/>
  <c r="P241" i="1" s="1"/>
  <c r="A241" i="1"/>
  <c r="N240" i="1"/>
  <c r="F240" i="1" s="1"/>
  <c r="A240" i="1"/>
  <c r="S239" i="1"/>
  <c r="N239" i="1"/>
  <c r="F239" i="1" s="1"/>
  <c r="A239" i="1"/>
  <c r="C239" i="1" s="1"/>
  <c r="N238" i="1"/>
  <c r="F238" i="1" s="1"/>
  <c r="A238" i="1"/>
  <c r="D238" i="1" s="1"/>
  <c r="S237" i="1"/>
  <c r="N237" i="1"/>
  <c r="P237" i="1" s="1"/>
  <c r="A237" i="1"/>
  <c r="D237" i="1" s="1"/>
  <c r="N236" i="1"/>
  <c r="F236" i="1" s="1"/>
  <c r="A236" i="1"/>
  <c r="S236" i="1" s="1"/>
  <c r="S235" i="1"/>
  <c r="N235" i="1"/>
  <c r="A235" i="1"/>
  <c r="C235" i="1" s="1"/>
  <c r="S234" i="1"/>
  <c r="N234" i="1"/>
  <c r="F234" i="1" s="1"/>
  <c r="A234" i="1"/>
  <c r="C234" i="1" s="1"/>
  <c r="S233" i="1"/>
  <c r="N233" i="1"/>
  <c r="A233" i="1"/>
  <c r="D233" i="1" s="1"/>
  <c r="S232" i="1"/>
  <c r="N232" i="1"/>
  <c r="F232" i="1" s="1"/>
  <c r="B232" i="1"/>
  <c r="P232" i="1" s="1"/>
  <c r="A232" i="1"/>
  <c r="D232" i="1" s="1"/>
  <c r="S231" i="1"/>
  <c r="N231" i="1"/>
  <c r="P231" i="1" s="1"/>
  <c r="F231" i="1"/>
  <c r="A231" i="1"/>
  <c r="N230" i="1"/>
  <c r="F230" i="1" s="1"/>
  <c r="A230" i="1"/>
  <c r="D230" i="1" s="1"/>
  <c r="S229" i="1"/>
  <c r="N229" i="1"/>
  <c r="P229" i="1" s="1"/>
  <c r="A229" i="1"/>
  <c r="N228" i="1"/>
  <c r="F228" i="1" s="1"/>
  <c r="A228" i="1"/>
  <c r="S228" i="1" s="1"/>
  <c r="S227" i="1"/>
  <c r="N227" i="1"/>
  <c r="P227" i="1" s="1"/>
  <c r="A227" i="1"/>
  <c r="C227" i="1" s="1"/>
  <c r="N226" i="1"/>
  <c r="F226" i="1" s="1"/>
  <c r="A226" i="1"/>
  <c r="D226" i="1" s="1"/>
  <c r="S225" i="1"/>
  <c r="N225" i="1"/>
  <c r="A225" i="1"/>
  <c r="D225" i="1" s="1"/>
  <c r="N224" i="1"/>
  <c r="F224" i="1" s="1"/>
  <c r="A224" i="1"/>
  <c r="S224" i="1" s="1"/>
  <c r="S223" i="1"/>
  <c r="N223" i="1"/>
  <c r="P223" i="1" s="1"/>
  <c r="A223" i="1"/>
  <c r="C223" i="1" s="1"/>
  <c r="N222" i="1"/>
  <c r="F222" i="1" s="1"/>
  <c r="A222" i="1"/>
  <c r="C222" i="1" s="1"/>
  <c r="S221" i="1"/>
  <c r="N221" i="1"/>
  <c r="P221" i="1" s="1"/>
  <c r="A221" i="1"/>
  <c r="D221" i="1" s="1"/>
  <c r="N220" i="1"/>
  <c r="F220" i="1" s="1"/>
  <c r="A220" i="1"/>
  <c r="D220" i="1" s="1"/>
  <c r="S219" i="1"/>
  <c r="N219" i="1"/>
  <c r="P219" i="1" s="1"/>
  <c r="A219" i="1"/>
  <c r="C219" i="1" s="1"/>
  <c r="N218" i="1"/>
  <c r="F218" i="1" s="1"/>
  <c r="A218" i="1"/>
  <c r="S217" i="1"/>
  <c r="N217" i="1"/>
  <c r="P217" i="1" s="1"/>
  <c r="A217" i="1"/>
  <c r="D217" i="1" s="1"/>
  <c r="N216" i="1"/>
  <c r="F216" i="1" s="1"/>
  <c r="A216" i="1"/>
  <c r="C216" i="1" s="1"/>
  <c r="S215" i="1"/>
  <c r="N215" i="1"/>
  <c r="P215" i="1" s="1"/>
  <c r="A215" i="1"/>
  <c r="C215" i="1" s="1"/>
  <c r="N214" i="1"/>
  <c r="F214" i="1" s="1"/>
  <c r="B214" i="1"/>
  <c r="P214" i="1" s="1"/>
  <c r="A214" i="1"/>
  <c r="D214" i="1" s="1"/>
  <c r="S213" i="1"/>
  <c r="N213" i="1"/>
  <c r="P213" i="1" s="1"/>
  <c r="A213" i="1"/>
  <c r="D213" i="1" s="1"/>
  <c r="N212" i="1"/>
  <c r="F212" i="1" s="1"/>
  <c r="A212" i="1"/>
  <c r="S211" i="1"/>
  <c r="N211" i="1"/>
  <c r="P211" i="1" s="1"/>
  <c r="A211" i="1"/>
  <c r="C211" i="1" s="1"/>
  <c r="N210" i="1"/>
  <c r="F210" i="1" s="1"/>
  <c r="A210" i="1"/>
  <c r="D210" i="1" s="1"/>
  <c r="S209" i="1"/>
  <c r="N209" i="1"/>
  <c r="A209" i="1"/>
  <c r="D209" i="1" s="1"/>
  <c r="N208" i="1"/>
  <c r="F208" i="1" s="1"/>
  <c r="A208" i="1"/>
  <c r="S208" i="1" s="1"/>
  <c r="S207" i="1"/>
  <c r="N207" i="1"/>
  <c r="P207" i="1" s="1"/>
  <c r="A207" i="1"/>
  <c r="C207" i="1" s="1"/>
  <c r="N206" i="1"/>
  <c r="F206" i="1" s="1"/>
  <c r="A206" i="1"/>
  <c r="C206" i="1" s="1"/>
  <c r="S205" i="1"/>
  <c r="N205" i="1"/>
  <c r="P205" i="1" s="1"/>
  <c r="A205" i="1"/>
  <c r="D205" i="1" s="1"/>
  <c r="N204" i="1"/>
  <c r="F204" i="1" s="1"/>
  <c r="A204" i="1"/>
  <c r="D204" i="1" s="1"/>
  <c r="S203" i="1"/>
  <c r="N203" i="1"/>
  <c r="P203" i="1" s="1"/>
  <c r="A203" i="1"/>
  <c r="C203" i="1" s="1"/>
  <c r="N202" i="1"/>
  <c r="F202" i="1" s="1"/>
  <c r="A202" i="1"/>
  <c r="S202" i="1" s="1"/>
  <c r="S201" i="1"/>
  <c r="N201" i="1"/>
  <c r="P201" i="1" s="1"/>
  <c r="A201" i="1"/>
  <c r="N200" i="1"/>
  <c r="F200" i="1" s="1"/>
  <c r="A200" i="1"/>
  <c r="S199" i="1"/>
  <c r="N199" i="1"/>
  <c r="P199" i="1" s="1"/>
  <c r="A199" i="1"/>
  <c r="N198" i="1"/>
  <c r="F198" i="1" s="1"/>
  <c r="A198" i="1"/>
  <c r="C198" i="1" s="1"/>
  <c r="S197" i="1"/>
  <c r="N197" i="1"/>
  <c r="P197" i="1" s="1"/>
  <c r="A197" i="1"/>
  <c r="N196" i="1"/>
  <c r="F196" i="1" s="1"/>
  <c r="A196" i="1"/>
  <c r="B196" i="1" s="1"/>
  <c r="P196" i="1" s="1"/>
  <c r="S195" i="1"/>
  <c r="N195" i="1"/>
  <c r="A195" i="1"/>
  <c r="N194" i="1"/>
  <c r="F194" i="1" s="1"/>
  <c r="A194" i="1"/>
  <c r="S194" i="1" s="1"/>
  <c r="S193" i="1"/>
  <c r="N193" i="1"/>
  <c r="P193" i="1" s="1"/>
  <c r="A193" i="1"/>
  <c r="N192" i="1"/>
  <c r="F192" i="1" s="1"/>
  <c r="A192" i="1"/>
  <c r="S191" i="1"/>
  <c r="N191" i="1"/>
  <c r="P191" i="1" s="1"/>
  <c r="A191" i="1"/>
  <c r="N190" i="1"/>
  <c r="F190" i="1" s="1"/>
  <c r="A190" i="1"/>
  <c r="S190" i="1" s="1"/>
  <c r="S189" i="1"/>
  <c r="N189" i="1"/>
  <c r="P189" i="1" s="1"/>
  <c r="A189" i="1"/>
  <c r="N188" i="1"/>
  <c r="F188" i="1" s="1"/>
  <c r="A188" i="1"/>
  <c r="C188" i="1" s="1"/>
  <c r="S187" i="1"/>
  <c r="N187" i="1"/>
  <c r="P187" i="1" s="1"/>
  <c r="A187" i="1"/>
  <c r="N186" i="1"/>
  <c r="F186" i="1" s="1"/>
  <c r="A186" i="1"/>
  <c r="D186" i="1" s="1"/>
  <c r="S185" i="1"/>
  <c r="N185" i="1"/>
  <c r="P185" i="1" s="1"/>
  <c r="A185" i="1"/>
  <c r="S184" i="1"/>
  <c r="N184" i="1"/>
  <c r="F184" i="1" s="1"/>
  <c r="A184" i="1"/>
  <c r="B184" i="1" s="1"/>
  <c r="P184" i="1" s="1"/>
  <c r="S183" i="1"/>
  <c r="N183" i="1"/>
  <c r="P183" i="1" s="1"/>
  <c r="A183" i="1"/>
  <c r="N182" i="1"/>
  <c r="F182" i="1" s="1"/>
  <c r="D182" i="1"/>
  <c r="B182" i="1"/>
  <c r="P182" i="1" s="1"/>
  <c r="A182" i="1"/>
  <c r="C182" i="1" s="1"/>
  <c r="S181" i="1"/>
  <c r="N181" i="1"/>
  <c r="P181" i="1" s="1"/>
  <c r="A181" i="1"/>
  <c r="N180" i="1"/>
  <c r="F180" i="1" s="1"/>
  <c r="A180" i="1"/>
  <c r="D180" i="1" s="1"/>
  <c r="S179" i="1"/>
  <c r="N179" i="1"/>
  <c r="P179" i="1" s="1"/>
  <c r="A179" i="1"/>
  <c r="N178" i="1"/>
  <c r="F178" i="1" s="1"/>
  <c r="A178" i="1"/>
  <c r="D178" i="1" s="1"/>
  <c r="S177" i="1"/>
  <c r="N177" i="1"/>
  <c r="P177" i="1" s="1"/>
  <c r="A177" i="1"/>
  <c r="N176" i="1"/>
  <c r="F176" i="1" s="1"/>
  <c r="A176" i="1"/>
  <c r="D176" i="1" s="1"/>
  <c r="S175" i="1"/>
  <c r="N175" i="1"/>
  <c r="P175" i="1" s="1"/>
  <c r="A175" i="1"/>
  <c r="N174" i="1"/>
  <c r="F174" i="1" s="1"/>
  <c r="A174" i="1"/>
  <c r="B174" i="1" s="1"/>
  <c r="P174" i="1" s="1"/>
  <c r="S173" i="1"/>
  <c r="N173" i="1"/>
  <c r="A173" i="1"/>
  <c r="N172" i="1"/>
  <c r="F172" i="1" s="1"/>
  <c r="D172" i="1"/>
  <c r="A172" i="1"/>
  <c r="S172" i="1" s="1"/>
  <c r="S171" i="1"/>
  <c r="N171" i="1"/>
  <c r="P171" i="1" s="1"/>
  <c r="F171" i="1"/>
  <c r="A171" i="1"/>
  <c r="N170" i="1"/>
  <c r="F170" i="1" s="1"/>
  <c r="A170" i="1"/>
  <c r="C170" i="1" s="1"/>
  <c r="S169" i="1"/>
  <c r="N169" i="1"/>
  <c r="P169" i="1" s="1"/>
  <c r="A169" i="1"/>
  <c r="N168" i="1"/>
  <c r="F168" i="1" s="1"/>
  <c r="A168" i="1"/>
  <c r="D168" i="1" s="1"/>
  <c r="S167" i="1"/>
  <c r="N167" i="1"/>
  <c r="P167" i="1" s="1"/>
  <c r="A167" i="1"/>
  <c r="N166" i="1"/>
  <c r="F166" i="1" s="1"/>
  <c r="A166" i="1"/>
  <c r="D166" i="1" s="1"/>
  <c r="S165" i="1"/>
  <c r="N165" i="1"/>
  <c r="P165" i="1" s="1"/>
  <c r="A165" i="1"/>
  <c r="N164" i="1"/>
  <c r="F164" i="1" s="1"/>
  <c r="A164" i="1"/>
  <c r="D164" i="1" s="1"/>
  <c r="S163" i="1"/>
  <c r="N163" i="1"/>
  <c r="P163" i="1" s="1"/>
  <c r="A163" i="1"/>
  <c r="N162" i="1"/>
  <c r="F162" i="1" s="1"/>
  <c r="A162" i="1"/>
  <c r="D162" i="1" s="1"/>
  <c r="S161" i="1"/>
  <c r="N161" i="1"/>
  <c r="P161" i="1" s="1"/>
  <c r="A161" i="1"/>
  <c r="B161" i="1" s="1"/>
  <c r="N160" i="1"/>
  <c r="F160" i="1" s="1"/>
  <c r="A160" i="1"/>
  <c r="S159" i="1"/>
  <c r="N159" i="1"/>
  <c r="P159" i="1" s="1"/>
  <c r="A159" i="1"/>
  <c r="N158" i="1"/>
  <c r="F158" i="1" s="1"/>
  <c r="A158" i="1"/>
  <c r="D158" i="1" s="1"/>
  <c r="S157" i="1"/>
  <c r="N157" i="1"/>
  <c r="P157" i="1" s="1"/>
  <c r="A157" i="1"/>
  <c r="B157" i="1" s="1"/>
  <c r="N156" i="1"/>
  <c r="F156" i="1" s="1"/>
  <c r="A156" i="1"/>
  <c r="D156" i="1" s="1"/>
  <c r="S155" i="1"/>
  <c r="N155" i="1"/>
  <c r="P155" i="1" s="1"/>
  <c r="A155" i="1"/>
  <c r="B155" i="1" s="1"/>
  <c r="N154" i="1"/>
  <c r="F154" i="1" s="1"/>
  <c r="C154" i="1"/>
  <c r="A154" i="1"/>
  <c r="S154" i="1" s="1"/>
  <c r="S153" i="1"/>
  <c r="N153" i="1"/>
  <c r="P153" i="1" s="1"/>
  <c r="A153" i="1"/>
  <c r="B153" i="1" s="1"/>
  <c r="N152" i="1"/>
  <c r="F152" i="1" s="1"/>
  <c r="A152" i="1"/>
  <c r="S152" i="1" s="1"/>
  <c r="S151" i="1"/>
  <c r="N151" i="1"/>
  <c r="P151" i="1" s="1"/>
  <c r="A151" i="1"/>
  <c r="S150" i="1"/>
  <c r="N150" i="1"/>
  <c r="F150" i="1" s="1"/>
  <c r="D150" i="1"/>
  <c r="A150" i="1"/>
  <c r="C150" i="1" s="1"/>
  <c r="S149" i="1"/>
  <c r="N149" i="1"/>
  <c r="A149" i="1"/>
  <c r="B149" i="1" s="1"/>
  <c r="N148" i="1"/>
  <c r="F148" i="1" s="1"/>
  <c r="A148" i="1"/>
  <c r="S147" i="1"/>
  <c r="N147" i="1"/>
  <c r="P147" i="1" s="1"/>
  <c r="A147" i="1"/>
  <c r="B147" i="1" s="1"/>
  <c r="N146" i="1"/>
  <c r="F146" i="1" s="1"/>
  <c r="A146" i="1"/>
  <c r="C146" i="1" s="1"/>
  <c r="S145" i="1"/>
  <c r="N145" i="1"/>
  <c r="P145" i="1" s="1"/>
  <c r="A145" i="1"/>
  <c r="B145" i="1" s="1"/>
  <c r="N144" i="1"/>
  <c r="F144" i="1" s="1"/>
  <c r="A144" i="1"/>
  <c r="D144" i="1" s="1"/>
  <c r="S143" i="1"/>
  <c r="N143" i="1"/>
  <c r="P143" i="1" s="1"/>
  <c r="A143" i="1"/>
  <c r="N142" i="1"/>
  <c r="F142" i="1" s="1"/>
  <c r="A142" i="1"/>
  <c r="S141" i="1"/>
  <c r="N141" i="1"/>
  <c r="A141" i="1"/>
  <c r="B141" i="1" s="1"/>
  <c r="N140" i="1"/>
  <c r="F140" i="1" s="1"/>
  <c r="B140" i="1"/>
  <c r="P140" i="1" s="1"/>
  <c r="A140" i="1"/>
  <c r="C140" i="1" s="1"/>
  <c r="S139" i="1"/>
  <c r="N139" i="1"/>
  <c r="P139" i="1" s="1"/>
  <c r="A139" i="1"/>
  <c r="B139" i="1" s="1"/>
  <c r="N138" i="1"/>
  <c r="F138" i="1" s="1"/>
  <c r="A138" i="1"/>
  <c r="D138" i="1" s="1"/>
  <c r="S137" i="1"/>
  <c r="N137" i="1"/>
  <c r="P137" i="1" s="1"/>
  <c r="A137" i="1"/>
  <c r="B137" i="1" s="1"/>
  <c r="N136" i="1"/>
  <c r="F136" i="1" s="1"/>
  <c r="A136" i="1"/>
  <c r="D136" i="1" s="1"/>
  <c r="S135" i="1"/>
  <c r="N135" i="1"/>
  <c r="A135" i="1"/>
  <c r="C135" i="1" s="1"/>
  <c r="N134" i="1"/>
  <c r="F134" i="1" s="1"/>
  <c r="A134" i="1"/>
  <c r="D134" i="1" s="1"/>
  <c r="S133" i="1"/>
  <c r="N133" i="1"/>
  <c r="P133" i="1" s="1"/>
  <c r="A133" i="1"/>
  <c r="D133" i="1" s="1"/>
  <c r="N132" i="1"/>
  <c r="F132" i="1" s="1"/>
  <c r="A132" i="1"/>
  <c r="D132" i="1" s="1"/>
  <c r="S131" i="1"/>
  <c r="N131" i="1"/>
  <c r="A131" i="1"/>
  <c r="N130" i="1"/>
  <c r="F130" i="1" s="1"/>
  <c r="A130" i="1"/>
  <c r="S129" i="1"/>
  <c r="N129" i="1"/>
  <c r="P129" i="1" s="1"/>
  <c r="A129" i="1"/>
  <c r="D129" i="1" s="1"/>
  <c r="N128" i="1"/>
  <c r="F128" i="1" s="1"/>
  <c r="A128" i="1"/>
  <c r="D128" i="1" s="1"/>
  <c r="S127" i="1"/>
  <c r="N127" i="1"/>
  <c r="A127" i="1"/>
  <c r="N126" i="1"/>
  <c r="F126" i="1" s="1"/>
  <c r="A126" i="1"/>
  <c r="D126" i="1" s="1"/>
  <c r="S125" i="1"/>
  <c r="N125" i="1"/>
  <c r="P125" i="1" s="1"/>
  <c r="A125" i="1"/>
  <c r="D125" i="1" s="1"/>
  <c r="N124" i="1"/>
  <c r="F124" i="1" s="1"/>
  <c r="B124" i="1"/>
  <c r="P124" i="1" s="1"/>
  <c r="A124" i="1"/>
  <c r="D124" i="1" s="1"/>
  <c r="S123" i="1"/>
  <c r="N123" i="1"/>
  <c r="A123" i="1"/>
  <c r="C123" i="1" s="1"/>
  <c r="N122" i="1"/>
  <c r="F122" i="1" s="1"/>
  <c r="A122" i="1"/>
  <c r="B122" i="1" s="1"/>
  <c r="P122" i="1" s="1"/>
  <c r="S121" i="1"/>
  <c r="N121" i="1"/>
  <c r="P121" i="1" s="1"/>
  <c r="A121" i="1"/>
  <c r="D121" i="1" s="1"/>
  <c r="N120" i="1"/>
  <c r="F120" i="1" s="1"/>
  <c r="A120" i="1"/>
  <c r="D120" i="1" s="1"/>
  <c r="S119" i="1"/>
  <c r="N119" i="1"/>
  <c r="A119" i="1"/>
  <c r="C119" i="1" s="1"/>
  <c r="N118" i="1"/>
  <c r="F118" i="1" s="1"/>
  <c r="A118" i="1"/>
  <c r="B118" i="1" s="1"/>
  <c r="P118" i="1" s="1"/>
  <c r="S117" i="1"/>
  <c r="N117" i="1"/>
  <c r="P117" i="1" s="1"/>
  <c r="A117" i="1"/>
  <c r="D117" i="1" s="1"/>
  <c r="N116" i="1"/>
  <c r="F116" i="1" s="1"/>
  <c r="A116" i="1"/>
  <c r="D116" i="1" s="1"/>
  <c r="S115" i="1"/>
  <c r="N115" i="1"/>
  <c r="A115" i="1"/>
  <c r="C115" i="1" s="1"/>
  <c r="N114" i="1"/>
  <c r="F114" i="1" s="1"/>
  <c r="A114" i="1"/>
  <c r="B114" i="1" s="1"/>
  <c r="P114" i="1" s="1"/>
  <c r="S113" i="1"/>
  <c r="N113" i="1"/>
  <c r="P113" i="1" s="1"/>
  <c r="F113" i="1"/>
  <c r="A113" i="1"/>
  <c r="D113" i="1" s="1"/>
  <c r="N112" i="1"/>
  <c r="F112" i="1" s="1"/>
  <c r="A112" i="1"/>
  <c r="D112" i="1" s="1"/>
  <c r="S111" i="1"/>
  <c r="N111" i="1"/>
  <c r="A111" i="1"/>
  <c r="C111" i="1" s="1"/>
  <c r="N110" i="1"/>
  <c r="F110" i="1" s="1"/>
  <c r="A110" i="1"/>
  <c r="B110" i="1" s="1"/>
  <c r="P110" i="1" s="1"/>
  <c r="S109" i="1"/>
  <c r="N109" i="1"/>
  <c r="P109" i="1" s="1"/>
  <c r="A109" i="1"/>
  <c r="D109" i="1" s="1"/>
  <c r="N108" i="1"/>
  <c r="F108" i="1" s="1"/>
  <c r="A108" i="1"/>
  <c r="D108" i="1" s="1"/>
  <c r="S107" i="1"/>
  <c r="N107" i="1"/>
  <c r="A107" i="1"/>
  <c r="C107" i="1" s="1"/>
  <c r="N106" i="1"/>
  <c r="F106" i="1" s="1"/>
  <c r="A106" i="1"/>
  <c r="S105" i="1"/>
  <c r="N105" i="1"/>
  <c r="A105" i="1"/>
  <c r="N104" i="1"/>
  <c r="F104" i="1" s="1"/>
  <c r="A104" i="1"/>
  <c r="S103" i="1"/>
  <c r="N103" i="1"/>
  <c r="P103" i="1" s="1"/>
  <c r="B103" i="1"/>
  <c r="A103" i="1"/>
  <c r="D103" i="1" s="1"/>
  <c r="N102" i="1"/>
  <c r="F102" i="1" s="1"/>
  <c r="A102" i="1"/>
  <c r="S101" i="1"/>
  <c r="N101" i="1"/>
  <c r="P101" i="1" s="1"/>
  <c r="A101" i="1"/>
  <c r="D101" i="1" s="1"/>
  <c r="N100" i="1"/>
  <c r="F100" i="1" s="1"/>
  <c r="A100" i="1"/>
  <c r="D100" i="1" s="1"/>
  <c r="S99" i="1"/>
  <c r="N99" i="1"/>
  <c r="F99" i="1" s="1"/>
  <c r="A99" i="1"/>
  <c r="D99" i="1" s="1"/>
  <c r="N98" i="1"/>
  <c r="F98" i="1" s="1"/>
  <c r="A98" i="1"/>
  <c r="B98" i="1" s="1"/>
  <c r="P98" i="1" s="1"/>
  <c r="S97" i="1"/>
  <c r="N97" i="1"/>
  <c r="F97" i="1" s="1"/>
  <c r="A97" i="1"/>
  <c r="D97" i="1" s="1"/>
  <c r="N96" i="1"/>
  <c r="F96" i="1" s="1"/>
  <c r="A96" i="1"/>
  <c r="B96" i="1" s="1"/>
  <c r="P96" i="1" s="1"/>
  <c r="S95" i="1"/>
  <c r="N95" i="1"/>
  <c r="P95" i="1" s="1"/>
  <c r="A95" i="1"/>
  <c r="D95" i="1" s="1"/>
  <c r="N94" i="1"/>
  <c r="F94" i="1" s="1"/>
  <c r="A94" i="1"/>
  <c r="S93" i="1"/>
  <c r="N93" i="1"/>
  <c r="P93" i="1" s="1"/>
  <c r="A93" i="1"/>
  <c r="N92" i="1"/>
  <c r="F92" i="1" s="1"/>
  <c r="A92" i="1"/>
  <c r="S91" i="1"/>
  <c r="N91" i="1"/>
  <c r="P91" i="1" s="1"/>
  <c r="A91" i="1"/>
  <c r="D91" i="1" s="1"/>
  <c r="N90" i="1"/>
  <c r="F90" i="1" s="1"/>
  <c r="A90" i="1"/>
  <c r="S89" i="1"/>
  <c r="N89" i="1"/>
  <c r="P89" i="1" s="1"/>
  <c r="A89" i="1"/>
  <c r="D89" i="1" s="1"/>
  <c r="N88" i="1"/>
  <c r="F88" i="1" s="1"/>
  <c r="A88" i="1"/>
  <c r="D88" i="1" s="1"/>
  <c r="S87" i="1"/>
  <c r="N87" i="1"/>
  <c r="P87" i="1" s="1"/>
  <c r="F87" i="1"/>
  <c r="A87" i="1"/>
  <c r="B87" i="1" s="1"/>
  <c r="N86" i="1"/>
  <c r="F86" i="1" s="1"/>
  <c r="A86" i="1"/>
  <c r="B86" i="1" s="1"/>
  <c r="P86" i="1" s="1"/>
  <c r="S85" i="1"/>
  <c r="N85" i="1"/>
  <c r="P85" i="1" s="1"/>
  <c r="A85" i="1"/>
  <c r="D85" i="1" s="1"/>
  <c r="N84" i="1"/>
  <c r="F84" i="1" s="1"/>
  <c r="A84" i="1"/>
  <c r="S83" i="1"/>
  <c r="N83" i="1"/>
  <c r="F83" i="1" s="1"/>
  <c r="C83" i="1"/>
  <c r="A83" i="1"/>
  <c r="B83" i="1" s="1"/>
  <c r="N82" i="1"/>
  <c r="F82" i="1" s="1"/>
  <c r="A82" i="1"/>
  <c r="S81" i="1"/>
  <c r="N81" i="1"/>
  <c r="F81" i="1" s="1"/>
  <c r="A81" i="1"/>
  <c r="D81" i="1" s="1"/>
  <c r="N80" i="1"/>
  <c r="F80" i="1" s="1"/>
  <c r="A80" i="1"/>
  <c r="D80" i="1" s="1"/>
  <c r="S79" i="1"/>
  <c r="N79" i="1"/>
  <c r="P79" i="1" s="1"/>
  <c r="B79" i="1"/>
  <c r="A79" i="1"/>
  <c r="D79" i="1" s="1"/>
  <c r="N78" i="1"/>
  <c r="F78" i="1" s="1"/>
  <c r="A78" i="1"/>
  <c r="B78" i="1" s="1"/>
  <c r="P78" i="1" s="1"/>
  <c r="S77" i="1"/>
  <c r="N77" i="1"/>
  <c r="P77" i="1" s="1"/>
  <c r="A77" i="1"/>
  <c r="N76" i="1"/>
  <c r="F76" i="1" s="1"/>
  <c r="A76" i="1"/>
  <c r="D76" i="1" s="1"/>
  <c r="S75" i="1"/>
  <c r="N75" i="1"/>
  <c r="P75" i="1" s="1"/>
  <c r="A75" i="1"/>
  <c r="C75" i="1" s="1"/>
  <c r="N74" i="1"/>
  <c r="F74" i="1" s="1"/>
  <c r="A74" i="1"/>
  <c r="B74" i="1" s="1"/>
  <c r="P74" i="1" s="1"/>
  <c r="S73" i="1"/>
  <c r="N73" i="1"/>
  <c r="F73" i="1" s="1"/>
  <c r="A73" i="1"/>
  <c r="D73" i="1" s="1"/>
  <c r="N72" i="1"/>
  <c r="F72" i="1"/>
  <c r="A72" i="1"/>
  <c r="S72" i="1" s="1"/>
  <c r="S71" i="1"/>
  <c r="N71" i="1"/>
  <c r="F71" i="1" s="1"/>
  <c r="A71" i="1"/>
  <c r="B71" i="1" s="1"/>
  <c r="N70" i="1"/>
  <c r="F70" i="1" s="1"/>
  <c r="A70" i="1"/>
  <c r="D70" i="1" s="1"/>
  <c r="S69" i="1"/>
  <c r="N69" i="1"/>
  <c r="F69" i="1" s="1"/>
  <c r="A69" i="1"/>
  <c r="D69" i="1" s="1"/>
  <c r="N68" i="1"/>
  <c r="F68" i="1" s="1"/>
  <c r="A68" i="1"/>
  <c r="D68" i="1" s="1"/>
  <c r="S67" i="1"/>
  <c r="N67" i="1"/>
  <c r="P67" i="1" s="1"/>
  <c r="A67" i="1"/>
  <c r="D67" i="1" s="1"/>
  <c r="N66" i="1"/>
  <c r="F66" i="1" s="1"/>
  <c r="A66" i="1"/>
  <c r="B66" i="1" s="1"/>
  <c r="P66" i="1" s="1"/>
  <c r="S65" i="1"/>
  <c r="N65" i="1"/>
  <c r="P65" i="1" s="1"/>
  <c r="A65" i="1"/>
  <c r="N64" i="1"/>
  <c r="F64" i="1" s="1"/>
  <c r="A64" i="1"/>
  <c r="D64" i="1" s="1"/>
  <c r="S63" i="1"/>
  <c r="N63" i="1"/>
  <c r="F63" i="1" s="1"/>
  <c r="A63" i="1"/>
  <c r="C63" i="1" s="1"/>
  <c r="N62" i="1"/>
  <c r="F62" i="1" s="1"/>
  <c r="A62" i="1"/>
  <c r="B62" i="1" s="1"/>
  <c r="P62" i="1" s="1"/>
  <c r="S61" i="1"/>
  <c r="N61" i="1"/>
  <c r="F61" i="1" s="1"/>
  <c r="B61" i="1"/>
  <c r="A61" i="1"/>
  <c r="D61" i="1" s="1"/>
  <c r="N60" i="1"/>
  <c r="F60" i="1" s="1"/>
  <c r="A60" i="1"/>
  <c r="D60" i="1" s="1"/>
  <c r="S59" i="1"/>
  <c r="N59" i="1"/>
  <c r="A59" i="1"/>
  <c r="B59" i="1" s="1"/>
  <c r="N58" i="1"/>
  <c r="F58" i="1" s="1"/>
  <c r="A58" i="1"/>
  <c r="C58" i="1" s="1"/>
  <c r="S57" i="1"/>
  <c r="N57" i="1"/>
  <c r="A57" i="1"/>
  <c r="D57" i="1" s="1"/>
  <c r="N56" i="1"/>
  <c r="F56" i="1" s="1"/>
  <c r="A56" i="1"/>
  <c r="S55" i="1"/>
  <c r="N55" i="1"/>
  <c r="P55" i="1" s="1"/>
  <c r="F55" i="1"/>
  <c r="A55" i="1"/>
  <c r="D55" i="1" s="1"/>
  <c r="N54" i="1"/>
  <c r="F54" i="1" s="1"/>
  <c r="A54" i="1"/>
  <c r="S53" i="1"/>
  <c r="N53" i="1"/>
  <c r="F53" i="1" s="1"/>
  <c r="A53" i="1"/>
  <c r="D53" i="1" s="1"/>
  <c r="N52" i="1"/>
  <c r="F52" i="1" s="1"/>
  <c r="A52" i="1"/>
  <c r="D52" i="1" s="1"/>
  <c r="S51" i="1"/>
  <c r="N51" i="1"/>
  <c r="P51" i="1" s="1"/>
  <c r="A51" i="1"/>
  <c r="B51" i="1" s="1"/>
  <c r="N50" i="1"/>
  <c r="F50" i="1" s="1"/>
  <c r="A50" i="1"/>
  <c r="C50" i="1" s="1"/>
  <c r="S49" i="1"/>
  <c r="N49" i="1"/>
  <c r="F49" i="1" s="1"/>
  <c r="A49" i="1"/>
  <c r="D49" i="1" s="1"/>
  <c r="N48" i="1"/>
  <c r="F48" i="1" s="1"/>
  <c r="A48" i="1"/>
  <c r="D48" i="1" s="1"/>
  <c r="S47" i="1"/>
  <c r="N47" i="1"/>
  <c r="P47" i="1" s="1"/>
  <c r="A47" i="1"/>
  <c r="D47" i="1" s="1"/>
  <c r="N46" i="1"/>
  <c r="F46" i="1" s="1"/>
  <c r="A46" i="1"/>
  <c r="B46" i="1" s="1"/>
  <c r="P46" i="1" s="1"/>
  <c r="S45" i="1"/>
  <c r="N45" i="1"/>
  <c r="F45" i="1" s="1"/>
  <c r="A45" i="1"/>
  <c r="D45" i="1" s="1"/>
  <c r="N44" i="1"/>
  <c r="F44" i="1" s="1"/>
  <c r="A44" i="1"/>
  <c r="S44" i="1" s="1"/>
  <c r="S43" i="1"/>
  <c r="N43" i="1"/>
  <c r="P43" i="1" s="1"/>
  <c r="A43" i="1"/>
  <c r="D43" i="1" s="1"/>
  <c r="N42" i="1"/>
  <c r="F42" i="1" s="1"/>
  <c r="A42" i="1"/>
  <c r="S41" i="1"/>
  <c r="N41" i="1"/>
  <c r="A41" i="1"/>
  <c r="D41" i="1" s="1"/>
  <c r="N40" i="1"/>
  <c r="F40" i="1" s="1"/>
  <c r="A40" i="1"/>
  <c r="D40" i="1" s="1"/>
  <c r="N39" i="1"/>
  <c r="F39" i="1" s="1"/>
  <c r="A39" i="1"/>
  <c r="D39" i="1" s="1"/>
  <c r="N38" i="1"/>
  <c r="F38" i="1" s="1"/>
  <c r="A38" i="1"/>
  <c r="B38" i="1" s="1"/>
  <c r="P38" i="1" s="1"/>
  <c r="N37" i="1"/>
  <c r="F37" i="1" s="1"/>
  <c r="A37" i="1"/>
  <c r="S37" i="1" s="1"/>
  <c r="S36" i="1"/>
  <c r="N36" i="1"/>
  <c r="F36" i="1" s="1"/>
  <c r="B36" i="1"/>
  <c r="P36" i="1" s="1"/>
  <c r="A36" i="1"/>
  <c r="D36" i="1" s="1"/>
  <c r="N35" i="1"/>
  <c r="F35" i="1" s="1"/>
  <c r="A35" i="1"/>
  <c r="C35" i="1" s="1"/>
  <c r="N34" i="1"/>
  <c r="F34" i="1" s="1"/>
  <c r="A34" i="1"/>
  <c r="B34" i="1" s="1"/>
  <c r="P34" i="1" s="1"/>
  <c r="S33" i="1"/>
  <c r="N33" i="1"/>
  <c r="F33" i="1" s="1"/>
  <c r="A33" i="1"/>
  <c r="D33" i="1" s="1"/>
  <c r="N32" i="1"/>
  <c r="F32" i="1" s="1"/>
  <c r="A32" i="1"/>
  <c r="B32" i="1" s="1"/>
  <c r="P32" i="1" s="1"/>
  <c r="S31" i="1"/>
  <c r="N31" i="1"/>
  <c r="P31" i="1" s="1"/>
  <c r="A31" i="1"/>
  <c r="D31" i="1" s="1"/>
  <c r="N27" i="1"/>
  <c r="F27" i="1" s="1"/>
  <c r="A27" i="1"/>
  <c r="B27" i="1" s="1"/>
  <c r="P27" i="1" s="1"/>
  <c r="S26" i="1"/>
  <c r="N26" i="1"/>
  <c r="F26" i="1" s="1"/>
  <c r="A26" i="1"/>
  <c r="D26" i="1" s="1"/>
  <c r="S24" i="1"/>
  <c r="N24" i="1"/>
  <c r="P24" i="1" s="1"/>
  <c r="A24" i="1"/>
  <c r="S23" i="1"/>
  <c r="N23" i="1"/>
  <c r="P23" i="1" s="1"/>
  <c r="B23" i="1"/>
  <c r="A23" i="1"/>
  <c r="S22" i="1"/>
  <c r="N22" i="1"/>
  <c r="P22" i="1" s="1"/>
  <c r="A22" i="1"/>
  <c r="S21" i="1"/>
  <c r="N21" i="1"/>
  <c r="B21" i="1" s="1"/>
  <c r="F21" i="1"/>
  <c r="A21" i="1"/>
  <c r="S20" i="1"/>
  <c r="N20" i="1"/>
  <c r="A20" i="1"/>
  <c r="S19" i="1"/>
  <c r="N19" i="1"/>
  <c r="B19" i="1" s="1"/>
  <c r="A19" i="1"/>
  <c r="S18" i="1"/>
  <c r="N18" i="1"/>
  <c r="F18" i="1" s="1"/>
  <c r="A18" i="1"/>
  <c r="S17" i="1"/>
  <c r="N17" i="1"/>
  <c r="P17" i="1" s="1"/>
  <c r="A17" i="1"/>
  <c r="S16" i="1"/>
  <c r="N16" i="1"/>
  <c r="B16" i="1" s="1"/>
  <c r="A16" i="1"/>
  <c r="S15" i="1"/>
  <c r="N15" i="1"/>
  <c r="F15" i="1" s="1"/>
  <c r="A15" i="1"/>
  <c r="S14" i="1"/>
  <c r="N14" i="1"/>
  <c r="F14" i="1" s="1"/>
  <c r="A14" i="1"/>
  <c r="S13" i="1"/>
  <c r="N13" i="1"/>
  <c r="A13" i="1"/>
  <c r="S12" i="1"/>
  <c r="N12" i="1"/>
  <c r="P12" i="1" s="1"/>
  <c r="A12" i="1"/>
  <c r="S11" i="1"/>
  <c r="N11" i="1"/>
  <c r="P11" i="1" s="1"/>
  <c r="F11" i="1"/>
  <c r="B11" i="1"/>
  <c r="A11" i="1"/>
  <c r="S10" i="1"/>
  <c r="N10" i="1"/>
  <c r="P10" i="1" s="1"/>
  <c r="A10" i="1"/>
  <c r="S9" i="1"/>
  <c r="N9" i="1"/>
  <c r="B9" i="1" s="1"/>
  <c r="A9" i="1"/>
  <c r="S8" i="1"/>
  <c r="N8" i="1"/>
  <c r="F8" i="1" s="1"/>
  <c r="A8" i="1"/>
  <c r="S7" i="1"/>
  <c r="N7" i="1"/>
  <c r="F7" i="1" s="1"/>
  <c r="A7" i="1"/>
  <c r="F6" i="1"/>
  <c r="S5" i="1"/>
  <c r="B5" i="1" s="1"/>
  <c r="N5" i="1"/>
  <c r="F5" i="1"/>
  <c r="D5" i="1"/>
  <c r="A5" i="1"/>
  <c r="C5" i="1" s="1"/>
  <c r="N4" i="1"/>
  <c r="N2" i="1" s="1"/>
  <c r="F109" i="1" l="1"/>
  <c r="S206" i="1"/>
  <c r="F211" i="1"/>
  <c r="C228" i="1"/>
  <c r="F533" i="1"/>
  <c r="S558" i="1"/>
  <c r="S566" i="1"/>
  <c r="D602" i="1"/>
  <c r="C612" i="1"/>
  <c r="C652" i="1"/>
  <c r="F684" i="1"/>
  <c r="D706" i="1"/>
  <c r="B770" i="1"/>
  <c r="F774" i="1"/>
  <c r="F782" i="1"/>
  <c r="C808" i="1"/>
  <c r="S1015" i="1"/>
  <c r="B622" i="1"/>
  <c r="B1074" i="1"/>
  <c r="F1082" i="1"/>
  <c r="F1101" i="1"/>
  <c r="F1109" i="1"/>
  <c r="F1217" i="1"/>
  <c r="D1306" i="1"/>
  <c r="B1313" i="1"/>
  <c r="F1353" i="1"/>
  <c r="B1387" i="1"/>
  <c r="C1418" i="1"/>
  <c r="C1459" i="1"/>
  <c r="P1503" i="1"/>
  <c r="F23" i="1"/>
  <c r="C31" i="1"/>
  <c r="B67" i="1"/>
  <c r="C79" i="1"/>
  <c r="D83" i="1"/>
  <c r="D154" i="1"/>
  <c r="F163" i="1"/>
  <c r="B249" i="1"/>
  <c r="C260" i="1"/>
  <c r="C304" i="1"/>
  <c r="P555" i="1"/>
  <c r="D585" i="1"/>
  <c r="P648" i="1"/>
  <c r="P706" i="1"/>
  <c r="F822" i="1"/>
  <c r="C871" i="1"/>
  <c r="P906" i="1"/>
  <c r="F910" i="1"/>
  <c r="D958" i="1"/>
  <c r="F1079" i="1"/>
  <c r="B1101" i="1"/>
  <c r="F1134" i="1"/>
  <c r="F1150" i="1"/>
  <c r="D1157" i="1"/>
  <c r="D1161" i="1"/>
  <c r="D1214" i="1"/>
  <c r="D1221" i="1"/>
  <c r="B1291" i="1"/>
  <c r="B1296" i="1"/>
  <c r="D1310" i="1"/>
  <c r="F1314" i="1"/>
  <c r="B1321" i="1"/>
  <c r="F1330" i="1"/>
  <c r="B1337" i="1"/>
  <c r="F1345" i="1"/>
  <c r="C1357" i="1"/>
  <c r="D1377" i="1"/>
  <c r="F1381" i="1"/>
  <c r="F1396" i="1"/>
  <c r="B1411" i="1"/>
  <c r="D1415" i="1"/>
  <c r="P1447" i="1"/>
  <c r="P1459" i="1"/>
  <c r="D1476" i="1"/>
  <c r="B1488" i="1"/>
  <c r="C1496" i="1"/>
  <c r="B1508" i="1"/>
  <c r="C67" i="1"/>
  <c r="D304" i="1"/>
  <c r="B623" i="1"/>
  <c r="B1038" i="1"/>
  <c r="B1075" i="1"/>
  <c r="B1262" i="1"/>
  <c r="D1296" i="1"/>
  <c r="B1303" i="1"/>
  <c r="D1357" i="1"/>
  <c r="B1456" i="1"/>
  <c r="B1480" i="1"/>
  <c r="B1504" i="1"/>
  <c r="F1528" i="1"/>
  <c r="B55" i="1"/>
  <c r="P253" i="1"/>
  <c r="S479" i="1"/>
  <c r="P520" i="1"/>
  <c r="D529" i="1"/>
  <c r="F543" i="1"/>
  <c r="B711" i="1"/>
  <c r="P711" i="1" s="1"/>
  <c r="B1138" i="1"/>
  <c r="B1166" i="1"/>
  <c r="C1171" i="1"/>
  <c r="F1195" i="1"/>
  <c r="D1241" i="1"/>
  <c r="C1289" i="1"/>
  <c r="B1317" i="1"/>
  <c r="B1368" i="1"/>
  <c r="C1385" i="1"/>
  <c r="D1408" i="1"/>
  <c r="C1448" i="1"/>
  <c r="B1496" i="1"/>
  <c r="B1512" i="1"/>
  <c r="B1524" i="1"/>
  <c r="S304" i="1"/>
  <c r="F577" i="1"/>
  <c r="F724" i="1"/>
  <c r="F738" i="1"/>
  <c r="F754" i="1"/>
  <c r="B1338" i="1"/>
  <c r="B1377" i="1"/>
  <c r="B64" i="1"/>
  <c r="P64" i="1" s="1"/>
  <c r="C242" i="1"/>
  <c r="B1080" i="1"/>
  <c r="D1099" i="1"/>
  <c r="C1275" i="1"/>
  <c r="D1490" i="1"/>
  <c r="P1505" i="1"/>
  <c r="F47" i="1"/>
  <c r="S230" i="1"/>
  <c r="B284" i="1"/>
  <c r="P284" i="1" s="1"/>
  <c r="F306" i="1"/>
  <c r="S323" i="1"/>
  <c r="C337" i="1"/>
  <c r="C354" i="1"/>
  <c r="B416" i="1"/>
  <c r="B467" i="1"/>
  <c r="P467" i="1" s="1"/>
  <c r="B632" i="1"/>
  <c r="B700" i="1"/>
  <c r="C712" i="1"/>
  <c r="F776" i="1"/>
  <c r="C784" i="1"/>
  <c r="C832" i="1"/>
  <c r="C877" i="1"/>
  <c r="F908" i="1"/>
  <c r="P934" i="1"/>
  <c r="S951" i="1"/>
  <c r="F1172" i="1"/>
  <c r="B1180" i="1"/>
  <c r="B1219" i="1"/>
  <c r="P1230" i="1"/>
  <c r="P1234" i="1"/>
  <c r="B1289" i="1"/>
  <c r="P1401" i="1"/>
  <c r="C1469" i="1"/>
  <c r="F125" i="1"/>
  <c r="S222" i="1"/>
  <c r="F227" i="1"/>
  <c r="D354" i="1"/>
  <c r="F398" i="1"/>
  <c r="F493" i="1"/>
  <c r="F798" i="1"/>
  <c r="D877" i="1"/>
  <c r="F900" i="1"/>
  <c r="F1046" i="1"/>
  <c r="S1014" i="1"/>
  <c r="S1018" i="1"/>
  <c r="F1085" i="1"/>
  <c r="F1159" i="1"/>
  <c r="F1216" i="1"/>
  <c r="C1386" i="1"/>
  <c r="B1406" i="1"/>
  <c r="F1413" i="1"/>
  <c r="D1469" i="1"/>
  <c r="F1514" i="1"/>
  <c r="B1275" i="1"/>
  <c r="B1441" i="1"/>
  <c r="B1458" i="1"/>
  <c r="D78" i="1"/>
  <c r="F117" i="1"/>
  <c r="F157" i="1"/>
  <c r="B202" i="1"/>
  <c r="P202" i="1" s="1"/>
  <c r="B206" i="1"/>
  <c r="P206" i="1" s="1"/>
  <c r="F219" i="1"/>
  <c r="P239" i="1"/>
  <c r="D338" i="1"/>
  <c r="D379" i="1"/>
  <c r="C566" i="1"/>
  <c r="S705" i="1"/>
  <c r="C744" i="1"/>
  <c r="B748" i="1"/>
  <c r="C760" i="1"/>
  <c r="F874" i="1"/>
  <c r="S931" i="1"/>
  <c r="C1011" i="1"/>
  <c r="B1015" i="1"/>
  <c r="P1015" i="1" s="1"/>
  <c r="D606" i="1"/>
  <c r="C1053" i="1"/>
  <c r="B1081" i="1"/>
  <c r="P1231" i="1"/>
  <c r="D1235" i="1"/>
  <c r="P1239" i="1"/>
  <c r="P1256" i="1"/>
  <c r="B1522" i="1"/>
  <c r="F19" i="1"/>
  <c r="B100" i="1"/>
  <c r="P100" i="1" s="1"/>
  <c r="C202" i="1"/>
  <c r="F285" i="1"/>
  <c r="F316" i="1"/>
  <c r="S562" i="1"/>
  <c r="D1011" i="1"/>
  <c r="F1097" i="1"/>
  <c r="B1140" i="1"/>
  <c r="F1190" i="1"/>
  <c r="F1213" i="1"/>
  <c r="F1224" i="1"/>
  <c r="F1228" i="1"/>
  <c r="B1306" i="1"/>
  <c r="F1325" i="1"/>
  <c r="D1333" i="1"/>
  <c r="B1376" i="1"/>
  <c r="B1418" i="1"/>
  <c r="F1455" i="1"/>
  <c r="B1459" i="1"/>
  <c r="C1479" i="1"/>
  <c r="P1491" i="1"/>
  <c r="B1495" i="1"/>
  <c r="B1530" i="1"/>
  <c r="P63" i="1"/>
  <c r="B91" i="1"/>
  <c r="B164" i="1"/>
  <c r="P164" i="1" s="1"/>
  <c r="S186" i="1"/>
  <c r="S238" i="1"/>
  <c r="S252" i="1"/>
  <c r="C270" i="1"/>
  <c r="P273" i="1"/>
  <c r="F277" i="1"/>
  <c r="F289" i="1"/>
  <c r="P299" i="1"/>
  <c r="B307" i="1"/>
  <c r="P307" i="1" s="1"/>
  <c r="F318" i="1"/>
  <c r="F402" i="1"/>
  <c r="B437" i="1"/>
  <c r="P437" i="1" s="1"/>
  <c r="D441" i="1"/>
  <c r="C519" i="1"/>
  <c r="B523" i="1"/>
  <c r="P523" i="1" s="1"/>
  <c r="S538" i="1"/>
  <c r="F611" i="1"/>
  <c r="D635" i="1"/>
  <c r="C639" i="1"/>
  <c r="B643" i="1"/>
  <c r="P643" i="1" s="1"/>
  <c r="D712" i="1"/>
  <c r="B716" i="1"/>
  <c r="F740" i="1"/>
  <c r="P800" i="1"/>
  <c r="B820" i="1"/>
  <c r="F826" i="1"/>
  <c r="B875" i="1"/>
  <c r="P875" i="1" s="1"/>
  <c r="F878" i="1"/>
  <c r="F974" i="1"/>
  <c r="C996" i="1"/>
  <c r="B1004" i="1"/>
  <c r="P1004" i="1" s="1"/>
  <c r="P1036" i="1"/>
  <c r="F604" i="1"/>
  <c r="B1066" i="1"/>
  <c r="P1074" i="1"/>
  <c r="B1087" i="1"/>
  <c r="F1114" i="1"/>
  <c r="F1117" i="1"/>
  <c r="C91" i="1"/>
  <c r="D307" i="1"/>
  <c r="C437" i="1"/>
  <c r="C523" i="1"/>
  <c r="C820" i="1"/>
  <c r="C875" i="1"/>
  <c r="C1081" i="1"/>
  <c r="B45" i="1"/>
  <c r="S48" i="1"/>
  <c r="P81" i="1"/>
  <c r="B85" i="1"/>
  <c r="C95" i="1"/>
  <c r="C103" i="1"/>
  <c r="B136" i="1"/>
  <c r="P136" i="1" s="1"/>
  <c r="C168" i="1"/>
  <c r="C184" i="1"/>
  <c r="F229" i="1"/>
  <c r="C232" i="1"/>
  <c r="D246" i="1"/>
  <c r="C256" i="1"/>
  <c r="B267" i="1"/>
  <c r="P322" i="1"/>
  <c r="F501" i="1"/>
  <c r="D523" i="1"/>
  <c r="C546" i="1"/>
  <c r="B558" i="1"/>
  <c r="P558" i="1" s="1"/>
  <c r="P569" i="1"/>
  <c r="B590" i="1"/>
  <c r="P590" i="1" s="1"/>
  <c r="B594" i="1"/>
  <c r="P594" i="1" s="1"/>
  <c r="F615" i="1"/>
  <c r="D690" i="1"/>
  <c r="C767" i="1"/>
  <c r="F820" i="1"/>
  <c r="P830" i="1"/>
  <c r="F846" i="1"/>
  <c r="C920" i="1"/>
  <c r="B952" i="1"/>
  <c r="B1061" i="1"/>
  <c r="D1024" i="1"/>
  <c r="B486" i="1"/>
  <c r="F1067" i="1"/>
  <c r="F1111" i="1"/>
  <c r="C164" i="1"/>
  <c r="B22" i="1"/>
  <c r="F75" i="1"/>
  <c r="F85" i="1"/>
  <c r="F103" i="1"/>
  <c r="S164" i="1"/>
  <c r="S176" i="1"/>
  <c r="D184" i="1"/>
  <c r="F201" i="1"/>
  <c r="F213" i="1"/>
  <c r="F297" i="1"/>
  <c r="S307" i="1"/>
  <c r="F442" i="1"/>
  <c r="S550" i="1"/>
  <c r="C558" i="1"/>
  <c r="C594" i="1"/>
  <c r="S669" i="1"/>
  <c r="F690" i="1"/>
  <c r="F834" i="1"/>
  <c r="F838" i="1"/>
  <c r="S883" i="1"/>
  <c r="D900" i="1"/>
  <c r="B940" i="1"/>
  <c r="F952" i="1"/>
  <c r="B968" i="1"/>
  <c r="F984" i="1"/>
  <c r="C1061" i="1"/>
  <c r="B68" i="1"/>
  <c r="P68" i="1" s="1"/>
  <c r="C158" i="1"/>
  <c r="C162" i="1"/>
  <c r="B244" i="1"/>
  <c r="P244" i="1" s="1"/>
  <c r="P271" i="1"/>
  <c r="B275" i="1"/>
  <c r="B741" i="1"/>
  <c r="P741" i="1" s="1"/>
  <c r="B756" i="1"/>
  <c r="B791" i="1"/>
  <c r="P791" i="1" s="1"/>
  <c r="B824" i="1"/>
  <c r="B960" i="1"/>
  <c r="C972" i="1"/>
  <c r="D1086" i="1"/>
  <c r="P26" i="1"/>
  <c r="B37" i="1"/>
  <c r="P37" i="1" s="1"/>
  <c r="C294" i="1"/>
  <c r="D323" i="1"/>
  <c r="B687" i="1"/>
  <c r="P687" i="1" s="1"/>
  <c r="B730" i="1"/>
  <c r="C810" i="1"/>
  <c r="F12" i="1"/>
  <c r="C46" i="1"/>
  <c r="F79" i="1"/>
  <c r="B89" i="1"/>
  <c r="S124" i="1"/>
  <c r="S128" i="1"/>
  <c r="S188" i="1"/>
  <c r="F237" i="1"/>
  <c r="C244" i="1"/>
  <c r="S260" i="1"/>
  <c r="C268" i="1"/>
  <c r="P301" i="1"/>
  <c r="B320" i="1"/>
  <c r="C413" i="1"/>
  <c r="D426" i="1"/>
  <c r="F537" i="1"/>
  <c r="P583" i="1"/>
  <c r="P587" i="1"/>
  <c r="D612" i="1"/>
  <c r="F714" i="1"/>
  <c r="P752" i="1"/>
  <c r="D776" i="1"/>
  <c r="F780" i="1"/>
  <c r="D810" i="1"/>
  <c r="C824" i="1"/>
  <c r="C828" i="1"/>
  <c r="C897" i="1"/>
  <c r="P994" i="1"/>
  <c r="C1003" i="1"/>
  <c r="B1007" i="1"/>
  <c r="P1007" i="1" s="1"/>
  <c r="S1118" i="1"/>
  <c r="B1025" i="1"/>
  <c r="P1025" i="1" s="1"/>
  <c r="B617" i="1"/>
  <c r="B1055" i="1"/>
  <c r="C1076" i="1"/>
  <c r="S893" i="1"/>
  <c r="F1003" i="1"/>
  <c r="B1116" i="1"/>
  <c r="S158" i="1"/>
  <c r="C59" i="1"/>
  <c r="B69" i="1"/>
  <c r="B73" i="1"/>
  <c r="D170" i="1"/>
  <c r="D288" i="1"/>
  <c r="B295" i="1"/>
  <c r="B317" i="1"/>
  <c r="P317" i="1" s="1"/>
  <c r="C350" i="1"/>
  <c r="D448" i="1"/>
  <c r="P452" i="1"/>
  <c r="B600" i="1"/>
  <c r="P600" i="1" s="1"/>
  <c r="B646" i="1"/>
  <c r="C675" i="1"/>
  <c r="D688" i="1"/>
  <c r="B750" i="1"/>
  <c r="B822" i="1"/>
  <c r="B862" i="1"/>
  <c r="C866" i="1"/>
  <c r="D59" i="1"/>
  <c r="B63" i="1"/>
  <c r="C87" i="1"/>
  <c r="S178" i="1"/>
  <c r="C194" i="1"/>
  <c r="D234" i="1"/>
  <c r="C317" i="1"/>
  <c r="D346" i="1"/>
  <c r="D350" i="1"/>
  <c r="D414" i="1"/>
  <c r="B461" i="1"/>
  <c r="P461" i="1" s="1"/>
  <c r="B534" i="1"/>
  <c r="P534" i="1" s="1"/>
  <c r="C600" i="1"/>
  <c r="B736" i="1"/>
  <c r="C750" i="1"/>
  <c r="B792" i="1"/>
  <c r="D862" i="1"/>
  <c r="D866" i="1"/>
  <c r="C922" i="1"/>
  <c r="C989" i="1"/>
  <c r="B992" i="1"/>
  <c r="C1032" i="1"/>
  <c r="D244" i="1"/>
  <c r="B31" i="1"/>
  <c r="P73" i="1"/>
  <c r="D87" i="1"/>
  <c r="D122" i="1"/>
  <c r="F167" i="1"/>
  <c r="B186" i="1"/>
  <c r="P186" i="1" s="1"/>
  <c r="F215" i="1"/>
  <c r="C238" i="1"/>
  <c r="C252" i="1"/>
  <c r="B273" i="1"/>
  <c r="S288" i="1"/>
  <c r="D321" i="1"/>
  <c r="C338" i="1"/>
  <c r="B423" i="1"/>
  <c r="P423" i="1" s="1"/>
  <c r="F495" i="1"/>
  <c r="S529" i="1"/>
  <c r="C534" i="1"/>
  <c r="C538" i="1"/>
  <c r="P541" i="1"/>
  <c r="D557" i="1"/>
  <c r="B568" i="1"/>
  <c r="P568" i="1" s="1"/>
  <c r="P654" i="1"/>
  <c r="D668" i="1"/>
  <c r="F708" i="1"/>
  <c r="D736" i="1"/>
  <c r="F784" i="1"/>
  <c r="C792" i="1"/>
  <c r="F796" i="1"/>
  <c r="B808" i="1"/>
  <c r="B816" i="1"/>
  <c r="D922" i="1"/>
  <c r="F942" i="1"/>
  <c r="P954" i="1"/>
  <c r="C958" i="1"/>
  <c r="S969" i="1"/>
  <c r="S995" i="1"/>
  <c r="D1032" i="1"/>
  <c r="S1022" i="1"/>
  <c r="B1094" i="1"/>
  <c r="C1106" i="1"/>
  <c r="S600" i="1"/>
  <c r="B132" i="1"/>
  <c r="P132" i="1" s="1"/>
  <c r="B932" i="1"/>
  <c r="D932" i="1"/>
  <c r="C932" i="1"/>
  <c r="F9" i="1"/>
  <c r="B15" i="1"/>
  <c r="B18" i="1"/>
  <c r="P49" i="1"/>
  <c r="B52" i="1"/>
  <c r="P52" i="1" s="1"/>
  <c r="P61" i="1"/>
  <c r="B113" i="1"/>
  <c r="C122" i="1"/>
  <c r="B125" i="1"/>
  <c r="S144" i="1"/>
  <c r="B154" i="1"/>
  <c r="P154" i="1" s="1"/>
  <c r="S162" i="1"/>
  <c r="F165" i="1"/>
  <c r="B168" i="1"/>
  <c r="P168" i="1" s="1"/>
  <c r="F179" i="1"/>
  <c r="F187" i="1"/>
  <c r="C190" i="1"/>
  <c r="B194" i="1"/>
  <c r="P194" i="1" s="1"/>
  <c r="D206" i="1"/>
  <c r="D222" i="1"/>
  <c r="D351" i="1"/>
  <c r="S351" i="1"/>
  <c r="C422" i="1"/>
  <c r="B422" i="1"/>
  <c r="P476" i="1"/>
  <c r="F476" i="1"/>
  <c r="P656" i="1"/>
  <c r="F656" i="1"/>
  <c r="F672" i="1"/>
  <c r="D708" i="1"/>
  <c r="C708" i="1"/>
  <c r="B708" i="1"/>
  <c r="D746" i="1"/>
  <c r="C746" i="1"/>
  <c r="C961" i="1"/>
  <c r="S961" i="1"/>
  <c r="P1075" i="1"/>
  <c r="F1075" i="1"/>
  <c r="P1078" i="1"/>
  <c r="B564" i="1"/>
  <c r="P564" i="1" s="1"/>
  <c r="C1185" i="1"/>
  <c r="D1185" i="1"/>
  <c r="P21" i="1"/>
  <c r="D34" i="1"/>
  <c r="B53" i="1"/>
  <c r="F65" i="1"/>
  <c r="C74" i="1"/>
  <c r="B129" i="1"/>
  <c r="B152" i="1"/>
  <c r="P152" i="1" s="1"/>
  <c r="S168" i="1"/>
  <c r="C174" i="1"/>
  <c r="B198" i="1"/>
  <c r="P198" i="1" s="1"/>
  <c r="C204" i="1"/>
  <c r="C210" i="1"/>
  <c r="C220" i="1"/>
  <c r="C226" i="1"/>
  <c r="F245" i="1"/>
  <c r="F251" i="1"/>
  <c r="C254" i="1"/>
  <c r="D254" i="1"/>
  <c r="F557" i="1"/>
  <c r="P607" i="1"/>
  <c r="P702" i="1"/>
  <c r="B723" i="1"/>
  <c r="P723" i="1" s="1"/>
  <c r="F772" i="1"/>
  <c r="P814" i="1"/>
  <c r="F814" i="1"/>
  <c r="C818" i="1"/>
  <c r="D818" i="1"/>
  <c r="B818" i="1"/>
  <c r="P868" i="1"/>
  <c r="C888" i="1"/>
  <c r="D1046" i="1"/>
  <c r="P1122" i="1"/>
  <c r="D1150" i="1"/>
  <c r="C1150" i="1"/>
  <c r="D1182" i="1"/>
  <c r="B1185" i="1"/>
  <c r="C1293" i="1"/>
  <c r="D1293" i="1"/>
  <c r="F1326" i="1"/>
  <c r="P1326" i="1"/>
  <c r="B97" i="1"/>
  <c r="B210" i="1"/>
  <c r="P210" i="1" s="1"/>
  <c r="D378" i="1"/>
  <c r="C378" i="1"/>
  <c r="B439" i="1"/>
  <c r="P439" i="1" s="1"/>
  <c r="D633" i="1"/>
  <c r="C633" i="1"/>
  <c r="B633" i="1"/>
  <c r="P633" i="1" s="1"/>
  <c r="D1350" i="1"/>
  <c r="C1350" i="1"/>
  <c r="F31" i="1"/>
  <c r="D74" i="1"/>
  <c r="S76" i="1"/>
  <c r="S100" i="1"/>
  <c r="B117" i="1"/>
  <c r="F129" i="1"/>
  <c r="S132" i="1"/>
  <c r="C152" i="1"/>
  <c r="C166" i="1"/>
  <c r="D174" i="1"/>
  <c r="F177" i="1"/>
  <c r="B180" i="1"/>
  <c r="P180" i="1" s="1"/>
  <c r="D188" i="1"/>
  <c r="D198" i="1"/>
  <c r="F207" i="1"/>
  <c r="S216" i="1"/>
  <c r="F223" i="1"/>
  <c r="D257" i="1"/>
  <c r="B257" i="1"/>
  <c r="S274" i="1"/>
  <c r="D274" i="1"/>
  <c r="C274" i="1"/>
  <c r="B274" i="1"/>
  <c r="P274" i="1" s="1"/>
  <c r="S292" i="1"/>
  <c r="D292" i="1"/>
  <c r="C292" i="1"/>
  <c r="C302" i="1"/>
  <c r="D302" i="1"/>
  <c r="D309" i="1"/>
  <c r="S309" i="1"/>
  <c r="C309" i="1"/>
  <c r="B383" i="1"/>
  <c r="D383" i="1"/>
  <c r="D670" i="1"/>
  <c r="C670" i="1"/>
  <c r="B670" i="1"/>
  <c r="B943" i="1"/>
  <c r="P943" i="1" s="1"/>
  <c r="D943" i="1"/>
  <c r="S943" i="1"/>
  <c r="D1042" i="1"/>
  <c r="B1009" i="1"/>
  <c r="P1009" i="1" s="1"/>
  <c r="S1009" i="1"/>
  <c r="B1013" i="1"/>
  <c r="P1013" i="1" s="1"/>
  <c r="S1013" i="1"/>
  <c r="B1026" i="1"/>
  <c r="P1026" i="1" s="1"/>
  <c r="C1028" i="1"/>
  <c r="F1093" i="1"/>
  <c r="C1178" i="1"/>
  <c r="B76" i="1"/>
  <c r="P76" i="1" s="1"/>
  <c r="B447" i="1"/>
  <c r="P447" i="1" s="1"/>
  <c r="D152" i="1"/>
  <c r="F169" i="1"/>
  <c r="B172" i="1"/>
  <c r="P172" i="1" s="1"/>
  <c r="C180" i="1"/>
  <c r="F183" i="1"/>
  <c r="S204" i="1"/>
  <c r="S210" i="1"/>
  <c r="S220" i="1"/>
  <c r="S226" i="1"/>
  <c r="B239" i="1"/>
  <c r="B264" i="1"/>
  <c r="P264" i="1" s="1"/>
  <c r="S264" i="1"/>
  <c r="D278" i="1"/>
  <c r="S278" i="1"/>
  <c r="C278" i="1"/>
  <c r="B302" i="1"/>
  <c r="P302" i="1" s="1"/>
  <c r="C379" i="1"/>
  <c r="C383" i="1"/>
  <c r="D654" i="1"/>
  <c r="B699" i="1"/>
  <c r="P699" i="1" s="1"/>
  <c r="C699" i="1"/>
  <c r="P750" i="1"/>
  <c r="F750" i="1"/>
  <c r="P824" i="1"/>
  <c r="F824" i="1"/>
  <c r="D908" i="1"/>
  <c r="C908" i="1"/>
  <c r="B908" i="1"/>
  <c r="C943" i="1"/>
  <c r="P1372" i="1"/>
  <c r="F1372" i="1"/>
  <c r="P9" i="1"/>
  <c r="C34" i="1"/>
  <c r="B41" i="1"/>
  <c r="S248" i="1"/>
  <c r="D248" i="1"/>
  <c r="C248" i="1"/>
  <c r="B281" i="1"/>
  <c r="C39" i="1"/>
  <c r="P45" i="1"/>
  <c r="B48" i="1"/>
  <c r="P48" i="1" s="1"/>
  <c r="C51" i="1"/>
  <c r="B88" i="1"/>
  <c r="P88" i="1" s="1"/>
  <c r="C98" i="1"/>
  <c r="F101" i="1"/>
  <c r="C114" i="1"/>
  <c r="B121" i="1"/>
  <c r="B133" i="1"/>
  <c r="B146" i="1"/>
  <c r="P146" i="1" s="1"/>
  <c r="S166" i="1"/>
  <c r="C172" i="1"/>
  <c r="S174" i="1"/>
  <c r="S198" i="1"/>
  <c r="C214" i="1"/>
  <c r="B230" i="1"/>
  <c r="P230" i="1" s="1"/>
  <c r="D236" i="1"/>
  <c r="S254" i="1"/>
  <c r="C264" i="1"/>
  <c r="B278" i="1"/>
  <c r="P278" i="1" s="1"/>
  <c r="C313" i="1"/>
  <c r="B313" i="1"/>
  <c r="P313" i="1" s="1"/>
  <c r="D313" i="1"/>
  <c r="C581" i="1"/>
  <c r="B581" i="1"/>
  <c r="P589" i="1"/>
  <c r="F589" i="1"/>
  <c r="P712" i="1"/>
  <c r="C984" i="1"/>
  <c r="D984" i="1"/>
  <c r="B984" i="1"/>
  <c r="P19" i="1"/>
  <c r="D51" i="1"/>
  <c r="S60" i="1"/>
  <c r="C66" i="1"/>
  <c r="B75" i="1"/>
  <c r="C86" i="1"/>
  <c r="D98" i="1"/>
  <c r="D114" i="1"/>
  <c r="F121" i="1"/>
  <c r="F133" i="1"/>
  <c r="D146" i="1"/>
  <c r="B150" i="1"/>
  <c r="P150" i="1" s="1"/>
  <c r="B158" i="1"/>
  <c r="P158" i="1" s="1"/>
  <c r="S180" i="1"/>
  <c r="C186" i="1"/>
  <c r="C196" i="1"/>
  <c r="D202" i="1"/>
  <c r="C230" i="1"/>
  <c r="B258" i="1"/>
  <c r="P258" i="1" s="1"/>
  <c r="S258" i="1"/>
  <c r="D264" i="1"/>
  <c r="C296" i="1"/>
  <c r="D296" i="1"/>
  <c r="F310" i="1"/>
  <c r="B453" i="1"/>
  <c r="P453" i="1" s="1"/>
  <c r="D453" i="1"/>
  <c r="C453" i="1"/>
  <c r="D536" i="1"/>
  <c r="C536" i="1"/>
  <c r="D684" i="1"/>
  <c r="C684" i="1"/>
  <c r="B684" i="1"/>
  <c r="F710" i="1"/>
  <c r="P766" i="1"/>
  <c r="F766" i="1"/>
  <c r="P848" i="1"/>
  <c r="F848" i="1"/>
  <c r="C858" i="1"/>
  <c r="D858" i="1"/>
  <c r="B858" i="1"/>
  <c r="D921" i="1"/>
  <c r="S921" i="1"/>
  <c r="F1006" i="1"/>
  <c r="C1319" i="1"/>
  <c r="C553" i="1"/>
  <c r="D553" i="1"/>
  <c r="B226" i="1"/>
  <c r="P226" i="1" s="1"/>
  <c r="P1029" i="1"/>
  <c r="F1029" i="1"/>
  <c r="P1292" i="1"/>
  <c r="F1292" i="1"/>
  <c r="D1326" i="1"/>
  <c r="B1326" i="1"/>
  <c r="P1341" i="1"/>
  <c r="F1341" i="1"/>
  <c r="F17" i="1"/>
  <c r="F43" i="1"/>
  <c r="F51" i="1"/>
  <c r="D66" i="1"/>
  <c r="D75" i="1"/>
  <c r="S80" i="1"/>
  <c r="P83" i="1"/>
  <c r="D86" i="1"/>
  <c r="F95" i="1"/>
  <c r="F175" i="1"/>
  <c r="C178" i="1"/>
  <c r="F189" i="1"/>
  <c r="F193" i="1"/>
  <c r="D196" i="1"/>
  <c r="D208" i="1"/>
  <c r="S214" i="1"/>
  <c r="D224" i="1"/>
  <c r="C258" i="1"/>
  <c r="F283" i="1"/>
  <c r="B293" i="1"/>
  <c r="C303" i="1"/>
  <c r="B303" i="1"/>
  <c r="S521" i="1"/>
  <c r="D521" i="1"/>
  <c r="F748" i="1"/>
  <c r="F762" i="1"/>
  <c r="P1113" i="1"/>
  <c r="F1113" i="1"/>
  <c r="F1266" i="1"/>
  <c r="D1273" i="1"/>
  <c r="B1276" i="1"/>
  <c r="P1312" i="1"/>
  <c r="F1312" i="1"/>
  <c r="S431" i="1"/>
  <c r="C431" i="1"/>
  <c r="B431" i="1"/>
  <c r="P431" i="1" s="1"/>
  <c r="D431" i="1"/>
  <c r="P15" i="1"/>
  <c r="P18" i="1"/>
  <c r="D216" i="1"/>
  <c r="P1149" i="1"/>
  <c r="F1149" i="1"/>
  <c r="S88" i="1"/>
  <c r="S136" i="1"/>
  <c r="D140" i="1"/>
  <c r="B144" i="1"/>
  <c r="P144" i="1" s="1"/>
  <c r="S146" i="1"/>
  <c r="C156" i="1"/>
  <c r="B162" i="1"/>
  <c r="P162" i="1" s="1"/>
  <c r="B170" i="1"/>
  <c r="P170" i="1" s="1"/>
  <c r="F181" i="1"/>
  <c r="S240" i="1"/>
  <c r="D240" i="1"/>
  <c r="B240" i="1"/>
  <c r="P240" i="1" s="1"/>
  <c r="S272" i="1"/>
  <c r="D272" i="1"/>
  <c r="C272" i="1"/>
  <c r="B272" i="1"/>
  <c r="P272" i="1" s="1"/>
  <c r="B334" i="1"/>
  <c r="D334" i="1"/>
  <c r="C334" i="1"/>
  <c r="P416" i="1"/>
  <c r="F416" i="1"/>
  <c r="C508" i="1"/>
  <c r="B508" i="1"/>
  <c r="P508" i="1" s="1"/>
  <c r="B521" i="1"/>
  <c r="P521" i="1" s="1"/>
  <c r="B540" i="1"/>
  <c r="P540" i="1" s="1"/>
  <c r="S540" i="1"/>
  <c r="D598" i="1"/>
  <c r="S598" i="1"/>
  <c r="C598" i="1"/>
  <c r="B598" i="1"/>
  <c r="P598" i="1" s="1"/>
  <c r="B664" i="1"/>
  <c r="C734" i="1"/>
  <c r="D734" i="1"/>
  <c r="B734" i="1"/>
  <c r="P980" i="1"/>
  <c r="F980" i="1"/>
  <c r="C1136" i="1"/>
  <c r="C564" i="1"/>
  <c r="S564" i="1"/>
  <c r="D46" i="1"/>
  <c r="C55" i="1"/>
  <c r="B109" i="1"/>
  <c r="C144" i="1"/>
  <c r="B222" i="1"/>
  <c r="P222" i="1" s="1"/>
  <c r="C240" i="1"/>
  <c r="D250" i="1"/>
  <c r="C250" i="1"/>
  <c r="B265" i="1"/>
  <c r="B287" i="1"/>
  <c r="S290" i="1"/>
  <c r="D290" i="1"/>
  <c r="C290" i="1"/>
  <c r="B290" i="1"/>
  <c r="P290" i="1" s="1"/>
  <c r="P342" i="1"/>
  <c r="F342" i="1"/>
  <c r="F362" i="1"/>
  <c r="S453" i="1"/>
  <c r="C521" i="1"/>
  <c r="D664" i="1"/>
  <c r="B894" i="1"/>
  <c r="D894" i="1"/>
  <c r="P1302" i="1"/>
  <c r="C802" i="1"/>
  <c r="D802" i="1"/>
  <c r="B802" i="1"/>
  <c r="B128" i="1"/>
  <c r="P128" i="1" s="1"/>
  <c r="S156" i="1"/>
  <c r="F197" i="1"/>
  <c r="F203" i="1"/>
  <c r="S276" i="1"/>
  <c r="D276" i="1"/>
  <c r="C276" i="1"/>
  <c r="B276" i="1"/>
  <c r="P276" i="1" s="1"/>
  <c r="D280" i="1"/>
  <c r="S280" i="1"/>
  <c r="D294" i="1"/>
  <c r="S294" i="1"/>
  <c r="B396" i="1"/>
  <c r="D396" i="1"/>
  <c r="P450" i="1"/>
  <c r="F450" i="1"/>
  <c r="P513" i="1"/>
  <c r="F513" i="1"/>
  <c r="P518" i="1"/>
  <c r="C570" i="1"/>
  <c r="S570" i="1"/>
  <c r="D570" i="1"/>
  <c r="C676" i="1"/>
  <c r="B676" i="1"/>
  <c r="P890" i="1"/>
  <c r="B950" i="1"/>
  <c r="D950" i="1"/>
  <c r="P1056" i="1"/>
  <c r="F1056" i="1"/>
  <c r="P1051" i="1"/>
  <c r="F1051" i="1"/>
  <c r="F1155" i="1"/>
  <c r="D1234" i="1"/>
  <c r="C1234" i="1"/>
  <c r="P1258" i="1"/>
  <c r="P324" i="1"/>
  <c r="B328" i="1"/>
  <c r="D365" i="1"/>
  <c r="B414" i="1"/>
  <c r="D424" i="1"/>
  <c r="D625" i="1"/>
  <c r="B660" i="1"/>
  <c r="D748" i="1"/>
  <c r="D798" i="1"/>
  <c r="D822" i="1"/>
  <c r="D874" i="1"/>
  <c r="D879" i="1"/>
  <c r="D890" i="1"/>
  <c r="C900" i="1"/>
  <c r="D1006" i="1"/>
  <c r="S1025" i="1"/>
  <c r="B374" i="1"/>
  <c r="D622" i="1"/>
  <c r="B1005" i="1"/>
  <c r="D1075" i="1"/>
  <c r="B1083" i="1"/>
  <c r="B1089" i="1"/>
  <c r="P1135" i="1"/>
  <c r="C1155" i="1"/>
  <c r="P1161" i="1"/>
  <c r="P1181" i="1"/>
  <c r="B1198" i="1"/>
  <c r="D1233" i="1"/>
  <c r="D1262" i="1"/>
  <c r="D1266" i="1"/>
  <c r="B1283" i="1"/>
  <c r="B1340" i="1"/>
  <c r="P1380" i="1"/>
  <c r="F1380" i="1"/>
  <c r="F880" i="1"/>
  <c r="B938" i="1"/>
  <c r="D938" i="1"/>
  <c r="S1064" i="1"/>
  <c r="F1081" i="1"/>
  <c r="B1096" i="1"/>
  <c r="F1130" i="1"/>
  <c r="F1133" i="1"/>
  <c r="B1188" i="1"/>
  <c r="F1227" i="1"/>
  <c r="F1237" i="1"/>
  <c r="F1244" i="1"/>
  <c r="F1248" i="1"/>
  <c r="B1266" i="1"/>
  <c r="C1280" i="1"/>
  <c r="D1280" i="1"/>
  <c r="P1309" i="1"/>
  <c r="F1309" i="1"/>
  <c r="D1313" i="1"/>
  <c r="C1313" i="1"/>
  <c r="P1334" i="1"/>
  <c r="F1334" i="1"/>
  <c r="D1342" i="1"/>
  <c r="C1342" i="1"/>
  <c r="F255" i="1"/>
  <c r="S317" i="1"/>
  <c r="F320" i="1"/>
  <c r="F379" i="1"/>
  <c r="F418" i="1"/>
  <c r="F458" i="1"/>
  <c r="F466" i="1"/>
  <c r="F482" i="1"/>
  <c r="S534" i="1"/>
  <c r="F664" i="1"/>
  <c r="F696" i="1"/>
  <c r="F760" i="1"/>
  <c r="P792" i="1"/>
  <c r="B830" i="1"/>
  <c r="F842" i="1"/>
  <c r="S877" i="1"/>
  <c r="B925" i="1"/>
  <c r="P925" i="1" s="1"/>
  <c r="F938" i="1"/>
  <c r="F950" i="1"/>
  <c r="C953" i="1"/>
  <c r="B956" i="1"/>
  <c r="B972" i="1"/>
  <c r="F978" i="1"/>
  <c r="F992" i="1"/>
  <c r="C1057" i="1"/>
  <c r="C1019" i="1"/>
  <c r="P1028" i="1"/>
  <c r="F1049" i="1"/>
  <c r="C1052" i="1"/>
  <c r="D1179" i="1"/>
  <c r="C1179" i="1"/>
  <c r="F1296" i="1"/>
  <c r="P1296" i="1"/>
  <c r="B1309" i="1"/>
  <c r="D1335" i="1"/>
  <c r="C1335" i="1"/>
  <c r="B1350" i="1"/>
  <c r="P1373" i="1"/>
  <c r="F1373" i="1"/>
  <c r="B323" i="1"/>
  <c r="P323" i="1" s="1"/>
  <c r="F326" i="1"/>
  <c r="B363" i="1"/>
  <c r="P363" i="1" s="1"/>
  <c r="P404" i="1"/>
  <c r="F462" i="1"/>
  <c r="B519" i="1"/>
  <c r="P519" i="1" s="1"/>
  <c r="F528" i="1"/>
  <c r="B538" i="1"/>
  <c r="P538" i="1" s="1"/>
  <c r="C588" i="1"/>
  <c r="B640" i="1"/>
  <c r="B668" i="1"/>
  <c r="B706" i="1"/>
  <c r="B717" i="1"/>
  <c r="P717" i="1" s="1"/>
  <c r="P746" i="1"/>
  <c r="B758" i="1"/>
  <c r="F802" i="1"/>
  <c r="C806" i="1"/>
  <c r="P812" i="1"/>
  <c r="F812" i="1"/>
  <c r="F818" i="1"/>
  <c r="B828" i="1"/>
  <c r="C830" i="1"/>
  <c r="F832" i="1"/>
  <c r="S911" i="1"/>
  <c r="C911" i="1"/>
  <c r="S919" i="1"/>
  <c r="C919" i="1"/>
  <c r="P932" i="1"/>
  <c r="F932" i="1"/>
  <c r="B1017" i="1"/>
  <c r="P1017" i="1" s="1"/>
  <c r="C1017" i="1"/>
  <c r="F530" i="1"/>
  <c r="C1091" i="1"/>
  <c r="C1104" i="1"/>
  <c r="C1117" i="1"/>
  <c r="B1148" i="1"/>
  <c r="C1176" i="1"/>
  <c r="B1183" i="1"/>
  <c r="D1183" i="1"/>
  <c r="P1189" i="1"/>
  <c r="F1189" i="1"/>
  <c r="P1203" i="1"/>
  <c r="F1207" i="1"/>
  <c r="F1214" i="1"/>
  <c r="B1248" i="1"/>
  <c r="C1288" i="1"/>
  <c r="B1288" i="1"/>
  <c r="B1293" i="1"/>
  <c r="P1306" i="1"/>
  <c r="F1306" i="1"/>
  <c r="B1369" i="1"/>
  <c r="D1369" i="1"/>
  <c r="P1389" i="1"/>
  <c r="F1389" i="1"/>
  <c r="C1401" i="1"/>
  <c r="D1401" i="1"/>
  <c r="C266" i="1"/>
  <c r="B285" i="1"/>
  <c r="C288" i="1"/>
  <c r="F312" i="1"/>
  <c r="B318" i="1"/>
  <c r="F334" i="1"/>
  <c r="D349" i="1"/>
  <c r="F448" i="1"/>
  <c r="B585" i="1"/>
  <c r="S608" i="1"/>
  <c r="C627" i="1"/>
  <c r="F630" i="1"/>
  <c r="B652" i="1"/>
  <c r="B658" i="1"/>
  <c r="C690" i="1"/>
  <c r="B693" i="1"/>
  <c r="P693" i="1" s="1"/>
  <c r="B744" i="1"/>
  <c r="C758" i="1"/>
  <c r="C770" i="1"/>
  <c r="D800" i="1"/>
  <c r="C800" i="1"/>
  <c r="D889" i="1"/>
  <c r="B911" i="1"/>
  <c r="P911" i="1" s="1"/>
  <c r="D919" i="1"/>
  <c r="S929" i="1"/>
  <c r="C941" i="1"/>
  <c r="B948" i="1"/>
  <c r="C959" i="1"/>
  <c r="F972" i="1"/>
  <c r="C982" i="1"/>
  <c r="D1040" i="1"/>
  <c r="C1040" i="1"/>
  <c r="D1017" i="1"/>
  <c r="F1088" i="1"/>
  <c r="F1094" i="1"/>
  <c r="D1101" i="1"/>
  <c r="D1117" i="1"/>
  <c r="F1120" i="1"/>
  <c r="C1137" i="1"/>
  <c r="C1148" i="1"/>
  <c r="D1160" i="1"/>
  <c r="C1160" i="1"/>
  <c r="C1218" i="1"/>
  <c r="D1218" i="1"/>
  <c r="C1225" i="1"/>
  <c r="B1225" i="1"/>
  <c r="B1234" i="1"/>
  <c r="C1238" i="1"/>
  <c r="C1291" i="1"/>
  <c r="D1291" i="1"/>
  <c r="C1294" i="1"/>
  <c r="D1294" i="1"/>
  <c r="B1320" i="1"/>
  <c r="B1339" i="1"/>
  <c r="D1339" i="1"/>
  <c r="F426" i="1"/>
  <c r="D519" i="1"/>
  <c r="P535" i="1"/>
  <c r="D562" i="1"/>
  <c r="F613" i="1"/>
  <c r="D627" i="1"/>
  <c r="B800" i="1"/>
  <c r="B826" i="1"/>
  <c r="F836" i="1"/>
  <c r="C881" i="1"/>
  <c r="C948" i="1"/>
  <c r="B969" i="1"/>
  <c r="P969" i="1" s="1"/>
  <c r="D982" i="1"/>
  <c r="B1052" i="1"/>
  <c r="D1055" i="1"/>
  <c r="B1076" i="1"/>
  <c r="B1097" i="1"/>
  <c r="B1150" i="1"/>
  <c r="P1176" i="1"/>
  <c r="P1186" i="1"/>
  <c r="C1204" i="1"/>
  <c r="D1225" i="1"/>
  <c r="D1245" i="1"/>
  <c r="C1254" i="1"/>
  <c r="D1254" i="1"/>
  <c r="B1294" i="1"/>
  <c r="P1297" i="1"/>
  <c r="D1304" i="1"/>
  <c r="B1304" i="1"/>
  <c r="C1307" i="1"/>
  <c r="D1320" i="1"/>
  <c r="C1336" i="1"/>
  <c r="B1336" i="1"/>
  <c r="D1390" i="1"/>
  <c r="C1390" i="1"/>
  <c r="B283" i="1"/>
  <c r="D298" i="1"/>
  <c r="B310" i="1"/>
  <c r="C346" i="1"/>
  <c r="B388" i="1"/>
  <c r="P388" i="1" s="1"/>
  <c r="B397" i="1"/>
  <c r="P397" i="1" s="1"/>
  <c r="B413" i="1"/>
  <c r="P413" i="1" s="1"/>
  <c r="B499" i="1"/>
  <c r="B533" i="1"/>
  <c r="S552" i="1"/>
  <c r="D568" i="1"/>
  <c r="D582" i="1"/>
  <c r="B602" i="1"/>
  <c r="P602" i="1" s="1"/>
  <c r="D611" i="1"/>
  <c r="F634" i="1"/>
  <c r="F668" i="1"/>
  <c r="B674" i="1"/>
  <c r="D700" i="1"/>
  <c r="F704" i="1"/>
  <c r="C724" i="1"/>
  <c r="B732" i="1"/>
  <c r="B738" i="1"/>
  <c r="D752" i="1"/>
  <c r="P758" i="1"/>
  <c r="B768" i="1"/>
  <c r="B774" i="1"/>
  <c r="F786" i="1"/>
  <c r="P786" i="1"/>
  <c r="C826" i="1"/>
  <c r="F828" i="1"/>
  <c r="B870" i="1"/>
  <c r="C870" i="1"/>
  <c r="B979" i="1"/>
  <c r="P979" i="1" s="1"/>
  <c r="S979" i="1"/>
  <c r="F982" i="1"/>
  <c r="B988" i="1"/>
  <c r="D988" i="1"/>
  <c r="F1040" i="1"/>
  <c r="P1058" i="1"/>
  <c r="B1067" i="1"/>
  <c r="B1086" i="1"/>
  <c r="B1088" i="1"/>
  <c r="B1091" i="1"/>
  <c r="F1115" i="1"/>
  <c r="C1157" i="1"/>
  <c r="B1160" i="1"/>
  <c r="B1173" i="1"/>
  <c r="C1197" i="1"/>
  <c r="F1204" i="1"/>
  <c r="B1235" i="1"/>
  <c r="F1245" i="1"/>
  <c r="P1245" i="1"/>
  <c r="C1257" i="1"/>
  <c r="F1294" i="1"/>
  <c r="P1294" i="1"/>
  <c r="F1320" i="1"/>
  <c r="P1320" i="1"/>
  <c r="P1347" i="1"/>
  <c r="F1347" i="1"/>
  <c r="F1370" i="1"/>
  <c r="P1370" i="1"/>
  <c r="P1417" i="1"/>
  <c r="F1417" i="1"/>
  <c r="F694" i="1"/>
  <c r="B718" i="1"/>
  <c r="D724" i="1"/>
  <c r="C732" i="1"/>
  <c r="C738" i="1"/>
  <c r="F768" i="1"/>
  <c r="C774" i="1"/>
  <c r="F840" i="1"/>
  <c r="C860" i="1"/>
  <c r="D860" i="1"/>
  <c r="S867" i="1"/>
  <c r="C867" i="1"/>
  <c r="F870" i="1"/>
  <c r="F876" i="1"/>
  <c r="S889" i="1"/>
  <c r="S899" i="1"/>
  <c r="F912" i="1"/>
  <c r="F916" i="1"/>
  <c r="B920" i="1"/>
  <c r="B1060" i="1"/>
  <c r="D1060" i="1"/>
  <c r="B1307" i="1"/>
  <c r="F1317" i="1"/>
  <c r="P1317" i="1"/>
  <c r="C1348" i="1"/>
  <c r="D1348" i="1"/>
  <c r="D1363" i="1"/>
  <c r="B1363" i="1"/>
  <c r="P1379" i="1"/>
  <c r="F1379" i="1"/>
  <c r="S388" i="1"/>
  <c r="S517" i="1"/>
  <c r="S582" i="1"/>
  <c r="D619" i="1"/>
  <c r="B625" i="1"/>
  <c r="P625" i="1" s="1"/>
  <c r="S627" i="1"/>
  <c r="B656" i="1"/>
  <c r="B663" i="1"/>
  <c r="P663" i="1" s="1"/>
  <c r="C678" i="1"/>
  <c r="F682" i="1"/>
  <c r="D960" i="1"/>
  <c r="S963" i="1"/>
  <c r="C976" i="1"/>
  <c r="B1006" i="1"/>
  <c r="B1056" i="1"/>
  <c r="C1064" i="1"/>
  <c r="C1015" i="1"/>
  <c r="S1017" i="1"/>
  <c r="C1025" i="1"/>
  <c r="C374" i="1"/>
  <c r="D486" i="1"/>
  <c r="F606" i="1"/>
  <c r="D1005" i="1"/>
  <c r="B1068" i="1"/>
  <c r="B1072" i="1"/>
  <c r="C1080" i="1"/>
  <c r="F1083" i="1"/>
  <c r="B1098" i="1"/>
  <c r="C1060" i="1"/>
  <c r="P1129" i="1"/>
  <c r="F1129" i="1"/>
  <c r="B1149" i="1"/>
  <c r="F1177" i="1"/>
  <c r="F1187" i="1"/>
  <c r="C1216" i="1"/>
  <c r="D1216" i="1"/>
  <c r="D1292" i="1"/>
  <c r="B1292" i="1"/>
  <c r="C1295" i="1"/>
  <c r="D1305" i="1"/>
  <c r="F1329" i="1"/>
  <c r="P1329" i="1"/>
  <c r="F247" i="1"/>
  <c r="F249" i="1"/>
  <c r="P420" i="1"/>
  <c r="C424" i="1"/>
  <c r="S556" i="1"/>
  <c r="B566" i="1"/>
  <c r="P566" i="1" s="1"/>
  <c r="B572" i="1"/>
  <c r="P572" i="1" s="1"/>
  <c r="F575" i="1"/>
  <c r="S602" i="1"/>
  <c r="C625" i="1"/>
  <c r="D656" i="1"/>
  <c r="D678" i="1"/>
  <c r="B698" i="1"/>
  <c r="C722" i="1"/>
  <c r="P732" i="1"/>
  <c r="C756" i="1"/>
  <c r="B762" i="1"/>
  <c r="C762" i="1"/>
  <c r="P794" i="1"/>
  <c r="C798" i="1"/>
  <c r="B834" i="1"/>
  <c r="D834" i="1"/>
  <c r="C874" i="1"/>
  <c r="B879" i="1"/>
  <c r="P879" i="1" s="1"/>
  <c r="C890" i="1"/>
  <c r="D893" i="1"/>
  <c r="S939" i="1"/>
  <c r="D949" i="1"/>
  <c r="S949" i="1"/>
  <c r="S955" i="1"/>
  <c r="C955" i="1"/>
  <c r="D994" i="1"/>
  <c r="F1032" i="1"/>
  <c r="D1056" i="1"/>
  <c r="D1064" i="1"/>
  <c r="D1022" i="1"/>
  <c r="F486" i="1"/>
  <c r="F1053" i="1"/>
  <c r="C1072" i="1"/>
  <c r="B1129" i="1"/>
  <c r="D1149" i="1"/>
  <c r="D1205" i="1"/>
  <c r="C1205" i="1"/>
  <c r="P1209" i="1"/>
  <c r="F1209" i="1"/>
  <c r="C1213" i="1"/>
  <c r="D1213" i="1"/>
  <c r="B1246" i="1"/>
  <c r="D1255" i="1"/>
  <c r="B1255" i="1"/>
  <c r="F1286" i="1"/>
  <c r="C1292" i="1"/>
  <c r="P1315" i="1"/>
  <c r="F1315" i="1"/>
  <c r="D1321" i="1"/>
  <c r="P1363" i="1"/>
  <c r="F1363" i="1"/>
  <c r="F1371" i="1"/>
  <c r="P1371" i="1"/>
  <c r="C1442" i="1"/>
  <c r="F1474" i="1"/>
  <c r="F1502" i="1"/>
  <c r="F1384" i="1"/>
  <c r="B1401" i="1"/>
  <c r="F1415" i="1"/>
  <c r="C1450" i="1"/>
  <c r="C1454" i="1"/>
  <c r="F1485" i="1"/>
  <c r="F1506" i="1"/>
  <c r="F1529" i="1"/>
  <c r="B1532" i="1"/>
  <c r="B1431" i="1"/>
  <c r="F1402" i="1"/>
  <c r="B1415" i="1"/>
  <c r="F1419" i="1"/>
  <c r="D1425" i="1"/>
  <c r="C1428" i="1"/>
  <c r="B1435" i="1"/>
  <c r="B1450" i="1"/>
  <c r="P1467" i="1"/>
  <c r="D1483" i="1"/>
  <c r="F1496" i="1"/>
  <c r="B1506" i="1"/>
  <c r="C1510" i="1"/>
  <c r="F1520" i="1"/>
  <c r="F1533" i="1"/>
  <c r="B1454" i="1"/>
  <c r="B1208" i="1"/>
  <c r="B1273" i="1"/>
  <c r="B1279" i="1"/>
  <c r="B1325" i="1"/>
  <c r="D1376" i="1"/>
  <c r="B1419" i="1"/>
  <c r="F1422" i="1"/>
  <c r="P1428" i="1"/>
  <c r="D1465" i="1"/>
  <c r="P1507" i="1"/>
  <c r="B1510" i="1"/>
  <c r="D1517" i="1"/>
  <c r="C1527" i="1"/>
  <c r="B1534" i="1"/>
  <c r="B1092" i="1"/>
  <c r="B1121" i="1"/>
  <c r="B1242" i="1"/>
  <c r="B1319" i="1"/>
  <c r="D1410" i="1"/>
  <c r="D1420" i="1"/>
  <c r="F1448" i="1"/>
  <c r="P1484" i="1"/>
  <c r="F1494" i="1"/>
  <c r="D1521" i="1"/>
  <c r="D1456" i="1"/>
  <c r="B1502" i="1"/>
  <c r="B1186" i="1"/>
  <c r="D1374" i="1"/>
  <c r="C1404" i="1"/>
  <c r="C1411" i="1"/>
  <c r="P1423" i="1"/>
  <c r="P1426" i="1"/>
  <c r="B1437" i="1"/>
  <c r="B1442" i="1"/>
  <c r="F1453" i="1"/>
  <c r="F1456" i="1"/>
  <c r="F1466" i="1"/>
  <c r="C1474" i="1"/>
  <c r="F1477" i="1"/>
  <c r="F1488" i="1"/>
  <c r="D1502" i="1"/>
  <c r="P123" i="1"/>
  <c r="F123" i="1"/>
  <c r="P20" i="1"/>
  <c r="B20" i="1"/>
  <c r="P57" i="1"/>
  <c r="F57" i="1"/>
  <c r="D65" i="1"/>
  <c r="B65" i="1"/>
  <c r="F67" i="1"/>
  <c r="B70" i="1"/>
  <c r="P70" i="1" s="1"/>
  <c r="C70" i="1"/>
  <c r="F93" i="1"/>
  <c r="S112" i="1"/>
  <c r="S120" i="1"/>
  <c r="P195" i="1"/>
  <c r="F195" i="1"/>
  <c r="D229" i="1"/>
  <c r="B229" i="1"/>
  <c r="C263" i="1"/>
  <c r="B263" i="1"/>
  <c r="D554" i="1"/>
  <c r="C554" i="1"/>
  <c r="B554" i="1"/>
  <c r="P554" i="1" s="1"/>
  <c r="S554" i="1"/>
  <c r="D702" i="1"/>
  <c r="C702" i="1"/>
  <c r="B702" i="1"/>
  <c r="P778" i="1"/>
  <c r="F778" i="1"/>
  <c r="B7" i="1"/>
  <c r="C27" i="1"/>
  <c r="B35" i="1"/>
  <c r="P35" i="1" s="1"/>
  <c r="B40" i="1"/>
  <c r="P40" i="1" s="1"/>
  <c r="B43" i="1"/>
  <c r="B50" i="1"/>
  <c r="P50" i="1" s="1"/>
  <c r="D50" i="1"/>
  <c r="B58" i="1"/>
  <c r="P58" i="1" s="1"/>
  <c r="D58" i="1"/>
  <c r="D63" i="1"/>
  <c r="D104" i="1"/>
  <c r="B104" i="1"/>
  <c r="P104" i="1" s="1"/>
  <c r="S104" i="1"/>
  <c r="C110" i="1"/>
  <c r="C118" i="1"/>
  <c r="D135" i="1"/>
  <c r="B135" i="1"/>
  <c r="P141" i="1"/>
  <c r="F141" i="1"/>
  <c r="F314" i="1"/>
  <c r="P314" i="1"/>
  <c r="P107" i="1"/>
  <c r="F107" i="1"/>
  <c r="F281" i="1"/>
  <c r="P281" i="1"/>
  <c r="D27" i="1"/>
  <c r="D35" i="1"/>
  <c r="C43" i="1"/>
  <c r="S52" i="1"/>
  <c r="D110" i="1"/>
  <c r="D118" i="1"/>
  <c r="B400" i="1"/>
  <c r="C400" i="1"/>
  <c r="D400" i="1"/>
  <c r="D96" i="1"/>
  <c r="S96" i="1"/>
  <c r="P7" i="1"/>
  <c r="C38" i="1"/>
  <c r="C71" i="1"/>
  <c r="B81" i="1"/>
  <c r="B94" i="1"/>
  <c r="P94" i="1" s="1"/>
  <c r="D94" i="1"/>
  <c r="P99" i="1"/>
  <c r="B102" i="1"/>
  <c r="P102" i="1" s="1"/>
  <c r="C102" i="1"/>
  <c r="B108" i="1"/>
  <c r="P108" i="1" s="1"/>
  <c r="B116" i="1"/>
  <c r="P116" i="1" s="1"/>
  <c r="D127" i="1"/>
  <c r="B127" i="1"/>
  <c r="P135" i="1"/>
  <c r="F135" i="1"/>
  <c r="S142" i="1"/>
  <c r="D142" i="1"/>
  <c r="B142" i="1"/>
  <c r="P142" i="1" s="1"/>
  <c r="D148" i="1"/>
  <c r="B148" i="1"/>
  <c r="P148" i="1" s="1"/>
  <c r="S148" i="1"/>
  <c r="F235" i="1"/>
  <c r="P235" i="1"/>
  <c r="B126" i="1"/>
  <c r="P126" i="1" s="1"/>
  <c r="C126" i="1"/>
  <c r="B10" i="1"/>
  <c r="B33" i="1"/>
  <c r="D38" i="1"/>
  <c r="S40" i="1"/>
  <c r="D71" i="1"/>
  <c r="D84" i="1"/>
  <c r="S84" i="1"/>
  <c r="B84" i="1"/>
  <c r="P84" i="1" s="1"/>
  <c r="F91" i="1"/>
  <c r="C94" i="1"/>
  <c r="D102" i="1"/>
  <c r="D105" i="1"/>
  <c r="B105" i="1"/>
  <c r="D111" i="1"/>
  <c r="B111" i="1"/>
  <c r="D119" i="1"/>
  <c r="B119" i="1"/>
  <c r="C127" i="1"/>
  <c r="C142" i="1"/>
  <c r="C148" i="1"/>
  <c r="F444" i="1"/>
  <c r="P444" i="1"/>
  <c r="D269" i="1"/>
  <c r="B269" i="1"/>
  <c r="P105" i="1"/>
  <c r="F105" i="1"/>
  <c r="S108" i="1"/>
  <c r="S116" i="1"/>
  <c r="P127" i="1"/>
  <c r="F127" i="1"/>
  <c r="B130" i="1"/>
  <c r="P130" i="1" s="1"/>
  <c r="C130" i="1"/>
  <c r="D200" i="1"/>
  <c r="C200" i="1"/>
  <c r="B200" i="1"/>
  <c r="P200" i="1" s="1"/>
  <c r="S200" i="1"/>
  <c r="D218" i="1"/>
  <c r="C218" i="1"/>
  <c r="B218" i="1"/>
  <c r="P218" i="1" s="1"/>
  <c r="S218" i="1"/>
  <c r="F279" i="1"/>
  <c r="P279" i="1"/>
  <c r="D392" i="1"/>
  <c r="S392" i="1"/>
  <c r="B392" i="1"/>
  <c r="P392" i="1" s="1"/>
  <c r="C99" i="1"/>
  <c r="B99" i="1"/>
  <c r="P115" i="1"/>
  <c r="F115" i="1"/>
  <c r="S192" i="1"/>
  <c r="D192" i="1"/>
  <c r="C192" i="1"/>
  <c r="B192" i="1"/>
  <c r="P192" i="1" s="1"/>
  <c r="B8" i="1"/>
  <c r="P13" i="1"/>
  <c r="B13" i="1"/>
  <c r="P33" i="1"/>
  <c r="S35" i="1"/>
  <c r="B39" i="1"/>
  <c r="P39" i="1" s="1"/>
  <c r="S39" i="1"/>
  <c r="D44" i="1"/>
  <c r="B44" i="1"/>
  <c r="P44" i="1" s="1"/>
  <c r="P53" i="1"/>
  <c r="D56" i="1"/>
  <c r="B56" i="1"/>
  <c r="P56" i="1" s="1"/>
  <c r="S56" i="1"/>
  <c r="P71" i="1"/>
  <c r="F89" i="1"/>
  <c r="P97" i="1"/>
  <c r="P111" i="1"/>
  <c r="F111" i="1"/>
  <c r="P119" i="1"/>
  <c r="F119" i="1"/>
  <c r="D130" i="1"/>
  <c r="P173" i="1"/>
  <c r="F173" i="1"/>
  <c r="C176" i="1"/>
  <c r="B176" i="1"/>
  <c r="P176" i="1" s="1"/>
  <c r="D241" i="1"/>
  <c r="B241" i="1"/>
  <c r="D277" i="1"/>
  <c r="B277" i="1"/>
  <c r="F41" i="1"/>
  <c r="P41" i="1"/>
  <c r="P59" i="1"/>
  <c r="F59" i="1"/>
  <c r="B82" i="1"/>
  <c r="P82" i="1" s="1"/>
  <c r="D82" i="1"/>
  <c r="C82" i="1"/>
  <c r="D92" i="1"/>
  <c r="S92" i="1"/>
  <c r="B92" i="1"/>
  <c r="P92" i="1" s="1"/>
  <c r="B106" i="1"/>
  <c r="P106" i="1" s="1"/>
  <c r="D106" i="1"/>
  <c r="S212" i="1"/>
  <c r="D212" i="1"/>
  <c r="C212" i="1"/>
  <c r="B212" i="1"/>
  <c r="P212" i="1" s="1"/>
  <c r="P491" i="1"/>
  <c r="F491" i="1"/>
  <c r="P8" i="1"/>
  <c r="B26" i="1"/>
  <c r="B47" i="1"/>
  <c r="B54" i="1"/>
  <c r="P54" i="1" s="1"/>
  <c r="C54" i="1"/>
  <c r="C62" i="1"/>
  <c r="D72" i="1"/>
  <c r="B72" i="1"/>
  <c r="P72" i="1" s="1"/>
  <c r="C106" i="1"/>
  <c r="D131" i="1"/>
  <c r="B131" i="1"/>
  <c r="P149" i="1"/>
  <c r="F149" i="1"/>
  <c r="S160" i="1"/>
  <c r="C160" i="1"/>
  <c r="B160" i="1"/>
  <c r="P160" i="1" s="1"/>
  <c r="P209" i="1"/>
  <c r="F209" i="1"/>
  <c r="F233" i="1"/>
  <c r="P233" i="1"/>
  <c r="P434" i="1"/>
  <c r="F434" i="1"/>
  <c r="D32" i="1"/>
  <c r="S32" i="1"/>
  <c r="C243" i="1"/>
  <c r="B243" i="1"/>
  <c r="B42" i="1"/>
  <c r="P42" i="1" s="1"/>
  <c r="C42" i="1"/>
  <c r="C47" i="1"/>
  <c r="B49" i="1"/>
  <c r="D54" i="1"/>
  <c r="D62" i="1"/>
  <c r="P69" i="1"/>
  <c r="D77" i="1"/>
  <c r="B77" i="1"/>
  <c r="B90" i="1"/>
  <c r="P90" i="1" s="1"/>
  <c r="C90" i="1"/>
  <c r="B112" i="1"/>
  <c r="P112" i="1" s="1"/>
  <c r="B120" i="1"/>
  <c r="P120" i="1" s="1"/>
  <c r="C131" i="1"/>
  <c r="D160" i="1"/>
  <c r="P225" i="1"/>
  <c r="F225" i="1"/>
  <c r="C231" i="1"/>
  <c r="B231" i="1"/>
  <c r="F20" i="1"/>
  <c r="D42" i="1"/>
  <c r="B57" i="1"/>
  <c r="B60" i="1"/>
  <c r="P60" i="1" s="1"/>
  <c r="S64" i="1"/>
  <c r="F77" i="1"/>
  <c r="D90" i="1"/>
  <c r="D93" i="1"/>
  <c r="B93" i="1"/>
  <c r="D107" i="1"/>
  <c r="B107" i="1"/>
  <c r="D115" i="1"/>
  <c r="B115" i="1"/>
  <c r="D123" i="1"/>
  <c r="B123" i="1"/>
  <c r="P131" i="1"/>
  <c r="F131" i="1"/>
  <c r="B134" i="1"/>
  <c r="P134" i="1" s="1"/>
  <c r="C134" i="1"/>
  <c r="S140" i="1"/>
  <c r="B375" i="1"/>
  <c r="D375" i="1"/>
  <c r="C375" i="1"/>
  <c r="D261" i="1"/>
  <c r="B261" i="1"/>
  <c r="S286" i="1"/>
  <c r="B286" i="1"/>
  <c r="P286" i="1" s="1"/>
  <c r="C308" i="1"/>
  <c r="B308" i="1"/>
  <c r="S319" i="1"/>
  <c r="C319" i="1"/>
  <c r="S325" i="1"/>
  <c r="D359" i="1"/>
  <c r="S359" i="1"/>
  <c r="S407" i="1"/>
  <c r="C407" i="1"/>
  <c r="D407" i="1"/>
  <c r="S419" i="1"/>
  <c r="C419" i="1"/>
  <c r="S429" i="1"/>
  <c r="D429" i="1"/>
  <c r="C438" i="1"/>
  <c r="D438" i="1"/>
  <c r="C458" i="1"/>
  <c r="B458" i="1"/>
  <c r="P499" i="1"/>
  <c r="F499" i="1"/>
  <c r="B729" i="1"/>
  <c r="P729" i="1" s="1"/>
  <c r="S729" i="1"/>
  <c r="P788" i="1"/>
  <c r="F788" i="1"/>
  <c r="P804" i="1"/>
  <c r="F804" i="1"/>
  <c r="S839" i="1"/>
  <c r="C839" i="1"/>
  <c r="B839" i="1"/>
  <c r="P839" i="1" s="1"/>
  <c r="C854" i="1"/>
  <c r="D854" i="1"/>
  <c r="B854" i="1"/>
  <c r="P1427" i="1"/>
  <c r="F1427" i="1"/>
  <c r="B166" i="1"/>
  <c r="P166" i="1" s="1"/>
  <c r="S170" i="1"/>
  <c r="B178" i="1"/>
  <c r="P178" i="1" s="1"/>
  <c r="S182" i="1"/>
  <c r="F185" i="1"/>
  <c r="B190" i="1"/>
  <c r="P190" i="1" s="1"/>
  <c r="D194" i="1"/>
  <c r="F205" i="1"/>
  <c r="F221" i="1"/>
  <c r="B228" i="1"/>
  <c r="P228" i="1" s="1"/>
  <c r="F241" i="1"/>
  <c r="F243" i="1"/>
  <c r="B245" i="1"/>
  <c r="B247" i="1"/>
  <c r="B251" i="1"/>
  <c r="B253" i="1"/>
  <c r="B255" i="1"/>
  <c r="B259" i="1"/>
  <c r="F261" i="1"/>
  <c r="F265" i="1"/>
  <c r="F267" i="1"/>
  <c r="F269" i="1"/>
  <c r="S284" i="1"/>
  <c r="C284" i="1"/>
  <c r="C286" i="1"/>
  <c r="S298" i="1"/>
  <c r="S300" i="1"/>
  <c r="D306" i="1"/>
  <c r="B306" i="1"/>
  <c r="F308" i="1"/>
  <c r="B319" i="1"/>
  <c r="P319" i="1" s="1"/>
  <c r="D326" i="1"/>
  <c r="B326" i="1"/>
  <c r="B359" i="1"/>
  <c r="P359" i="1" s="1"/>
  <c r="B407" i="1"/>
  <c r="P407" i="1" s="1"/>
  <c r="D419" i="1"/>
  <c r="P422" i="1"/>
  <c r="B429" i="1"/>
  <c r="P429" i="1" s="1"/>
  <c r="B438" i="1"/>
  <c r="C445" i="1"/>
  <c r="D445" i="1"/>
  <c r="S455" i="1"/>
  <c r="C455" i="1"/>
  <c r="D458" i="1"/>
  <c r="F524" i="1"/>
  <c r="P524" i="1"/>
  <c r="C541" i="1"/>
  <c r="B541" i="1"/>
  <c r="F551" i="1"/>
  <c r="S621" i="1"/>
  <c r="D621" i="1"/>
  <c r="C621" i="1"/>
  <c r="B621" i="1"/>
  <c r="P621" i="1" s="1"/>
  <c r="P692" i="1"/>
  <c r="F692" i="1"/>
  <c r="D367" i="1"/>
  <c r="S367" i="1"/>
  <c r="D371" i="1"/>
  <c r="B371" i="1"/>
  <c r="P371" i="1" s="1"/>
  <c r="D411" i="1"/>
  <c r="S411" i="1"/>
  <c r="C429" i="1"/>
  <c r="S488" i="1"/>
  <c r="D496" i="1"/>
  <c r="B496" i="1"/>
  <c r="P496" i="1" s="1"/>
  <c r="P547" i="1"/>
  <c r="F547" i="1"/>
  <c r="P636" i="1"/>
  <c r="F636" i="1"/>
  <c r="D648" i="1"/>
  <c r="C648" i="1"/>
  <c r="B648" i="1"/>
  <c r="B188" i="1"/>
  <c r="P188" i="1" s="1"/>
  <c r="D190" i="1"/>
  <c r="S196" i="1"/>
  <c r="B208" i="1"/>
  <c r="P208" i="1" s="1"/>
  <c r="B224" i="1"/>
  <c r="P224" i="1" s="1"/>
  <c r="D228" i="1"/>
  <c r="B234" i="1"/>
  <c r="P234" i="1" s="1"/>
  <c r="B236" i="1"/>
  <c r="P236" i="1" s="1"/>
  <c r="P259" i="1"/>
  <c r="B280" i="1"/>
  <c r="P280" i="1" s="1"/>
  <c r="B282" i="1"/>
  <c r="P282" i="1" s="1"/>
  <c r="B299" i="1"/>
  <c r="B301" i="1"/>
  <c r="C315" i="1"/>
  <c r="B322" i="1"/>
  <c r="B324" i="1"/>
  <c r="D347" i="1"/>
  <c r="S347" i="1"/>
  <c r="B367" i="1"/>
  <c r="P367" i="1" s="1"/>
  <c r="P389" i="1"/>
  <c r="F389" i="1"/>
  <c r="D401" i="1"/>
  <c r="S401" i="1"/>
  <c r="B417" i="1"/>
  <c r="P417" i="1" s="1"/>
  <c r="S417" i="1"/>
  <c r="D432" i="1"/>
  <c r="B432" i="1"/>
  <c r="C446" i="1"/>
  <c r="B446" i="1"/>
  <c r="P470" i="1"/>
  <c r="F470" i="1"/>
  <c r="P478" i="1"/>
  <c r="F478" i="1"/>
  <c r="C520" i="1"/>
  <c r="B520" i="1"/>
  <c r="S525" i="1"/>
  <c r="D525" i="1"/>
  <c r="C525" i="1"/>
  <c r="B525" i="1"/>
  <c r="P525" i="1" s="1"/>
  <c r="D662" i="1"/>
  <c r="C662" i="1"/>
  <c r="B662" i="1"/>
  <c r="P680" i="1"/>
  <c r="F680" i="1"/>
  <c r="C720" i="1"/>
  <c r="D720" i="1"/>
  <c r="B720" i="1"/>
  <c r="P764" i="1"/>
  <c r="F764" i="1"/>
  <c r="P850" i="1"/>
  <c r="F850" i="1"/>
  <c r="B872" i="1"/>
  <c r="C872" i="1"/>
  <c r="D872" i="1"/>
  <c r="C78" i="1"/>
  <c r="B80" i="1"/>
  <c r="P80" i="1" s="1"/>
  <c r="B95" i="1"/>
  <c r="B101" i="1"/>
  <c r="B156" i="1"/>
  <c r="P156" i="1" s="1"/>
  <c r="F199" i="1"/>
  <c r="C208" i="1"/>
  <c r="F217" i="1"/>
  <c r="C224" i="1"/>
  <c r="C236" i="1"/>
  <c r="B238" i="1"/>
  <c r="P238" i="1" s="1"/>
  <c r="P257" i="1"/>
  <c r="C280" i="1"/>
  <c r="D282" i="1"/>
  <c r="B289" i="1"/>
  <c r="B291" i="1"/>
  <c r="B297" i="1"/>
  <c r="P303" i="1"/>
  <c r="D315" i="1"/>
  <c r="B330" i="1"/>
  <c r="C330" i="1"/>
  <c r="B347" i="1"/>
  <c r="P347" i="1" s="1"/>
  <c r="S371" i="1"/>
  <c r="D376" i="1"/>
  <c r="S376" i="1"/>
  <c r="P394" i="1"/>
  <c r="F394" i="1"/>
  <c r="S397" i="1"/>
  <c r="B401" i="1"/>
  <c r="P401" i="1" s="1"/>
  <c r="B405" i="1"/>
  <c r="P405" i="1" s="1"/>
  <c r="S405" i="1"/>
  <c r="C405" i="1"/>
  <c r="B408" i="1"/>
  <c r="B412" i="1"/>
  <c r="D412" i="1"/>
  <c r="C417" i="1"/>
  <c r="B436" i="1"/>
  <c r="D436" i="1"/>
  <c r="C436" i="1"/>
  <c r="D520" i="1"/>
  <c r="P522" i="1"/>
  <c r="F522" i="1"/>
  <c r="S548" i="1"/>
  <c r="B548" i="1"/>
  <c r="P548" i="1" s="1"/>
  <c r="D574" i="1"/>
  <c r="C574" i="1"/>
  <c r="B574" i="1"/>
  <c r="P574" i="1" s="1"/>
  <c r="F742" i="1"/>
  <c r="P742" i="1"/>
  <c r="P866" i="1"/>
  <c r="F866" i="1"/>
  <c r="S311" i="1"/>
  <c r="D311" i="1"/>
  <c r="C327" i="1"/>
  <c r="D327" i="1"/>
  <c r="C505" i="1"/>
  <c r="B505" i="1"/>
  <c r="P726" i="1"/>
  <c r="F726" i="1"/>
  <c r="S831" i="1"/>
  <c r="B831" i="1"/>
  <c r="P831" i="1" s="1"/>
  <c r="C831" i="1"/>
  <c r="B204" i="1"/>
  <c r="P204" i="1" s="1"/>
  <c r="B220" i="1"/>
  <c r="P220" i="1" s="1"/>
  <c r="B242" i="1"/>
  <c r="P242" i="1" s="1"/>
  <c r="B252" i="1"/>
  <c r="P252" i="1" s="1"/>
  <c r="B260" i="1"/>
  <c r="P260" i="1" s="1"/>
  <c r="B262" i="1"/>
  <c r="P262" i="1" s="1"/>
  <c r="B266" i="1"/>
  <c r="P266" i="1" s="1"/>
  <c r="B268" i="1"/>
  <c r="P268" i="1" s="1"/>
  <c r="B270" i="1"/>
  <c r="P270" i="1" s="1"/>
  <c r="S282" i="1"/>
  <c r="F287" i="1"/>
  <c r="F293" i="1"/>
  <c r="F295" i="1"/>
  <c r="B309" i="1"/>
  <c r="P309" i="1" s="1"/>
  <c r="B311" i="1"/>
  <c r="P311" i="1" s="1"/>
  <c r="S315" i="1"/>
  <c r="B327" i="1"/>
  <c r="P327" i="1" s="1"/>
  <c r="B387" i="1"/>
  <c r="C387" i="1"/>
  <c r="F412" i="1"/>
  <c r="B430" i="1"/>
  <c r="P436" i="1"/>
  <c r="C450" i="1"/>
  <c r="D450" i="1"/>
  <c r="B456" i="1"/>
  <c r="F505" i="1"/>
  <c r="P545" i="1"/>
  <c r="F545" i="1"/>
  <c r="S578" i="1"/>
  <c r="D578" i="1"/>
  <c r="C578" i="1"/>
  <c r="B578" i="1"/>
  <c r="P578" i="1" s="1"/>
  <c r="C316" i="1"/>
  <c r="B316" i="1"/>
  <c r="B391" i="1"/>
  <c r="D391" i="1"/>
  <c r="B421" i="1"/>
  <c r="P421" i="1" s="1"/>
  <c r="C421" i="1"/>
  <c r="P526" i="1"/>
  <c r="F526" i="1"/>
  <c r="C537" i="1"/>
  <c r="D537" i="1"/>
  <c r="P599" i="1"/>
  <c r="F599" i="1"/>
  <c r="F191" i="1"/>
  <c r="D242" i="1"/>
  <c r="D262" i="1"/>
  <c r="D266" i="1"/>
  <c r="D268" i="1"/>
  <c r="D270" i="1"/>
  <c r="B325" i="1"/>
  <c r="P325" i="1" s="1"/>
  <c r="B331" i="1"/>
  <c r="P331" i="1" s="1"/>
  <c r="P354" i="1"/>
  <c r="F354" i="1"/>
  <c r="C358" i="1"/>
  <c r="B362" i="1"/>
  <c r="C362" i="1"/>
  <c r="D362" i="1"/>
  <c r="D380" i="1"/>
  <c r="B380" i="1"/>
  <c r="P380" i="1" s="1"/>
  <c r="C391" i="1"/>
  <c r="B415" i="1"/>
  <c r="P415" i="1" s="1"/>
  <c r="D421" i="1"/>
  <c r="B440" i="1"/>
  <c r="C514" i="1"/>
  <c r="B514" i="1"/>
  <c r="P514" i="1" s="1"/>
  <c r="B537" i="1"/>
  <c r="D586" i="1"/>
  <c r="C586" i="1"/>
  <c r="B586" i="1"/>
  <c r="P586" i="1" s="1"/>
  <c r="S586" i="1"/>
  <c r="C642" i="1"/>
  <c r="D642" i="1"/>
  <c r="B642" i="1"/>
  <c r="D794" i="1"/>
  <c r="C794" i="1"/>
  <c r="B794" i="1"/>
  <c r="B216" i="1"/>
  <c r="P216" i="1" s="1"/>
  <c r="B233" i="1"/>
  <c r="B235" i="1"/>
  <c r="C279" i="1"/>
  <c r="B279" i="1"/>
  <c r="C300" i="1"/>
  <c r="C325" i="1"/>
  <c r="S327" i="1"/>
  <c r="B342" i="1"/>
  <c r="C342" i="1"/>
  <c r="D358" i="1"/>
  <c r="B406" i="1"/>
  <c r="P424" i="1"/>
  <c r="F424" i="1"/>
  <c r="P440" i="1"/>
  <c r="F440" i="1"/>
  <c r="C502" i="1"/>
  <c r="B502" i="1"/>
  <c r="P502" i="1" s="1"/>
  <c r="D514" i="1"/>
  <c r="P559" i="1"/>
  <c r="F559" i="1"/>
  <c r="D650" i="1"/>
  <c r="C650" i="1"/>
  <c r="B650" i="1"/>
  <c r="F666" i="1"/>
  <c r="P666" i="1"/>
  <c r="S68" i="1"/>
  <c r="B237" i="1"/>
  <c r="B296" i="1"/>
  <c r="P296" i="1" s="1"/>
  <c r="C298" i="1"/>
  <c r="D300" i="1"/>
  <c r="B314" i="1"/>
  <c r="B321" i="1"/>
  <c r="P321" i="1" s="1"/>
  <c r="S321" i="1"/>
  <c r="S331" i="1"/>
  <c r="D342" i="1"/>
  <c r="D355" i="1"/>
  <c r="B355" i="1"/>
  <c r="P355" i="1" s="1"/>
  <c r="B366" i="1"/>
  <c r="C366" i="1"/>
  <c r="B370" i="1"/>
  <c r="D370" i="1"/>
  <c r="S380" i="1"/>
  <c r="D384" i="1"/>
  <c r="S384" i="1"/>
  <c r="F428" i="1"/>
  <c r="P428" i="1"/>
  <c r="B448" i="1"/>
  <c r="D502" i="1"/>
  <c r="C511" i="1"/>
  <c r="B511" i="1"/>
  <c r="D842" i="1"/>
  <c r="B842" i="1"/>
  <c r="C842" i="1"/>
  <c r="C441" i="1"/>
  <c r="D443" i="1"/>
  <c r="P446" i="1"/>
  <c r="S473" i="1"/>
  <c r="D540" i="1"/>
  <c r="C542" i="1"/>
  <c r="D550" i="1"/>
  <c r="C562" i="1"/>
  <c r="C582" i="1"/>
  <c r="D589" i="1"/>
  <c r="B639" i="1"/>
  <c r="P639" i="1" s="1"/>
  <c r="S639" i="1"/>
  <c r="F644" i="1"/>
  <c r="P644" i="1"/>
  <c r="S649" i="1"/>
  <c r="C654" i="1"/>
  <c r="B659" i="1"/>
  <c r="P659" i="1" s="1"/>
  <c r="S661" i="1"/>
  <c r="D666" i="1"/>
  <c r="D704" i="1"/>
  <c r="B722" i="1"/>
  <c r="D740" i="1"/>
  <c r="D742" i="1"/>
  <c r="P744" i="1"/>
  <c r="C776" i="1"/>
  <c r="D850" i="1"/>
  <c r="P856" i="1"/>
  <c r="F856" i="1"/>
  <c r="S863" i="1"/>
  <c r="B863" i="1"/>
  <c r="P863" i="1" s="1"/>
  <c r="F585" i="1"/>
  <c r="F652" i="1"/>
  <c r="F722" i="1"/>
  <c r="B786" i="1"/>
  <c r="C786" i="1"/>
  <c r="D848" i="1"/>
  <c r="B848" i="1"/>
  <c r="D913" i="1"/>
  <c r="C913" i="1"/>
  <c r="B1012" i="1"/>
  <c r="P1012" i="1" s="1"/>
  <c r="C1012" i="1"/>
  <c r="D637" i="1"/>
  <c r="S637" i="1"/>
  <c r="S827" i="1"/>
  <c r="B827" i="1"/>
  <c r="P827" i="1" s="1"/>
  <c r="S851" i="1"/>
  <c r="B851" i="1"/>
  <c r="P851" i="1" s="1"/>
  <c r="P860" i="1"/>
  <c r="F860" i="1"/>
  <c r="D904" i="1"/>
  <c r="C904" i="1"/>
  <c r="B904" i="1"/>
  <c r="S441" i="1"/>
  <c r="D508" i="1"/>
  <c r="S542" i="1"/>
  <c r="C568" i="1"/>
  <c r="D608" i="1"/>
  <c r="B619" i="1"/>
  <c r="P619" i="1" s="1"/>
  <c r="B635" i="1"/>
  <c r="P635" i="1" s="1"/>
  <c r="B637" i="1"/>
  <c r="P637" i="1" s="1"/>
  <c r="S657" i="1"/>
  <c r="C660" i="1"/>
  <c r="C674" i="1"/>
  <c r="D676" i="1"/>
  <c r="P678" i="1"/>
  <c r="B681" i="1"/>
  <c r="P681" i="1" s="1"/>
  <c r="C686" i="1"/>
  <c r="B688" i="1"/>
  <c r="C716" i="1"/>
  <c r="D718" i="1"/>
  <c r="B772" i="1"/>
  <c r="B779" i="1"/>
  <c r="P779" i="1" s="1"/>
  <c r="C827" i="1"/>
  <c r="D840" i="1"/>
  <c r="B840" i="1"/>
  <c r="C851" i="1"/>
  <c r="P854" i="1"/>
  <c r="F854" i="1"/>
  <c r="B864" i="1"/>
  <c r="P872" i="1"/>
  <c r="P884" i="1"/>
  <c r="F884" i="1"/>
  <c r="P894" i="1"/>
  <c r="F894" i="1"/>
  <c r="D928" i="1"/>
  <c r="C928" i="1"/>
  <c r="B928" i="1"/>
  <c r="C619" i="1"/>
  <c r="C635" i="1"/>
  <c r="C637" i="1"/>
  <c r="F650" i="1"/>
  <c r="P650" i="1"/>
  <c r="F660" i="1"/>
  <c r="F674" i="1"/>
  <c r="F676" i="1"/>
  <c r="D686" i="1"/>
  <c r="F716" i="1"/>
  <c r="F718" i="1"/>
  <c r="F736" i="1"/>
  <c r="C772" i="1"/>
  <c r="S823" i="1"/>
  <c r="B823" i="1"/>
  <c r="P823" i="1" s="1"/>
  <c r="D864" i="1"/>
  <c r="C628" i="1"/>
  <c r="B628" i="1"/>
  <c r="S843" i="1"/>
  <c r="C843" i="1"/>
  <c r="D846" i="1"/>
  <c r="B846" i="1"/>
  <c r="S855" i="1"/>
  <c r="B855" i="1"/>
  <c r="P855" i="1" s="1"/>
  <c r="P864" i="1"/>
  <c r="F864" i="1"/>
  <c r="B868" i="1"/>
  <c r="C868" i="1"/>
  <c r="D892" i="1"/>
  <c r="B892" i="1"/>
  <c r="C892" i="1"/>
  <c r="S895" i="1"/>
  <c r="C895" i="1"/>
  <c r="D895" i="1"/>
  <c r="B895" i="1"/>
  <c r="P895" i="1" s="1"/>
  <c r="B905" i="1"/>
  <c r="P905" i="1" s="1"/>
  <c r="D905" i="1"/>
  <c r="S905" i="1"/>
  <c r="B946" i="1"/>
  <c r="D946" i="1"/>
  <c r="C946" i="1"/>
  <c r="S363" i="1"/>
  <c r="F561" i="1"/>
  <c r="F581" i="1"/>
  <c r="D588" i="1"/>
  <c r="C590" i="1"/>
  <c r="F593" i="1"/>
  <c r="F595" i="1"/>
  <c r="B616" i="1"/>
  <c r="P616" i="1" s="1"/>
  <c r="B626" i="1"/>
  <c r="F628" i="1"/>
  <c r="B631" i="1"/>
  <c r="P631" i="1" s="1"/>
  <c r="C643" i="1"/>
  <c r="D646" i="1"/>
  <c r="B653" i="1"/>
  <c r="P653" i="1" s="1"/>
  <c r="D658" i="1"/>
  <c r="C672" i="1"/>
  <c r="B682" i="1"/>
  <c r="F688" i="1"/>
  <c r="B696" i="1"/>
  <c r="F700" i="1"/>
  <c r="C714" i="1"/>
  <c r="B728" i="1"/>
  <c r="C730" i="1"/>
  <c r="P734" i="1"/>
  <c r="B766" i="1"/>
  <c r="C768" i="1"/>
  <c r="F770" i="1"/>
  <c r="B780" i="1"/>
  <c r="B782" i="1"/>
  <c r="B790" i="1"/>
  <c r="P810" i="1"/>
  <c r="B814" i="1"/>
  <c r="C814" i="1"/>
  <c r="S819" i="1"/>
  <c r="B819" i="1"/>
  <c r="P819" i="1" s="1"/>
  <c r="B843" i="1"/>
  <c r="P843" i="1" s="1"/>
  <c r="C846" i="1"/>
  <c r="B852" i="1"/>
  <c r="C855" i="1"/>
  <c r="P858" i="1"/>
  <c r="F858" i="1"/>
  <c r="D868" i="1"/>
  <c r="D967" i="1"/>
  <c r="C967" i="1"/>
  <c r="D590" i="1"/>
  <c r="C616" i="1"/>
  <c r="D626" i="1"/>
  <c r="C631" i="1"/>
  <c r="D643" i="1"/>
  <c r="D672" i="1"/>
  <c r="C682" i="1"/>
  <c r="C696" i="1"/>
  <c r="D714" i="1"/>
  <c r="C728" i="1"/>
  <c r="F730" i="1"/>
  <c r="C766" i="1"/>
  <c r="C780" i="1"/>
  <c r="C782" i="1"/>
  <c r="C790" i="1"/>
  <c r="S835" i="1"/>
  <c r="C835" i="1"/>
  <c r="D838" i="1"/>
  <c r="B838" i="1"/>
  <c r="D852" i="1"/>
  <c r="P940" i="1"/>
  <c r="F940" i="1"/>
  <c r="B517" i="1"/>
  <c r="P517" i="1" s="1"/>
  <c r="B569" i="1"/>
  <c r="C584" i="1"/>
  <c r="S588" i="1"/>
  <c r="D616" i="1"/>
  <c r="B634" i="1"/>
  <c r="D641" i="1"/>
  <c r="C641" i="1"/>
  <c r="P646" i="1"/>
  <c r="P658" i="1"/>
  <c r="B680" i="1"/>
  <c r="B694" i="1"/>
  <c r="P698" i="1"/>
  <c r="C710" i="1"/>
  <c r="B778" i="1"/>
  <c r="P808" i="1"/>
  <c r="B835" i="1"/>
  <c r="P835" i="1" s="1"/>
  <c r="C838" i="1"/>
  <c r="D844" i="1"/>
  <c r="B844" i="1"/>
  <c r="P852" i="1"/>
  <c r="F852" i="1"/>
  <c r="S859" i="1"/>
  <c r="B859" i="1"/>
  <c r="P859" i="1" s="1"/>
  <c r="C1002" i="1"/>
  <c r="B1002" i="1"/>
  <c r="P1002" i="1" s="1"/>
  <c r="C517" i="1"/>
  <c r="B550" i="1"/>
  <c r="P550" i="1" s="1"/>
  <c r="B552" i="1"/>
  <c r="P552" i="1" s="1"/>
  <c r="D569" i="1"/>
  <c r="B620" i="1"/>
  <c r="P624" i="1"/>
  <c r="P626" i="1"/>
  <c r="D629" i="1"/>
  <c r="B629" i="1"/>
  <c r="P629" i="1" s="1"/>
  <c r="D634" i="1"/>
  <c r="B641" i="1"/>
  <c r="P641" i="1" s="1"/>
  <c r="B666" i="1"/>
  <c r="C680" i="1"/>
  <c r="B692" i="1"/>
  <c r="C694" i="1"/>
  <c r="D710" i="1"/>
  <c r="B726" i="1"/>
  <c r="C735" i="1"/>
  <c r="B740" i="1"/>
  <c r="B742" i="1"/>
  <c r="B764" i="1"/>
  <c r="C778" i="1"/>
  <c r="C788" i="1"/>
  <c r="D788" i="1"/>
  <c r="P790" i="1"/>
  <c r="C796" i="1"/>
  <c r="B804" i="1"/>
  <c r="P806" i="1"/>
  <c r="C844" i="1"/>
  <c r="B856" i="1"/>
  <c r="C859" i="1"/>
  <c r="P862" i="1"/>
  <c r="F862" i="1"/>
  <c r="C443" i="1"/>
  <c r="B454" i="1"/>
  <c r="C540" i="1"/>
  <c r="C552" i="1"/>
  <c r="F571" i="1"/>
  <c r="P573" i="1"/>
  <c r="B589" i="1"/>
  <c r="B596" i="1"/>
  <c r="P596" i="1" s="1"/>
  <c r="D601" i="1"/>
  <c r="C629" i="1"/>
  <c r="S631" i="1"/>
  <c r="B636" i="1"/>
  <c r="C692" i="1"/>
  <c r="C704" i="1"/>
  <c r="D726" i="1"/>
  <c r="P728" i="1"/>
  <c r="B754" i="1"/>
  <c r="C754" i="1"/>
  <c r="P756" i="1"/>
  <c r="D764" i="1"/>
  <c r="B788" i="1"/>
  <c r="D796" i="1"/>
  <c r="C804" i="1"/>
  <c r="B812" i="1"/>
  <c r="C812" i="1"/>
  <c r="D836" i="1"/>
  <c r="B836" i="1"/>
  <c r="S847" i="1"/>
  <c r="C847" i="1"/>
  <c r="B850" i="1"/>
  <c r="D856" i="1"/>
  <c r="P958" i="1"/>
  <c r="F958" i="1"/>
  <c r="B867" i="1"/>
  <c r="P867" i="1" s="1"/>
  <c r="D876" i="1"/>
  <c r="B888" i="1"/>
  <c r="C893" i="1"/>
  <c r="D910" i="1"/>
  <c r="D916" i="1"/>
  <c r="B919" i="1"/>
  <c r="P919" i="1" s="1"/>
  <c r="P930" i="1"/>
  <c r="S945" i="1"/>
  <c r="D964" i="1"/>
  <c r="C964" i="1"/>
  <c r="S1037" i="1"/>
  <c r="C1046" i="1"/>
  <c r="S1059" i="1"/>
  <c r="P1261" i="1"/>
  <c r="F1261" i="1"/>
  <c r="P896" i="1"/>
  <c r="F896" i="1"/>
  <c r="D925" i="1"/>
  <c r="C925" i="1"/>
  <c r="D931" i="1"/>
  <c r="B931" i="1"/>
  <c r="P931" i="1" s="1"/>
  <c r="P964" i="1"/>
  <c r="F964" i="1"/>
  <c r="B970" i="1"/>
  <c r="D970" i="1"/>
  <c r="C970" i="1"/>
  <c r="D973" i="1"/>
  <c r="C973" i="1"/>
  <c r="S973" i="1"/>
  <c r="B998" i="1"/>
  <c r="D998" i="1"/>
  <c r="C1082" i="1"/>
  <c r="D1082" i="1"/>
  <c r="B1082" i="1"/>
  <c r="D1147" i="1"/>
  <c r="C1147" i="1"/>
  <c r="B1147" i="1"/>
  <c r="D870" i="1"/>
  <c r="B934" i="1"/>
  <c r="D934" i="1"/>
  <c r="P956" i="1"/>
  <c r="F956" i="1"/>
  <c r="D965" i="1"/>
  <c r="C965" i="1"/>
  <c r="P970" i="1"/>
  <c r="D976" i="1"/>
  <c r="F990" i="1"/>
  <c r="P998" i="1"/>
  <c r="F998" i="1"/>
  <c r="B1044" i="1"/>
  <c r="C1115" i="1"/>
  <c r="D1115" i="1"/>
  <c r="B1115" i="1"/>
  <c r="B906" i="1"/>
  <c r="C906" i="1"/>
  <c r="F922" i="1"/>
  <c r="P928" i="1"/>
  <c r="F928" i="1"/>
  <c r="D944" i="1"/>
  <c r="C944" i="1"/>
  <c r="F962" i="1"/>
  <c r="B974" i="1"/>
  <c r="D974" i="1"/>
  <c r="B1036" i="1"/>
  <c r="D1036" i="1"/>
  <c r="C1036" i="1"/>
  <c r="C1044" i="1"/>
  <c r="B1058" i="1"/>
  <c r="D1058" i="1"/>
  <c r="C1058" i="1"/>
  <c r="C1051" i="1"/>
  <c r="D1051" i="1"/>
  <c r="B1051" i="1"/>
  <c r="C1105" i="1"/>
  <c r="D1105" i="1"/>
  <c r="F1279" i="1"/>
  <c r="P1279" i="1"/>
  <c r="D937" i="1"/>
  <c r="S937" i="1"/>
  <c r="D957" i="1"/>
  <c r="S957" i="1"/>
  <c r="C980" i="1"/>
  <c r="D980" i="1"/>
  <c r="P1044" i="1"/>
  <c r="F1044" i="1"/>
  <c r="D1030" i="1"/>
  <c r="B1030" i="1"/>
  <c r="D609" i="1"/>
  <c r="C609" i="1"/>
  <c r="B609" i="1"/>
  <c r="B1250" i="1"/>
  <c r="D1250" i="1"/>
  <c r="C1250" i="1"/>
  <c r="S909" i="1"/>
  <c r="D909" i="1"/>
  <c r="D911" i="1"/>
  <c r="F918" i="1"/>
  <c r="B937" i="1"/>
  <c r="P937" i="1" s="1"/>
  <c r="P944" i="1"/>
  <c r="F944" i="1"/>
  <c r="C947" i="1"/>
  <c r="D952" i="1"/>
  <c r="B980" i="1"/>
  <c r="B986" i="1"/>
  <c r="D986" i="1"/>
  <c r="D1003" i="1"/>
  <c r="C1030" i="1"/>
  <c r="P1121" i="1"/>
  <c r="F1121" i="1"/>
  <c r="D1360" i="1"/>
  <c r="C1360" i="1"/>
  <c r="P920" i="1"/>
  <c r="F920" i="1"/>
  <c r="P926" i="1"/>
  <c r="F926" i="1"/>
  <c r="C937" i="1"/>
  <c r="C1045" i="1"/>
  <c r="B1045" i="1"/>
  <c r="P1045" i="1" s="1"/>
  <c r="D1113" i="1"/>
  <c r="C1113" i="1"/>
  <c r="C1192" i="1"/>
  <c r="D1192" i="1"/>
  <c r="C1271" i="1"/>
  <c r="D1271" i="1"/>
  <c r="B966" i="1"/>
  <c r="D966" i="1"/>
  <c r="C966" i="1"/>
  <c r="B978" i="1"/>
  <c r="C978" i="1"/>
  <c r="D978" i="1"/>
  <c r="F996" i="1"/>
  <c r="B1001" i="1"/>
  <c r="D884" i="1"/>
  <c r="B884" i="1"/>
  <c r="D924" i="1"/>
  <c r="B924" i="1"/>
  <c r="C927" i="1"/>
  <c r="S927" i="1"/>
  <c r="C1001" i="1"/>
  <c r="D1034" i="1"/>
  <c r="C1034" i="1"/>
  <c r="B1034" i="1"/>
  <c r="P1243" i="1"/>
  <c r="F1243" i="1"/>
  <c r="C876" i="1"/>
  <c r="C884" i="1"/>
  <c r="B916" i="1"/>
  <c r="C924" i="1"/>
  <c r="D961" i="1"/>
  <c r="B961" i="1"/>
  <c r="P961" i="1" s="1"/>
  <c r="P966" i="1"/>
  <c r="C969" i="1"/>
  <c r="P1001" i="1"/>
  <c r="F1001" i="1"/>
  <c r="P1042" i="1"/>
  <c r="F1042" i="1"/>
  <c r="D1070" i="1"/>
  <c r="C1070" i="1"/>
  <c r="P1173" i="1"/>
  <c r="F1173" i="1"/>
  <c r="P1199" i="1"/>
  <c r="F1199" i="1"/>
  <c r="F1323" i="1"/>
  <c r="P1323" i="1"/>
  <c r="S879" i="1"/>
  <c r="C971" i="1"/>
  <c r="C994" i="1"/>
  <c r="B996" i="1"/>
  <c r="C1035" i="1"/>
  <c r="C1042" i="1"/>
  <c r="D1118" i="1"/>
  <c r="S1011" i="1"/>
  <c r="B1019" i="1"/>
  <c r="P1019" i="1" s="1"/>
  <c r="C1022" i="1"/>
  <c r="D28" i="1"/>
  <c r="B606" i="1"/>
  <c r="P623" i="1"/>
  <c r="B1050" i="1"/>
  <c r="B1069" i="1"/>
  <c r="C1097" i="1"/>
  <c r="P1104" i="1"/>
  <c r="C1107" i="1"/>
  <c r="C1131" i="1"/>
  <c r="C1133" i="1"/>
  <c r="P1143" i="1"/>
  <c r="C1161" i="1"/>
  <c r="C1164" i="1"/>
  <c r="B1171" i="1"/>
  <c r="B1202" i="1"/>
  <c r="P1232" i="1"/>
  <c r="F1232" i="1"/>
  <c r="P1240" i="1"/>
  <c r="P1333" i="1"/>
  <c r="F1333" i="1"/>
  <c r="P1336" i="1"/>
  <c r="F1336" i="1"/>
  <c r="P1356" i="1"/>
  <c r="F1356" i="1"/>
  <c r="P1375" i="1"/>
  <c r="B1398" i="1"/>
  <c r="D1398" i="1"/>
  <c r="P1404" i="1"/>
  <c r="F1404" i="1"/>
  <c r="D1019" i="1"/>
  <c r="F305" i="1"/>
  <c r="B1028" i="1"/>
  <c r="F1055" i="1"/>
  <c r="F1077" i="1"/>
  <c r="F1105" i="1"/>
  <c r="B1107" i="1"/>
  <c r="F1127" i="1"/>
  <c r="B1159" i="1"/>
  <c r="C1159" i="1"/>
  <c r="B1164" i="1"/>
  <c r="D1174" i="1"/>
  <c r="C1174" i="1"/>
  <c r="F1197" i="1"/>
  <c r="D1217" i="1"/>
  <c r="B1217" i="1"/>
  <c r="C1244" i="1"/>
  <c r="D1244" i="1"/>
  <c r="B1274" i="1"/>
  <c r="D1274" i="1"/>
  <c r="P1293" i="1"/>
  <c r="F1293" i="1"/>
  <c r="D1302" i="1"/>
  <c r="C1302" i="1"/>
  <c r="B1302" i="1"/>
  <c r="B1315" i="1"/>
  <c r="C1318" i="1"/>
  <c r="B1318" i="1"/>
  <c r="D1343" i="1"/>
  <c r="C1343" i="1"/>
  <c r="P1360" i="1"/>
  <c r="F1360" i="1"/>
  <c r="B1372" i="1"/>
  <c r="D1392" i="1"/>
  <c r="C1392" i="1"/>
  <c r="B1392" i="1"/>
  <c r="C1187" i="1"/>
  <c r="B1187" i="1"/>
  <c r="C1259" i="1"/>
  <c r="D1259" i="1"/>
  <c r="P1291" i="1"/>
  <c r="F1291" i="1"/>
  <c r="D1331" i="1"/>
  <c r="B1331" i="1"/>
  <c r="C1354" i="1"/>
  <c r="D1354" i="1"/>
  <c r="D1367" i="1"/>
  <c r="C1367" i="1"/>
  <c r="P1369" i="1"/>
  <c r="F1369" i="1"/>
  <c r="D1409" i="1"/>
  <c r="C1409" i="1"/>
  <c r="P1439" i="1"/>
  <c r="F1439" i="1"/>
  <c r="D29" i="1"/>
  <c r="D485" i="1"/>
  <c r="C1049" i="1"/>
  <c r="C1093" i="1"/>
  <c r="D1095" i="1"/>
  <c r="B1108" i="1"/>
  <c r="B1124" i="1"/>
  <c r="B1177" i="1"/>
  <c r="D1187" i="1"/>
  <c r="C1190" i="1"/>
  <c r="B1200" i="1"/>
  <c r="F1235" i="1"/>
  <c r="P1235" i="1"/>
  <c r="B1259" i="1"/>
  <c r="B1271" i="1"/>
  <c r="P1313" i="1"/>
  <c r="F1313" i="1"/>
  <c r="D1328" i="1"/>
  <c r="B1328" i="1"/>
  <c r="C1331" i="1"/>
  <c r="D1344" i="1"/>
  <c r="C1344" i="1"/>
  <c r="B1367" i="1"/>
  <c r="F1385" i="1"/>
  <c r="P1385" i="1"/>
  <c r="C1393" i="1"/>
  <c r="D1393" i="1"/>
  <c r="F1399" i="1"/>
  <c r="P1399" i="1"/>
  <c r="F1409" i="1"/>
  <c r="P1409" i="1"/>
  <c r="B1432" i="1"/>
  <c r="D1432" i="1"/>
  <c r="C1432" i="1"/>
  <c r="F946" i="1"/>
  <c r="F976" i="1"/>
  <c r="F988" i="1"/>
  <c r="B1008" i="1"/>
  <c r="P1008" i="1" s="1"/>
  <c r="C1013" i="1"/>
  <c r="F29" i="1"/>
  <c r="F622" i="1"/>
  <c r="D1038" i="1"/>
  <c r="P1070" i="1"/>
  <c r="B1100" i="1"/>
  <c r="D1108" i="1"/>
  <c r="C1111" i="1"/>
  <c r="B1120" i="1"/>
  <c r="C1122" i="1"/>
  <c r="C1124" i="1"/>
  <c r="B1132" i="1"/>
  <c r="B1134" i="1"/>
  <c r="B1136" i="1"/>
  <c r="B1145" i="1"/>
  <c r="B1154" i="1"/>
  <c r="C1162" i="1"/>
  <c r="C1166" i="1"/>
  <c r="D1166" i="1"/>
  <c r="C1169" i="1"/>
  <c r="C1172" i="1"/>
  <c r="D1198" i="1"/>
  <c r="C1198" i="1"/>
  <c r="C1200" i="1"/>
  <c r="C1220" i="1"/>
  <c r="D1228" i="1"/>
  <c r="B1231" i="1"/>
  <c r="P1247" i="1"/>
  <c r="P1262" i="1"/>
  <c r="P1277" i="1"/>
  <c r="F1277" i="1"/>
  <c r="B1299" i="1"/>
  <c r="C1328" i="1"/>
  <c r="P1367" i="1"/>
  <c r="F1367" i="1"/>
  <c r="B1393" i="1"/>
  <c r="B1409" i="1"/>
  <c r="D1013" i="1"/>
  <c r="B485" i="1"/>
  <c r="B1070" i="1"/>
  <c r="B1095" i="1"/>
  <c r="D1098" i="1"/>
  <c r="C1120" i="1"/>
  <c r="C1132" i="1"/>
  <c r="C1145" i="1"/>
  <c r="P1152" i="1"/>
  <c r="D1169" i="1"/>
  <c r="B1174" i="1"/>
  <c r="D1180" i="1"/>
  <c r="B1192" i="1"/>
  <c r="C1210" i="1"/>
  <c r="D1210" i="1"/>
  <c r="C1231" i="1"/>
  <c r="D1236" i="1"/>
  <c r="C1269" i="1"/>
  <c r="B1277" i="1"/>
  <c r="D1308" i="1"/>
  <c r="C1308" i="1"/>
  <c r="P1310" i="1"/>
  <c r="F1310" i="1"/>
  <c r="B1344" i="1"/>
  <c r="P1351" i="1"/>
  <c r="F1351" i="1"/>
  <c r="D1413" i="1"/>
  <c r="C1413" i="1"/>
  <c r="B949" i="1"/>
  <c r="P949" i="1" s="1"/>
  <c r="D962" i="1"/>
  <c r="P25" i="1"/>
  <c r="P1038" i="1"/>
  <c r="C1074" i="1"/>
  <c r="F1098" i="1"/>
  <c r="P1100" i="1"/>
  <c r="B1113" i="1"/>
  <c r="F1132" i="1"/>
  <c r="B1137" i="1"/>
  <c r="D1142" i="1"/>
  <c r="B1152" i="1"/>
  <c r="B1155" i="1"/>
  <c r="F1157" i="1"/>
  <c r="F1166" i="1"/>
  <c r="F1180" i="1"/>
  <c r="F1210" i="1"/>
  <c r="F1220" i="1"/>
  <c r="P1236" i="1"/>
  <c r="F1236" i="1"/>
  <c r="C1242" i="1"/>
  <c r="C1245" i="1"/>
  <c r="D1248" i="1"/>
  <c r="F1251" i="1"/>
  <c r="P1251" i="1"/>
  <c r="F1260" i="1"/>
  <c r="D1278" i="1"/>
  <c r="B1278" i="1"/>
  <c r="D1284" i="1"/>
  <c r="C1284" i="1"/>
  <c r="C1297" i="1"/>
  <c r="B1297" i="1"/>
  <c r="F1300" i="1"/>
  <c r="P1300" i="1"/>
  <c r="B1308" i="1"/>
  <c r="D1311" i="1"/>
  <c r="C1311" i="1"/>
  <c r="F1321" i="1"/>
  <c r="P1321" i="1"/>
  <c r="D1332" i="1"/>
  <c r="C1332" i="1"/>
  <c r="B1332" i="1"/>
  <c r="C1383" i="1"/>
  <c r="F1403" i="1"/>
  <c r="F1406" i="1"/>
  <c r="P1406" i="1"/>
  <c r="B29" i="1"/>
  <c r="B1093" i="1"/>
  <c r="P1142" i="1"/>
  <c r="F1142" i="1"/>
  <c r="C1170" i="1"/>
  <c r="D1170" i="1"/>
  <c r="C1207" i="1"/>
  <c r="B1207" i="1"/>
  <c r="B1228" i="1"/>
  <c r="C1252" i="1"/>
  <c r="D1252" i="1"/>
  <c r="B1269" i="1"/>
  <c r="P1272" i="1"/>
  <c r="F1272" i="1"/>
  <c r="F1287" i="1"/>
  <c r="P1287" i="1"/>
  <c r="F1303" i="1"/>
  <c r="P1303" i="1"/>
  <c r="P1338" i="1"/>
  <c r="F1338" i="1"/>
  <c r="P1348" i="1"/>
  <c r="F1348" i="1"/>
  <c r="F1352" i="1"/>
  <c r="D1362" i="1"/>
  <c r="C1362" i="1"/>
  <c r="P1386" i="1"/>
  <c r="F1386" i="1"/>
  <c r="D1394" i="1"/>
  <c r="C1394" i="1"/>
  <c r="D1423" i="1"/>
  <c r="C1423" i="1"/>
  <c r="F603" i="1"/>
  <c r="B1049" i="1"/>
  <c r="F1054" i="1"/>
  <c r="P1054" i="1"/>
  <c r="P1066" i="1"/>
  <c r="F1066" i="1"/>
  <c r="C1109" i="1"/>
  <c r="B1111" i="1"/>
  <c r="C1114" i="1"/>
  <c r="F1137" i="1"/>
  <c r="F1148" i="1"/>
  <c r="F1153" i="1"/>
  <c r="B1178" i="1"/>
  <c r="P1193" i="1"/>
  <c r="D1207" i="1"/>
  <c r="B1220" i="1"/>
  <c r="D1223" i="1"/>
  <c r="C1229" i="1"/>
  <c r="B1229" i="1"/>
  <c r="B1237" i="1"/>
  <c r="C1237" i="1"/>
  <c r="F1252" i="1"/>
  <c r="B1264" i="1"/>
  <c r="C1264" i="1"/>
  <c r="D1322" i="1"/>
  <c r="C1322" i="1"/>
  <c r="B1322" i="1"/>
  <c r="P1362" i="1"/>
  <c r="F1362" i="1"/>
  <c r="F1052" i="1"/>
  <c r="P1052" i="1"/>
  <c r="F1060" i="1"/>
  <c r="P1060" i="1"/>
  <c r="D1167" i="1"/>
  <c r="B1167" i="1"/>
  <c r="P1201" i="1"/>
  <c r="F1201" i="1"/>
  <c r="C1261" i="1"/>
  <c r="D1261" i="1"/>
  <c r="F1264" i="1"/>
  <c r="D1267" i="1"/>
  <c r="C1267" i="1"/>
  <c r="P1278" i="1"/>
  <c r="C1312" i="1"/>
  <c r="B1312" i="1"/>
  <c r="F1322" i="1"/>
  <c r="D1375" i="1"/>
  <c r="C1375" i="1"/>
  <c r="B1375" i="1"/>
  <c r="C1430" i="1"/>
  <c r="D1430" i="1"/>
  <c r="B1430" i="1"/>
  <c r="D1009" i="1"/>
  <c r="D1027" i="1"/>
  <c r="B28" i="1"/>
  <c r="P30" i="1"/>
  <c r="C617" i="1"/>
  <c r="B1131" i="1"/>
  <c r="B1133" i="1"/>
  <c r="C1135" i="1"/>
  <c r="C1167" i="1"/>
  <c r="D1173" i="1"/>
  <c r="C1181" i="1"/>
  <c r="P1183" i="1"/>
  <c r="D1211" i="1"/>
  <c r="C1282" i="1"/>
  <c r="D1282" i="1"/>
  <c r="C1285" i="1"/>
  <c r="D1285" i="1"/>
  <c r="F1349" i="1"/>
  <c r="P1349" i="1"/>
  <c r="D1372" i="1"/>
  <c r="C1372" i="1"/>
  <c r="P1434" i="1"/>
  <c r="F1434" i="1"/>
  <c r="F1449" i="1"/>
  <c r="F1461" i="1"/>
  <c r="F1464" i="1"/>
  <c r="F1478" i="1"/>
  <c r="F1481" i="1"/>
  <c r="B1486" i="1"/>
  <c r="F1523" i="1"/>
  <c r="D1533" i="1"/>
  <c r="F1357" i="1"/>
  <c r="B1403" i="1"/>
  <c r="F1408" i="1"/>
  <c r="F1410" i="1"/>
  <c r="F1437" i="1"/>
  <c r="B1439" i="1"/>
  <c r="B1445" i="1"/>
  <c r="F1454" i="1"/>
  <c r="B1464" i="1"/>
  <c r="F1469" i="1"/>
  <c r="P1476" i="1"/>
  <c r="F1490" i="1"/>
  <c r="C1495" i="1"/>
  <c r="D1497" i="1"/>
  <c r="C1500" i="1"/>
  <c r="C1526" i="1"/>
  <c r="C1531" i="1"/>
  <c r="C1445" i="1"/>
  <c r="C1452" i="1"/>
  <c r="F1472" i="1"/>
  <c r="B1476" i="1"/>
  <c r="B1519" i="1"/>
  <c r="C1524" i="1"/>
  <c r="D1526" i="1"/>
  <c r="D1531" i="1"/>
  <c r="B1122" i="1"/>
  <c r="B1172" i="1"/>
  <c r="B1212" i="1"/>
  <c r="B1214" i="1"/>
  <c r="B1267" i="1"/>
  <c r="B1301" i="1"/>
  <c r="B1342" i="1"/>
  <c r="B1351" i="1"/>
  <c r="P1378" i="1"/>
  <c r="B1404" i="1"/>
  <c r="B1425" i="1"/>
  <c r="B1428" i="1"/>
  <c r="F1430" i="1"/>
  <c r="F1432" i="1"/>
  <c r="P1442" i="1"/>
  <c r="F1495" i="1"/>
  <c r="F1500" i="1"/>
  <c r="D1514" i="1"/>
  <c r="F1526" i="1"/>
  <c r="F1531" i="1"/>
  <c r="B1490" i="1"/>
  <c r="D1317" i="1"/>
  <c r="C1326" i="1"/>
  <c r="D1336" i="1"/>
  <c r="C1340" i="1"/>
  <c r="C1356" i="1"/>
  <c r="C1384" i="1"/>
  <c r="D1386" i="1"/>
  <c r="C1389" i="1"/>
  <c r="P1416" i="1"/>
  <c r="P1435" i="1"/>
  <c r="B1455" i="1"/>
  <c r="D1468" i="1"/>
  <c r="P1470" i="1"/>
  <c r="C1475" i="1"/>
  <c r="B1503" i="1"/>
  <c r="B1517" i="1"/>
  <c r="F1519" i="1"/>
  <c r="C1534" i="1"/>
  <c r="B1252" i="1"/>
  <c r="B1300" i="1"/>
  <c r="B1305" i="1"/>
  <c r="D1309" i="1"/>
  <c r="B1324" i="1"/>
  <c r="B1360" i="1"/>
  <c r="B1374" i="1"/>
  <c r="B1391" i="1"/>
  <c r="B1397" i="1"/>
  <c r="B1421" i="1"/>
  <c r="B1438" i="1"/>
  <c r="D1441" i="1"/>
  <c r="F1443" i="1"/>
  <c r="P1450" i="1"/>
  <c r="C1455" i="1"/>
  <c r="F1468" i="1"/>
  <c r="D1473" i="1"/>
  <c r="D1475" i="1"/>
  <c r="C1483" i="1"/>
  <c r="P1493" i="1"/>
  <c r="B1500" i="1"/>
  <c r="C1503" i="1"/>
  <c r="C1509" i="1"/>
  <c r="B1514" i="1"/>
  <c r="F1424" i="1"/>
  <c r="F1438" i="1"/>
  <c r="F1441" i="1"/>
  <c r="F1473" i="1"/>
  <c r="F1475" i="1"/>
  <c r="B1461" i="1"/>
  <c r="C1471" i="1"/>
  <c r="B1478" i="1"/>
  <c r="C1486" i="1"/>
  <c r="C1325" i="1"/>
  <c r="C1327" i="1"/>
  <c r="B1373" i="1"/>
  <c r="C1403" i="1"/>
  <c r="B1420" i="1"/>
  <c r="C1449" i="1"/>
  <c r="C1451" i="1"/>
  <c r="C1461" i="1"/>
  <c r="D1471" i="1"/>
  <c r="C1478" i="1"/>
  <c r="C1507" i="1"/>
  <c r="P1517" i="1"/>
  <c r="B1162" i="1"/>
  <c r="B1176" i="1"/>
  <c r="B1295" i="1"/>
  <c r="B1330" i="1"/>
  <c r="C1339" i="1"/>
  <c r="B1354" i="1"/>
  <c r="C1373" i="1"/>
  <c r="D1427" i="1"/>
  <c r="P1431" i="1"/>
  <c r="D1439" i="1"/>
  <c r="D1449" i="1"/>
  <c r="F1451" i="1"/>
  <c r="C1464" i="1"/>
  <c r="F1471" i="1"/>
  <c r="C1481" i="1"/>
  <c r="F1492" i="1"/>
  <c r="F1499" i="1"/>
  <c r="C1502" i="1"/>
  <c r="D1507" i="1"/>
  <c r="P1515" i="1"/>
  <c r="C1533" i="1"/>
  <c r="P14" i="1"/>
  <c r="F16" i="1"/>
  <c r="D137" i="1"/>
  <c r="C137" i="1"/>
  <c r="F143" i="1"/>
  <c r="D145" i="1"/>
  <c r="C145" i="1"/>
  <c r="F151" i="1"/>
  <c r="D153" i="1"/>
  <c r="C153" i="1"/>
  <c r="F159" i="1"/>
  <c r="D161" i="1"/>
  <c r="C161" i="1"/>
  <c r="P16" i="1"/>
  <c r="C26" i="1"/>
  <c r="C33" i="1"/>
  <c r="C37" i="1"/>
  <c r="C41" i="1"/>
  <c r="C45" i="1"/>
  <c r="C49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3" i="1"/>
  <c r="S138" i="1"/>
  <c r="P5" i="1"/>
  <c r="F13" i="1"/>
  <c r="D37" i="1"/>
  <c r="F137" i="1"/>
  <c r="C139" i="1"/>
  <c r="D139" i="1"/>
  <c r="F145" i="1"/>
  <c r="C147" i="1"/>
  <c r="D147" i="1"/>
  <c r="F153" i="1"/>
  <c r="C155" i="1"/>
  <c r="D155" i="1"/>
  <c r="F161" i="1"/>
  <c r="C163" i="1"/>
  <c r="B163" i="1"/>
  <c r="D163" i="1"/>
  <c r="D165" i="1"/>
  <c r="C165" i="1"/>
  <c r="B17" i="1"/>
  <c r="S27" i="1"/>
  <c r="C32" i="1"/>
  <c r="S34" i="1"/>
  <c r="C36" i="1"/>
  <c r="S38" i="1"/>
  <c r="C40" i="1"/>
  <c r="S42" i="1"/>
  <c r="C44" i="1"/>
  <c r="S46" i="1"/>
  <c r="C48" i="1"/>
  <c r="S50" i="1"/>
  <c r="C52" i="1"/>
  <c r="S54" i="1"/>
  <c r="C56" i="1"/>
  <c r="S58" i="1"/>
  <c r="C60" i="1"/>
  <c r="S62" i="1"/>
  <c r="C64" i="1"/>
  <c r="S66" i="1"/>
  <c r="C68" i="1"/>
  <c r="S70" i="1"/>
  <c r="C72" i="1"/>
  <c r="S74" i="1"/>
  <c r="C76" i="1"/>
  <c r="S78" i="1"/>
  <c r="C80" i="1"/>
  <c r="S82" i="1"/>
  <c r="C84" i="1"/>
  <c r="S86" i="1"/>
  <c r="C88" i="1"/>
  <c r="S90" i="1"/>
  <c r="C92" i="1"/>
  <c r="S94" i="1"/>
  <c r="C96" i="1"/>
  <c r="S98" i="1"/>
  <c r="C100" i="1"/>
  <c r="S102" i="1"/>
  <c r="C104" i="1"/>
  <c r="S106" i="1"/>
  <c r="C108" i="1"/>
  <c r="S110" i="1"/>
  <c r="C112" i="1"/>
  <c r="S114" i="1"/>
  <c r="C116" i="1"/>
  <c r="S118" i="1"/>
  <c r="C120" i="1"/>
  <c r="S122" i="1"/>
  <c r="C124" i="1"/>
  <c r="S126" i="1"/>
  <c r="C128" i="1"/>
  <c r="S130" i="1"/>
  <c r="C132" i="1"/>
  <c r="S134" i="1"/>
  <c r="C136" i="1"/>
  <c r="B165" i="1"/>
  <c r="C167" i="1"/>
  <c r="B167" i="1"/>
  <c r="D167" i="1"/>
  <c r="D169" i="1"/>
  <c r="C169" i="1"/>
  <c r="B169" i="1"/>
  <c r="C171" i="1"/>
  <c r="B171" i="1"/>
  <c r="D171" i="1"/>
  <c r="D173" i="1"/>
  <c r="C173" i="1"/>
  <c r="B173" i="1"/>
  <c r="C175" i="1"/>
  <c r="B175" i="1"/>
  <c r="D175" i="1"/>
  <c r="D177" i="1"/>
  <c r="C177" i="1"/>
  <c r="B177" i="1"/>
  <c r="C179" i="1"/>
  <c r="B179" i="1"/>
  <c r="D179" i="1"/>
  <c r="D181" i="1"/>
  <c r="C181" i="1"/>
  <c r="B181" i="1"/>
  <c r="C183" i="1"/>
  <c r="B183" i="1"/>
  <c r="D183" i="1"/>
  <c r="D185" i="1"/>
  <c r="C185" i="1"/>
  <c r="B185" i="1"/>
  <c r="C187" i="1"/>
  <c r="B187" i="1"/>
  <c r="D187" i="1"/>
  <c r="D189" i="1"/>
  <c r="C189" i="1"/>
  <c r="B189" i="1"/>
  <c r="C191" i="1"/>
  <c r="B191" i="1"/>
  <c r="D191" i="1"/>
  <c r="D193" i="1"/>
  <c r="C193" i="1"/>
  <c r="B193" i="1"/>
  <c r="C195" i="1"/>
  <c r="B195" i="1"/>
  <c r="D195" i="1"/>
  <c r="D197" i="1"/>
  <c r="C197" i="1"/>
  <c r="B197" i="1"/>
  <c r="C199" i="1"/>
  <c r="B199" i="1"/>
  <c r="D199" i="1"/>
  <c r="D201" i="1"/>
  <c r="C201" i="1"/>
  <c r="B201" i="1"/>
  <c r="F10" i="1"/>
  <c r="B12" i="1"/>
  <c r="F22" i="1"/>
  <c r="B24" i="1"/>
  <c r="F139" i="1"/>
  <c r="D141" i="1"/>
  <c r="C141" i="1"/>
  <c r="F147" i="1"/>
  <c r="D149" i="1"/>
  <c r="C149" i="1"/>
  <c r="F155" i="1"/>
  <c r="D157" i="1"/>
  <c r="C157" i="1"/>
  <c r="B14" i="1"/>
  <c r="F24" i="1"/>
  <c r="B138" i="1"/>
  <c r="P138" i="1" s="1"/>
  <c r="C138" i="1"/>
  <c r="C143" i="1"/>
  <c r="D143" i="1"/>
  <c r="C151" i="1"/>
  <c r="D151" i="1"/>
  <c r="C159" i="1"/>
  <c r="D159" i="1"/>
  <c r="B143" i="1"/>
  <c r="B151" i="1"/>
  <c r="B159" i="1"/>
  <c r="D203" i="1"/>
  <c r="D207" i="1"/>
  <c r="D211" i="1"/>
  <c r="D215" i="1"/>
  <c r="D219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1" i="1"/>
  <c r="D275" i="1"/>
  <c r="D279" i="1"/>
  <c r="D283" i="1"/>
  <c r="D287" i="1"/>
  <c r="D291" i="1"/>
  <c r="D295" i="1"/>
  <c r="D299" i="1"/>
  <c r="D303" i="1"/>
  <c r="D308" i="1"/>
  <c r="D312" i="1"/>
  <c r="D316" i="1"/>
  <c r="D320" i="1"/>
  <c r="D324" i="1"/>
  <c r="D328" i="1"/>
  <c r="F330" i="1"/>
  <c r="P332" i="1"/>
  <c r="F332" i="1"/>
  <c r="B344" i="1"/>
  <c r="D344" i="1"/>
  <c r="C344" i="1"/>
  <c r="F346" i="1"/>
  <c r="B378" i="1"/>
  <c r="P378" i="1" s="1"/>
  <c r="S378" i="1"/>
  <c r="D427" i="1"/>
  <c r="C427" i="1"/>
  <c r="B427" i="1"/>
  <c r="P427" i="1" s="1"/>
  <c r="D335" i="1"/>
  <c r="C335" i="1"/>
  <c r="B357" i="1"/>
  <c r="P357" i="1" s="1"/>
  <c r="S357" i="1"/>
  <c r="B372" i="1"/>
  <c r="D372" i="1"/>
  <c r="C372" i="1"/>
  <c r="F375" i="1"/>
  <c r="P328" i="1"/>
  <c r="F328" i="1"/>
  <c r="B333" i="1"/>
  <c r="P333" i="1" s="1"/>
  <c r="S333" i="1"/>
  <c r="B335" i="1"/>
  <c r="P335" i="1" s="1"/>
  <c r="B352" i="1"/>
  <c r="D352" i="1"/>
  <c r="C352" i="1"/>
  <c r="C386" i="1"/>
  <c r="B386" i="1"/>
  <c r="P386" i="1" s="1"/>
  <c r="S386" i="1"/>
  <c r="C395" i="1"/>
  <c r="B395" i="1"/>
  <c r="P395" i="1" s="1"/>
  <c r="S395" i="1"/>
  <c r="C403" i="1"/>
  <c r="B403" i="1"/>
  <c r="P403" i="1" s="1"/>
  <c r="C333" i="1"/>
  <c r="B340" i="1"/>
  <c r="C340" i="1"/>
  <c r="D357" i="1"/>
  <c r="B365" i="1"/>
  <c r="P365" i="1" s="1"/>
  <c r="S365" i="1"/>
  <c r="B381" i="1"/>
  <c r="D381" i="1"/>
  <c r="C381" i="1"/>
  <c r="F383" i="1"/>
  <c r="D386" i="1"/>
  <c r="B389" i="1"/>
  <c r="D389" i="1"/>
  <c r="C389" i="1"/>
  <c r="P391" i="1"/>
  <c r="F391" i="1"/>
  <c r="D395" i="1"/>
  <c r="B398" i="1"/>
  <c r="D398" i="1"/>
  <c r="C398" i="1"/>
  <c r="P400" i="1"/>
  <c r="F400" i="1"/>
  <c r="D403" i="1"/>
  <c r="C420" i="1"/>
  <c r="B420" i="1"/>
  <c r="S425" i="1"/>
  <c r="D425" i="1"/>
  <c r="C425" i="1"/>
  <c r="B425" i="1"/>
  <c r="P425" i="1" s="1"/>
  <c r="P432" i="1"/>
  <c r="F432" i="1"/>
  <c r="S483" i="1"/>
  <c r="D483" i="1"/>
  <c r="C483" i="1"/>
  <c r="B483" i="1"/>
  <c r="P483" i="1" s="1"/>
  <c r="B205" i="1"/>
  <c r="B209" i="1"/>
  <c r="B213" i="1"/>
  <c r="B217" i="1"/>
  <c r="B221" i="1"/>
  <c r="B225" i="1"/>
  <c r="B329" i="1"/>
  <c r="P329" i="1" s="1"/>
  <c r="S329" i="1"/>
  <c r="D333" i="1"/>
  <c r="B345" i="1"/>
  <c r="P345" i="1" s="1"/>
  <c r="S345" i="1"/>
  <c r="B360" i="1"/>
  <c r="D360" i="1"/>
  <c r="C360" i="1"/>
  <c r="P531" i="1"/>
  <c r="F531" i="1"/>
  <c r="C205" i="1"/>
  <c r="C209" i="1"/>
  <c r="C213" i="1"/>
  <c r="C217" i="1"/>
  <c r="C221" i="1"/>
  <c r="C225" i="1"/>
  <c r="C229" i="1"/>
  <c r="C233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3" i="1"/>
  <c r="C297" i="1"/>
  <c r="C301" i="1"/>
  <c r="C306" i="1"/>
  <c r="C310" i="1"/>
  <c r="C314" i="1"/>
  <c r="C318" i="1"/>
  <c r="C322" i="1"/>
  <c r="C326" i="1"/>
  <c r="C329" i="1"/>
  <c r="D331" i="1"/>
  <c r="S335" i="1"/>
  <c r="C345" i="1"/>
  <c r="B373" i="1"/>
  <c r="P373" i="1" s="1"/>
  <c r="S373" i="1"/>
  <c r="S403" i="1"/>
  <c r="P408" i="1"/>
  <c r="F408" i="1"/>
  <c r="P430" i="1"/>
  <c r="F430" i="1"/>
  <c r="P480" i="1"/>
  <c r="F480" i="1"/>
  <c r="C503" i="1"/>
  <c r="D503" i="1"/>
  <c r="B503" i="1"/>
  <c r="D329" i="1"/>
  <c r="B336" i="1"/>
  <c r="C336" i="1"/>
  <c r="D345" i="1"/>
  <c r="B353" i="1"/>
  <c r="P353" i="1" s="1"/>
  <c r="S353" i="1"/>
  <c r="B368" i="1"/>
  <c r="D368" i="1"/>
  <c r="C368" i="1"/>
  <c r="F370" i="1"/>
  <c r="C373" i="1"/>
  <c r="D451" i="1"/>
  <c r="C451" i="1"/>
  <c r="B451" i="1"/>
  <c r="P451" i="1" s="1"/>
  <c r="S471" i="1"/>
  <c r="D471" i="1"/>
  <c r="C471" i="1"/>
  <c r="B471" i="1"/>
  <c r="P471" i="1" s="1"/>
  <c r="F338" i="1"/>
  <c r="D343" i="1"/>
  <c r="C343" i="1"/>
  <c r="B348" i="1"/>
  <c r="D348" i="1"/>
  <c r="C348" i="1"/>
  <c r="F350" i="1"/>
  <c r="B382" i="1"/>
  <c r="P382" i="1" s="1"/>
  <c r="S382" i="1"/>
  <c r="B409" i="1"/>
  <c r="P409" i="1" s="1"/>
  <c r="S409" i="1"/>
  <c r="D409" i="1"/>
  <c r="C409" i="1"/>
  <c r="P497" i="1"/>
  <c r="F497" i="1"/>
  <c r="P507" i="1"/>
  <c r="F507" i="1"/>
  <c r="B341" i="1"/>
  <c r="P341" i="1" s="1"/>
  <c r="S341" i="1"/>
  <c r="B361" i="1"/>
  <c r="P361" i="1" s="1"/>
  <c r="S361" i="1"/>
  <c r="B377" i="1"/>
  <c r="D377" i="1"/>
  <c r="C377" i="1"/>
  <c r="C390" i="1"/>
  <c r="B390" i="1"/>
  <c r="P390" i="1" s="1"/>
  <c r="S390" i="1"/>
  <c r="C399" i="1"/>
  <c r="B399" i="1"/>
  <c r="P399" i="1" s="1"/>
  <c r="S399" i="1"/>
  <c r="P406" i="1"/>
  <c r="F406" i="1"/>
  <c r="P468" i="1"/>
  <c r="F468" i="1"/>
  <c r="B332" i="1"/>
  <c r="C332" i="1"/>
  <c r="C341" i="1"/>
  <c r="B356" i="1"/>
  <c r="D356" i="1"/>
  <c r="C356" i="1"/>
  <c r="F358" i="1"/>
  <c r="C361" i="1"/>
  <c r="D382" i="1"/>
  <c r="P387" i="1"/>
  <c r="F387" i="1"/>
  <c r="D390" i="1"/>
  <c r="B394" i="1"/>
  <c r="D394" i="1"/>
  <c r="C394" i="1"/>
  <c r="P396" i="1"/>
  <c r="F396" i="1"/>
  <c r="D399" i="1"/>
  <c r="B402" i="1"/>
  <c r="D402" i="1"/>
  <c r="C402" i="1"/>
  <c r="C434" i="1"/>
  <c r="D434" i="1"/>
  <c r="B434" i="1"/>
  <c r="S449" i="1"/>
  <c r="D449" i="1"/>
  <c r="C449" i="1"/>
  <c r="B449" i="1"/>
  <c r="P449" i="1" s="1"/>
  <c r="P456" i="1"/>
  <c r="F456" i="1"/>
  <c r="B203" i="1"/>
  <c r="B207" i="1"/>
  <c r="B211" i="1"/>
  <c r="B215" i="1"/>
  <c r="B219" i="1"/>
  <c r="B223" i="1"/>
  <c r="B227" i="1"/>
  <c r="D339" i="1"/>
  <c r="C339" i="1"/>
  <c r="D341" i="1"/>
  <c r="D361" i="1"/>
  <c r="B369" i="1"/>
  <c r="P369" i="1" s="1"/>
  <c r="S369" i="1"/>
  <c r="B385" i="1"/>
  <c r="D385" i="1"/>
  <c r="C385" i="1"/>
  <c r="D330" i="1"/>
  <c r="B337" i="1"/>
  <c r="P337" i="1" s="1"/>
  <c r="S337" i="1"/>
  <c r="B339" i="1"/>
  <c r="P339" i="1" s="1"/>
  <c r="S343" i="1"/>
  <c r="B349" i="1"/>
  <c r="P349" i="1" s="1"/>
  <c r="S349" i="1"/>
  <c r="B364" i="1"/>
  <c r="D364" i="1"/>
  <c r="C364" i="1"/>
  <c r="F366" i="1"/>
  <c r="C369" i="1"/>
  <c r="C410" i="1"/>
  <c r="D410" i="1"/>
  <c r="B410" i="1"/>
  <c r="P414" i="1"/>
  <c r="F414" i="1"/>
  <c r="D444" i="1"/>
  <c r="C444" i="1"/>
  <c r="B444" i="1"/>
  <c r="P454" i="1"/>
  <c r="F454" i="1"/>
  <c r="D416" i="1"/>
  <c r="B419" i="1"/>
  <c r="P419" i="1" s="1"/>
  <c r="S421" i="1"/>
  <c r="D423" i="1"/>
  <c r="B426" i="1"/>
  <c r="C433" i="1"/>
  <c r="D440" i="1"/>
  <c r="B443" i="1"/>
  <c r="P443" i="1" s="1"/>
  <c r="S445" i="1"/>
  <c r="D447" i="1"/>
  <c r="B450" i="1"/>
  <c r="C457" i="1"/>
  <c r="D461" i="1"/>
  <c r="C461" i="1"/>
  <c r="C466" i="1"/>
  <c r="D466" i="1"/>
  <c r="D473" i="1"/>
  <c r="C473" i="1"/>
  <c r="C478" i="1"/>
  <c r="D478" i="1"/>
  <c r="D488" i="1"/>
  <c r="C488" i="1"/>
  <c r="C493" i="1"/>
  <c r="D493" i="1"/>
  <c r="D433" i="1"/>
  <c r="D457" i="1"/>
  <c r="S459" i="1"/>
  <c r="D459" i="1"/>
  <c r="C459" i="1"/>
  <c r="S510" i="1"/>
  <c r="D510" i="1"/>
  <c r="C510" i="1"/>
  <c r="C513" i="1"/>
  <c r="D513" i="1"/>
  <c r="P516" i="1"/>
  <c r="F516" i="1"/>
  <c r="C545" i="1"/>
  <c r="D545" i="1"/>
  <c r="B545" i="1"/>
  <c r="C561" i="1"/>
  <c r="D561" i="1"/>
  <c r="B561" i="1"/>
  <c r="P563" i="1"/>
  <c r="F563" i="1"/>
  <c r="F336" i="1"/>
  <c r="F340" i="1"/>
  <c r="F344" i="1"/>
  <c r="C347" i="1"/>
  <c r="F348" i="1"/>
  <c r="C351" i="1"/>
  <c r="F352" i="1"/>
  <c r="C355" i="1"/>
  <c r="F356" i="1"/>
  <c r="C359" i="1"/>
  <c r="F360" i="1"/>
  <c r="C363" i="1"/>
  <c r="F364" i="1"/>
  <c r="C367" i="1"/>
  <c r="F368" i="1"/>
  <c r="C371" i="1"/>
  <c r="F372" i="1"/>
  <c r="C376" i="1"/>
  <c r="F377" i="1"/>
  <c r="C380" i="1"/>
  <c r="F381" i="1"/>
  <c r="C384" i="1"/>
  <c r="F385" i="1"/>
  <c r="C388" i="1"/>
  <c r="C392" i="1"/>
  <c r="C397" i="1"/>
  <c r="C401" i="1"/>
  <c r="C408" i="1"/>
  <c r="C415" i="1"/>
  <c r="D422" i="1"/>
  <c r="C432" i="1"/>
  <c r="C439" i="1"/>
  <c r="D446" i="1"/>
  <c r="C456" i="1"/>
  <c r="C464" i="1"/>
  <c r="D464" i="1"/>
  <c r="C476" i="1"/>
  <c r="D476" i="1"/>
  <c r="C491" i="1"/>
  <c r="D491" i="1"/>
  <c r="C547" i="1"/>
  <c r="D547" i="1"/>
  <c r="B547" i="1"/>
  <c r="B404" i="1"/>
  <c r="B411" i="1"/>
  <c r="P411" i="1" s="1"/>
  <c r="S413" i="1"/>
  <c r="D415" i="1"/>
  <c r="B418" i="1"/>
  <c r="S423" i="1"/>
  <c r="B428" i="1"/>
  <c r="B435" i="1"/>
  <c r="P435" i="1" s="1"/>
  <c r="S437" i="1"/>
  <c r="D439" i="1"/>
  <c r="B442" i="1"/>
  <c r="S447" i="1"/>
  <c r="B452" i="1"/>
  <c r="B464" i="1"/>
  <c r="C469" i="1"/>
  <c r="S469" i="1"/>
  <c r="B476" i="1"/>
  <c r="C481" i="1"/>
  <c r="S481" i="1"/>
  <c r="B491" i="1"/>
  <c r="D527" i="1"/>
  <c r="C527" i="1"/>
  <c r="B527" i="1"/>
  <c r="P527" i="1" s="1"/>
  <c r="C404" i="1"/>
  <c r="C411" i="1"/>
  <c r="D418" i="1"/>
  <c r="C428" i="1"/>
  <c r="C435" i="1"/>
  <c r="D442" i="1"/>
  <c r="B445" i="1"/>
  <c r="P445" i="1" s="1"/>
  <c r="C452" i="1"/>
  <c r="C462" i="1"/>
  <c r="D462" i="1"/>
  <c r="F464" i="1"/>
  <c r="B469" i="1"/>
  <c r="P469" i="1" s="1"/>
  <c r="C474" i="1"/>
  <c r="D474" i="1"/>
  <c r="B481" i="1"/>
  <c r="P481" i="1" s="1"/>
  <c r="C489" i="1"/>
  <c r="D489" i="1"/>
  <c r="S494" i="1"/>
  <c r="D494" i="1"/>
  <c r="C494" i="1"/>
  <c r="C497" i="1"/>
  <c r="D497" i="1"/>
  <c r="S433" i="1"/>
  <c r="C460" i="1"/>
  <c r="D460" i="1"/>
  <c r="B462" i="1"/>
  <c r="D467" i="1"/>
  <c r="C467" i="1"/>
  <c r="D469" i="1"/>
  <c r="C472" i="1"/>
  <c r="D472" i="1"/>
  <c r="B474" i="1"/>
  <c r="D479" i="1"/>
  <c r="C479" i="1"/>
  <c r="D481" i="1"/>
  <c r="C487" i="1"/>
  <c r="D487" i="1"/>
  <c r="B489" i="1"/>
  <c r="B494" i="1"/>
  <c r="P494" i="1" s="1"/>
  <c r="B497" i="1"/>
  <c r="S500" i="1"/>
  <c r="D500" i="1"/>
  <c r="C500" i="1"/>
  <c r="C531" i="1"/>
  <c r="D531" i="1"/>
  <c r="B531" i="1"/>
  <c r="S465" i="1"/>
  <c r="D465" i="1"/>
  <c r="C465" i="1"/>
  <c r="S477" i="1"/>
  <c r="D477" i="1"/>
  <c r="C477" i="1"/>
  <c r="S492" i="1"/>
  <c r="D492" i="1"/>
  <c r="C492" i="1"/>
  <c r="C495" i="1"/>
  <c r="D495" i="1"/>
  <c r="S506" i="1"/>
  <c r="D506" i="1"/>
  <c r="C506" i="1"/>
  <c r="C528" i="1"/>
  <c r="D528" i="1"/>
  <c r="B528" i="1"/>
  <c r="F438" i="1"/>
  <c r="F460" i="1"/>
  <c r="C470" i="1"/>
  <c r="D470" i="1"/>
  <c r="F472" i="1"/>
  <c r="C482" i="1"/>
  <c r="D482" i="1"/>
  <c r="F487" i="1"/>
  <c r="S498" i="1"/>
  <c r="D498" i="1"/>
  <c r="C498" i="1"/>
  <c r="C501" i="1"/>
  <c r="D501" i="1"/>
  <c r="P503" i="1"/>
  <c r="F503" i="1"/>
  <c r="C509" i="1"/>
  <c r="D509" i="1"/>
  <c r="S532" i="1"/>
  <c r="D532" i="1"/>
  <c r="C532" i="1"/>
  <c r="B532" i="1"/>
  <c r="P532" i="1" s="1"/>
  <c r="C463" i="1"/>
  <c r="S463" i="1"/>
  <c r="C475" i="1"/>
  <c r="S475" i="1"/>
  <c r="C490" i="1"/>
  <c r="S490" i="1"/>
  <c r="S512" i="1"/>
  <c r="D512" i="1"/>
  <c r="C512" i="1"/>
  <c r="C535" i="1"/>
  <c r="D535" i="1"/>
  <c r="B535" i="1"/>
  <c r="C549" i="1"/>
  <c r="D549" i="1"/>
  <c r="B549" i="1"/>
  <c r="F553" i="1"/>
  <c r="P553" i="1"/>
  <c r="D576" i="1"/>
  <c r="C576" i="1"/>
  <c r="B576" i="1"/>
  <c r="P576" i="1" s="1"/>
  <c r="S576" i="1"/>
  <c r="C579" i="1"/>
  <c r="D579" i="1"/>
  <c r="B579" i="1"/>
  <c r="D406" i="1"/>
  <c r="D430" i="1"/>
  <c r="D454" i="1"/>
  <c r="B457" i="1"/>
  <c r="P457" i="1" s="1"/>
  <c r="B463" i="1"/>
  <c r="P463" i="1" s="1"/>
  <c r="C468" i="1"/>
  <c r="D468" i="1"/>
  <c r="B475" i="1"/>
  <c r="P475" i="1" s="1"/>
  <c r="C480" i="1"/>
  <c r="D480" i="1"/>
  <c r="B490" i="1"/>
  <c r="P490" i="1" s="1"/>
  <c r="S504" i="1"/>
  <c r="D504" i="1"/>
  <c r="C504" i="1"/>
  <c r="C507" i="1"/>
  <c r="D507" i="1"/>
  <c r="P509" i="1"/>
  <c r="F509" i="1"/>
  <c r="B512" i="1"/>
  <c r="P512" i="1" s="1"/>
  <c r="C516" i="1"/>
  <c r="D516" i="1"/>
  <c r="C544" i="1"/>
  <c r="B544" i="1"/>
  <c r="P544" i="1" s="1"/>
  <c r="S544" i="1"/>
  <c r="P549" i="1"/>
  <c r="F549" i="1"/>
  <c r="C583" i="1"/>
  <c r="D583" i="1"/>
  <c r="D592" i="1"/>
  <c r="F632" i="1"/>
  <c r="F640" i="1"/>
  <c r="D697" i="1"/>
  <c r="C697" i="1"/>
  <c r="B697" i="1"/>
  <c r="P697" i="1" s="1"/>
  <c r="S697" i="1"/>
  <c r="S715" i="1"/>
  <c r="D715" i="1"/>
  <c r="C715" i="1"/>
  <c r="B715" i="1"/>
  <c r="P715" i="1" s="1"/>
  <c r="S799" i="1"/>
  <c r="D799" i="1"/>
  <c r="C799" i="1"/>
  <c r="B799" i="1"/>
  <c r="P799" i="1" s="1"/>
  <c r="C563" i="1"/>
  <c r="D563" i="1"/>
  <c r="P567" i="1"/>
  <c r="B580" i="1"/>
  <c r="P580" i="1" s="1"/>
  <c r="B583" i="1"/>
  <c r="B597" i="1"/>
  <c r="P601" i="1"/>
  <c r="C618" i="1"/>
  <c r="D618" i="1"/>
  <c r="S536" i="1"/>
  <c r="C543" i="1"/>
  <c r="D543" i="1"/>
  <c r="B560" i="1"/>
  <c r="P560" i="1" s="1"/>
  <c r="B563" i="1"/>
  <c r="B577" i="1"/>
  <c r="C580" i="1"/>
  <c r="S584" i="1"/>
  <c r="C591" i="1"/>
  <c r="D591" i="1"/>
  <c r="D597" i="1"/>
  <c r="B614" i="1"/>
  <c r="P614" i="1" s="1"/>
  <c r="B618" i="1"/>
  <c r="B644" i="1"/>
  <c r="D677" i="1"/>
  <c r="C677" i="1"/>
  <c r="S677" i="1"/>
  <c r="B677" i="1"/>
  <c r="P677" i="1" s="1"/>
  <c r="P888" i="1"/>
  <c r="F888" i="1"/>
  <c r="S496" i="1"/>
  <c r="S502" i="1"/>
  <c r="S508" i="1"/>
  <c r="S514" i="1"/>
  <c r="C522" i="1"/>
  <c r="D522" i="1"/>
  <c r="B543" i="1"/>
  <c r="B557" i="1"/>
  <c r="C560" i="1"/>
  <c r="C571" i="1"/>
  <c r="D571" i="1"/>
  <c r="D577" i="1"/>
  <c r="D580" i="1"/>
  <c r="B591" i="1"/>
  <c r="B611" i="1"/>
  <c r="C614" i="1"/>
  <c r="F642" i="1"/>
  <c r="P642" i="1"/>
  <c r="D644" i="1"/>
  <c r="S679" i="1"/>
  <c r="D679" i="1"/>
  <c r="C679" i="1"/>
  <c r="B679" i="1"/>
  <c r="P679" i="1" s="1"/>
  <c r="S683" i="1"/>
  <c r="D683" i="1"/>
  <c r="B683" i="1"/>
  <c r="P683" i="1" s="1"/>
  <c r="C551" i="1"/>
  <c r="D551" i="1"/>
  <c r="D560" i="1"/>
  <c r="S592" i="1"/>
  <c r="F597" i="1"/>
  <c r="C599" i="1"/>
  <c r="D599" i="1"/>
  <c r="D614" i="1"/>
  <c r="F618" i="1"/>
  <c r="C683" i="1"/>
  <c r="D701" i="1"/>
  <c r="C701" i="1"/>
  <c r="S701" i="1"/>
  <c r="B701" i="1"/>
  <c r="P701" i="1" s="1"/>
  <c r="D685" i="1"/>
  <c r="C685" i="1"/>
  <c r="B685" i="1"/>
  <c r="P685" i="1" s="1"/>
  <c r="S685" i="1"/>
  <c r="S703" i="1"/>
  <c r="D703" i="1"/>
  <c r="C703" i="1"/>
  <c r="B703" i="1"/>
  <c r="P703" i="1" s="1"/>
  <c r="C548" i="1"/>
  <c r="C559" i="1"/>
  <c r="D559" i="1"/>
  <c r="D565" i="1"/>
  <c r="B593" i="1"/>
  <c r="C596" i="1"/>
  <c r="C613" i="1"/>
  <c r="D613" i="1"/>
  <c r="D620" i="1"/>
  <c r="B630" i="1"/>
  <c r="B638" i="1"/>
  <c r="D665" i="1"/>
  <c r="C665" i="1"/>
  <c r="B665" i="1"/>
  <c r="P665" i="1" s="1"/>
  <c r="S783" i="1"/>
  <c r="D783" i="1"/>
  <c r="C783" i="1"/>
  <c r="B783" i="1"/>
  <c r="P783" i="1" s="1"/>
  <c r="S815" i="1"/>
  <c r="D815" i="1"/>
  <c r="C815" i="1"/>
  <c r="B815" i="1"/>
  <c r="P815" i="1" s="1"/>
  <c r="B524" i="1"/>
  <c r="C539" i="1"/>
  <c r="D539" i="1"/>
  <c r="D548" i="1"/>
  <c r="B556" i="1"/>
  <c r="P556" i="1" s="1"/>
  <c r="B559" i="1"/>
  <c r="B573" i="1"/>
  <c r="C587" i="1"/>
  <c r="D587" i="1"/>
  <c r="D593" i="1"/>
  <c r="D596" i="1"/>
  <c r="B608" i="1"/>
  <c r="P608" i="1" s="1"/>
  <c r="B613" i="1"/>
  <c r="D630" i="1"/>
  <c r="D638" i="1"/>
  <c r="C645" i="1"/>
  <c r="S645" i="1"/>
  <c r="B645" i="1"/>
  <c r="P645" i="1" s="1"/>
  <c r="D709" i="1"/>
  <c r="C709" i="1"/>
  <c r="B709" i="1"/>
  <c r="P709" i="1" s="1"/>
  <c r="S709" i="1"/>
  <c r="C518" i="1"/>
  <c r="D518" i="1"/>
  <c r="D524" i="1"/>
  <c r="B536" i="1"/>
  <c r="P536" i="1" s="1"/>
  <c r="B539" i="1"/>
  <c r="B553" i="1"/>
  <c r="F565" i="1"/>
  <c r="C567" i="1"/>
  <c r="D567" i="1"/>
  <c r="D573" i="1"/>
  <c r="F579" i="1"/>
  <c r="B584" i="1"/>
  <c r="P584" i="1" s="1"/>
  <c r="B587" i="1"/>
  <c r="B601" i="1"/>
  <c r="F620" i="1"/>
  <c r="C624" i="1"/>
  <c r="D624" i="1"/>
  <c r="D645" i="1"/>
  <c r="S667" i="1"/>
  <c r="D667" i="1"/>
  <c r="B667" i="1"/>
  <c r="P667" i="1" s="1"/>
  <c r="C595" i="1"/>
  <c r="D595" i="1"/>
  <c r="S647" i="1"/>
  <c r="D647" i="1"/>
  <c r="B647" i="1"/>
  <c r="P647" i="1" s="1"/>
  <c r="S651" i="1"/>
  <c r="D651" i="1"/>
  <c r="C651" i="1"/>
  <c r="S671" i="1"/>
  <c r="D671" i="1"/>
  <c r="B671" i="1"/>
  <c r="P671" i="1" s="1"/>
  <c r="D689" i="1"/>
  <c r="C689" i="1"/>
  <c r="S689" i="1"/>
  <c r="B689" i="1"/>
  <c r="P689" i="1" s="1"/>
  <c r="S763" i="1"/>
  <c r="D763" i="1"/>
  <c r="C763" i="1"/>
  <c r="B763" i="1"/>
  <c r="P763" i="1" s="1"/>
  <c r="C496" i="1"/>
  <c r="D499" i="1"/>
  <c r="D505" i="1"/>
  <c r="D511" i="1"/>
  <c r="C526" i="1"/>
  <c r="D526" i="1"/>
  <c r="D533" i="1"/>
  <c r="C575" i="1"/>
  <c r="D575" i="1"/>
  <c r="D581" i="1"/>
  <c r="B592" i="1"/>
  <c r="P592" i="1" s="1"/>
  <c r="B595" i="1"/>
  <c r="B615" i="1"/>
  <c r="S633" i="1"/>
  <c r="S641" i="1"/>
  <c r="C647" i="1"/>
  <c r="B651" i="1"/>
  <c r="P651" i="1" s="1"/>
  <c r="D653" i="1"/>
  <c r="C653" i="1"/>
  <c r="S665" i="1"/>
  <c r="C671" i="1"/>
  <c r="S691" i="1"/>
  <c r="D691" i="1"/>
  <c r="C691" i="1"/>
  <c r="B691" i="1"/>
  <c r="P691" i="1" s="1"/>
  <c r="S695" i="1"/>
  <c r="D695" i="1"/>
  <c r="B695" i="1"/>
  <c r="P695" i="1" s="1"/>
  <c r="C555" i="1"/>
  <c r="D555" i="1"/>
  <c r="C607" i="1"/>
  <c r="D607" i="1"/>
  <c r="D615" i="1"/>
  <c r="S655" i="1"/>
  <c r="D655" i="1"/>
  <c r="B655" i="1"/>
  <c r="P655" i="1" s="1"/>
  <c r="C655" i="1"/>
  <c r="D673" i="1"/>
  <c r="C673" i="1"/>
  <c r="B673" i="1"/>
  <c r="P673" i="1" s="1"/>
  <c r="S673" i="1"/>
  <c r="S751" i="1"/>
  <c r="D751" i="1"/>
  <c r="C751" i="1"/>
  <c r="B751" i="1"/>
  <c r="P751" i="1" s="1"/>
  <c r="D753" i="1"/>
  <c r="C753" i="1"/>
  <c r="B753" i="1"/>
  <c r="P753" i="1" s="1"/>
  <c r="S753" i="1"/>
  <c r="D628" i="1"/>
  <c r="D632" i="1"/>
  <c r="D636" i="1"/>
  <c r="D640" i="1"/>
  <c r="D649" i="1"/>
  <c r="C649" i="1"/>
  <c r="S663" i="1"/>
  <c r="D663" i="1"/>
  <c r="D669" i="1"/>
  <c r="C669" i="1"/>
  <c r="S675" i="1"/>
  <c r="D675" i="1"/>
  <c r="D681" i="1"/>
  <c r="C681" i="1"/>
  <c r="S687" i="1"/>
  <c r="D687" i="1"/>
  <c r="D693" i="1"/>
  <c r="C693" i="1"/>
  <c r="S699" i="1"/>
  <c r="D699" i="1"/>
  <c r="D705" i="1"/>
  <c r="C705" i="1"/>
  <c r="S711" i="1"/>
  <c r="D711" i="1"/>
  <c r="D717" i="1"/>
  <c r="C717" i="1"/>
  <c r="S723" i="1"/>
  <c r="D723" i="1"/>
  <c r="D729" i="1"/>
  <c r="C729" i="1"/>
  <c r="S735" i="1"/>
  <c r="D735" i="1"/>
  <c r="D741" i="1"/>
  <c r="C741" i="1"/>
  <c r="D777" i="1"/>
  <c r="C777" i="1"/>
  <c r="B777" i="1"/>
  <c r="P777" i="1" s="1"/>
  <c r="S791" i="1"/>
  <c r="D791" i="1"/>
  <c r="S807" i="1"/>
  <c r="D807" i="1"/>
  <c r="S885" i="1"/>
  <c r="D885" i="1"/>
  <c r="B885" i="1"/>
  <c r="P885" i="1" s="1"/>
  <c r="D896" i="1"/>
  <c r="C896" i="1"/>
  <c r="B896" i="1"/>
  <c r="D917" i="1"/>
  <c r="C917" i="1"/>
  <c r="B917" i="1"/>
  <c r="P917" i="1" s="1"/>
  <c r="S985" i="1"/>
  <c r="D985" i="1"/>
  <c r="C985" i="1"/>
  <c r="B985" i="1"/>
  <c r="P985" i="1" s="1"/>
  <c r="D1085" i="1"/>
  <c r="C1085" i="1"/>
  <c r="D749" i="1"/>
  <c r="C749" i="1"/>
  <c r="B749" i="1"/>
  <c r="P749" i="1" s="1"/>
  <c r="S759" i="1"/>
  <c r="D759" i="1"/>
  <c r="S901" i="1"/>
  <c r="D901" i="1"/>
  <c r="B901" i="1"/>
  <c r="P901" i="1" s="1"/>
  <c r="D912" i="1"/>
  <c r="C912" i="1"/>
  <c r="B912" i="1"/>
  <c r="D657" i="1"/>
  <c r="C657" i="1"/>
  <c r="B759" i="1"/>
  <c r="P759" i="1" s="1"/>
  <c r="D769" i="1"/>
  <c r="C769" i="1"/>
  <c r="B769" i="1"/>
  <c r="P769" i="1" s="1"/>
  <c r="S779" i="1"/>
  <c r="D779" i="1"/>
  <c r="D793" i="1"/>
  <c r="C793" i="1"/>
  <c r="B793" i="1"/>
  <c r="P793" i="1" s="1"/>
  <c r="D809" i="1"/>
  <c r="C809" i="1"/>
  <c r="B809" i="1"/>
  <c r="P809" i="1" s="1"/>
  <c r="D825" i="1"/>
  <c r="C825" i="1"/>
  <c r="B825" i="1"/>
  <c r="P825" i="1" s="1"/>
  <c r="D841" i="1"/>
  <c r="C841" i="1"/>
  <c r="B841" i="1"/>
  <c r="P841" i="1" s="1"/>
  <c r="D857" i="1"/>
  <c r="C857" i="1"/>
  <c r="B857" i="1"/>
  <c r="P857" i="1" s="1"/>
  <c r="D873" i="1"/>
  <c r="C873" i="1"/>
  <c r="B873" i="1"/>
  <c r="P873" i="1" s="1"/>
  <c r="S795" i="1"/>
  <c r="D795" i="1"/>
  <c r="S811" i="1"/>
  <c r="D811" i="1"/>
  <c r="F1068" i="1"/>
  <c r="P1068" i="1"/>
  <c r="S707" i="1"/>
  <c r="D707" i="1"/>
  <c r="D713" i="1"/>
  <c r="C713" i="1"/>
  <c r="S719" i="1"/>
  <c r="D719" i="1"/>
  <c r="D725" i="1"/>
  <c r="C725" i="1"/>
  <c r="S731" i="1"/>
  <c r="D731" i="1"/>
  <c r="D737" i="1"/>
  <c r="C737" i="1"/>
  <c r="S743" i="1"/>
  <c r="D743" i="1"/>
  <c r="D761" i="1"/>
  <c r="C761" i="1"/>
  <c r="B761" i="1"/>
  <c r="P761" i="1" s="1"/>
  <c r="S771" i="1"/>
  <c r="D771" i="1"/>
  <c r="B795" i="1"/>
  <c r="P795" i="1" s="1"/>
  <c r="B811" i="1"/>
  <c r="P811" i="1" s="1"/>
  <c r="D305" i="1"/>
  <c r="C305" i="1"/>
  <c r="S659" i="1"/>
  <c r="D659" i="1"/>
  <c r="B707" i="1"/>
  <c r="P707" i="1" s="1"/>
  <c r="B713" i="1"/>
  <c r="P713" i="1" s="1"/>
  <c r="B719" i="1"/>
  <c r="P719" i="1" s="1"/>
  <c r="B725" i="1"/>
  <c r="P725" i="1" s="1"/>
  <c r="B731" i="1"/>
  <c r="P731" i="1" s="1"/>
  <c r="B737" i="1"/>
  <c r="P737" i="1" s="1"/>
  <c r="B743" i="1"/>
  <c r="P743" i="1" s="1"/>
  <c r="B771" i="1"/>
  <c r="P771" i="1" s="1"/>
  <c r="D781" i="1"/>
  <c r="C781" i="1"/>
  <c r="B781" i="1"/>
  <c r="P781" i="1" s="1"/>
  <c r="C795" i="1"/>
  <c r="D797" i="1"/>
  <c r="C797" i="1"/>
  <c r="B797" i="1"/>
  <c r="P797" i="1" s="1"/>
  <c r="C811" i="1"/>
  <c r="D813" i="1"/>
  <c r="C813" i="1"/>
  <c r="B813" i="1"/>
  <c r="P813" i="1" s="1"/>
  <c r="D829" i="1"/>
  <c r="C829" i="1"/>
  <c r="B829" i="1"/>
  <c r="P829" i="1" s="1"/>
  <c r="D845" i="1"/>
  <c r="C845" i="1"/>
  <c r="B845" i="1"/>
  <c r="P845" i="1" s="1"/>
  <c r="D861" i="1"/>
  <c r="C861" i="1"/>
  <c r="B861" i="1"/>
  <c r="P861" i="1" s="1"/>
  <c r="D773" i="1"/>
  <c r="C773" i="1"/>
  <c r="B773" i="1"/>
  <c r="P773" i="1" s="1"/>
  <c r="P886" i="1"/>
  <c r="F886" i="1"/>
  <c r="S891" i="1"/>
  <c r="C891" i="1"/>
  <c r="B891" i="1"/>
  <c r="P891" i="1" s="1"/>
  <c r="P904" i="1"/>
  <c r="F904" i="1"/>
  <c r="D1043" i="1"/>
  <c r="C1043" i="1"/>
  <c r="S1043" i="1"/>
  <c r="B1043" i="1"/>
  <c r="P1043" i="1" s="1"/>
  <c r="P1000" i="1"/>
  <c r="F1000" i="1"/>
  <c r="D721" i="1"/>
  <c r="C721" i="1"/>
  <c r="S727" i="1"/>
  <c r="D727" i="1"/>
  <c r="D733" i="1"/>
  <c r="C733" i="1"/>
  <c r="S739" i="1"/>
  <c r="D739" i="1"/>
  <c r="D745" i="1"/>
  <c r="C745" i="1"/>
  <c r="B745" i="1"/>
  <c r="P745" i="1" s="1"/>
  <c r="S755" i="1"/>
  <c r="D755" i="1"/>
  <c r="D785" i="1"/>
  <c r="C785" i="1"/>
  <c r="B785" i="1"/>
  <c r="P785" i="1" s="1"/>
  <c r="D801" i="1"/>
  <c r="C801" i="1"/>
  <c r="B801" i="1"/>
  <c r="P801" i="1" s="1"/>
  <c r="D817" i="1"/>
  <c r="C817" i="1"/>
  <c r="B817" i="1"/>
  <c r="P817" i="1" s="1"/>
  <c r="D833" i="1"/>
  <c r="C833" i="1"/>
  <c r="B833" i="1"/>
  <c r="P833" i="1" s="1"/>
  <c r="D849" i="1"/>
  <c r="C849" i="1"/>
  <c r="B849" i="1"/>
  <c r="P849" i="1" s="1"/>
  <c r="D865" i="1"/>
  <c r="C865" i="1"/>
  <c r="B865" i="1"/>
  <c r="P865" i="1" s="1"/>
  <c r="B882" i="1"/>
  <c r="C882" i="1"/>
  <c r="P902" i="1"/>
  <c r="F902" i="1"/>
  <c r="S907" i="1"/>
  <c r="C907" i="1"/>
  <c r="B907" i="1"/>
  <c r="P907" i="1" s="1"/>
  <c r="C605" i="1"/>
  <c r="D605" i="1"/>
  <c r="C1153" i="1"/>
  <c r="D1153" i="1"/>
  <c r="B1153" i="1"/>
  <c r="P1168" i="1"/>
  <c r="F1168" i="1"/>
  <c r="D661" i="1"/>
  <c r="C661" i="1"/>
  <c r="B721" i="1"/>
  <c r="P721" i="1" s="1"/>
  <c r="B727" i="1"/>
  <c r="P727" i="1" s="1"/>
  <c r="B733" i="1"/>
  <c r="P733" i="1" s="1"/>
  <c r="B739" i="1"/>
  <c r="P739" i="1" s="1"/>
  <c r="B755" i="1"/>
  <c r="P755" i="1" s="1"/>
  <c r="S761" i="1"/>
  <c r="D765" i="1"/>
  <c r="C765" i="1"/>
  <c r="B765" i="1"/>
  <c r="P765" i="1" s="1"/>
  <c r="S775" i="1"/>
  <c r="D775" i="1"/>
  <c r="S787" i="1"/>
  <c r="D787" i="1"/>
  <c r="S803" i="1"/>
  <c r="D803" i="1"/>
  <c r="D882" i="1"/>
  <c r="D887" i="1"/>
  <c r="B887" i="1"/>
  <c r="P887" i="1" s="1"/>
  <c r="B898" i="1"/>
  <c r="C898" i="1"/>
  <c r="D907" i="1"/>
  <c r="D975" i="1"/>
  <c r="C975" i="1"/>
  <c r="S975" i="1"/>
  <c r="B975" i="1"/>
  <c r="P975" i="1" s="1"/>
  <c r="D1065" i="1"/>
  <c r="C1065" i="1"/>
  <c r="S1065" i="1"/>
  <c r="B1065" i="1"/>
  <c r="P1065" i="1" s="1"/>
  <c r="D1020" i="1"/>
  <c r="C1020" i="1"/>
  <c r="B1020" i="1"/>
  <c r="P1020" i="1" s="1"/>
  <c r="S1020" i="1"/>
  <c r="S713" i="1"/>
  <c r="S725" i="1"/>
  <c r="C727" i="1"/>
  <c r="S737" i="1"/>
  <c r="C739" i="1"/>
  <c r="S747" i="1"/>
  <c r="D747" i="1"/>
  <c r="C755" i="1"/>
  <c r="P882" i="1"/>
  <c r="F882" i="1"/>
  <c r="C887" i="1"/>
  <c r="D898" i="1"/>
  <c r="D903" i="1"/>
  <c r="B903" i="1"/>
  <c r="P903" i="1" s="1"/>
  <c r="B914" i="1"/>
  <c r="D914" i="1"/>
  <c r="C914" i="1"/>
  <c r="D923" i="1"/>
  <c r="C923" i="1"/>
  <c r="B923" i="1"/>
  <c r="P923" i="1" s="1"/>
  <c r="P1096" i="1"/>
  <c r="F1096" i="1"/>
  <c r="B747" i="1"/>
  <c r="P747" i="1" s="1"/>
  <c r="D757" i="1"/>
  <c r="C757" i="1"/>
  <c r="B757" i="1"/>
  <c r="P757" i="1" s="1"/>
  <c r="S767" i="1"/>
  <c r="D767" i="1"/>
  <c r="C775" i="1"/>
  <c r="C787" i="1"/>
  <c r="D789" i="1"/>
  <c r="C789" i="1"/>
  <c r="B789" i="1"/>
  <c r="P789" i="1" s="1"/>
  <c r="C803" i="1"/>
  <c r="D805" i="1"/>
  <c r="C805" i="1"/>
  <c r="B805" i="1"/>
  <c r="P805" i="1" s="1"/>
  <c r="D821" i="1"/>
  <c r="C821" i="1"/>
  <c r="B821" i="1"/>
  <c r="P821" i="1" s="1"/>
  <c r="D837" i="1"/>
  <c r="C837" i="1"/>
  <c r="B837" i="1"/>
  <c r="P837" i="1" s="1"/>
  <c r="D853" i="1"/>
  <c r="C853" i="1"/>
  <c r="B853" i="1"/>
  <c r="P853" i="1" s="1"/>
  <c r="D869" i="1"/>
  <c r="C869" i="1"/>
  <c r="B869" i="1"/>
  <c r="P869" i="1" s="1"/>
  <c r="D880" i="1"/>
  <c r="C880" i="1"/>
  <c r="B880" i="1"/>
  <c r="P898" i="1"/>
  <c r="F898" i="1"/>
  <c r="C903" i="1"/>
  <c r="P914" i="1"/>
  <c r="F914" i="1"/>
  <c r="S881" i="1"/>
  <c r="D883" i="1"/>
  <c r="D886" i="1"/>
  <c r="C889" i="1"/>
  <c r="S897" i="1"/>
  <c r="D899" i="1"/>
  <c r="D902" i="1"/>
  <c r="C905" i="1"/>
  <c r="S913" i="1"/>
  <c r="D915" i="1"/>
  <c r="D927" i="1"/>
  <c r="D939" i="1"/>
  <c r="D951" i="1"/>
  <c r="B971" i="1"/>
  <c r="P971" i="1" s="1"/>
  <c r="D999" i="1"/>
  <c r="C999" i="1"/>
  <c r="S981" i="1"/>
  <c r="D981" i="1"/>
  <c r="C604" i="1"/>
  <c r="B604" i="1"/>
  <c r="C1079" i="1"/>
  <c r="D1079" i="1"/>
  <c r="B1079" i="1"/>
  <c r="D1102" i="1"/>
  <c r="C1102" i="1"/>
  <c r="B1102" i="1"/>
  <c r="P1107" i="1"/>
  <c r="F1107" i="1"/>
  <c r="F924" i="1"/>
  <c r="C926" i="1"/>
  <c r="B929" i="1"/>
  <c r="P929" i="1" s="1"/>
  <c r="B935" i="1"/>
  <c r="P935" i="1" s="1"/>
  <c r="F936" i="1"/>
  <c r="C938" i="1"/>
  <c r="B941" i="1"/>
  <c r="P941" i="1" s="1"/>
  <c r="B947" i="1"/>
  <c r="P947" i="1" s="1"/>
  <c r="F948" i="1"/>
  <c r="C950" i="1"/>
  <c r="B953" i="1"/>
  <c r="P953" i="1" s="1"/>
  <c r="B959" i="1"/>
  <c r="P959" i="1" s="1"/>
  <c r="F960" i="1"/>
  <c r="B981" i="1"/>
  <c r="P981" i="1" s="1"/>
  <c r="D991" i="1"/>
  <c r="C991" i="1"/>
  <c r="S1002" i="1"/>
  <c r="D1002" i="1"/>
  <c r="D1037" i="1"/>
  <c r="C1037" i="1"/>
  <c r="D1059" i="1"/>
  <c r="C1059" i="1"/>
  <c r="D1014" i="1"/>
  <c r="C1014" i="1"/>
  <c r="S1026" i="1"/>
  <c r="C1026" i="1"/>
  <c r="C30" i="1"/>
  <c r="P485" i="1"/>
  <c r="F485" i="1"/>
  <c r="S515" i="1"/>
  <c r="B515" i="1" s="1"/>
  <c r="P515" i="1" s="1"/>
  <c r="D604" i="1"/>
  <c r="F617" i="1"/>
  <c r="P617" i="1"/>
  <c r="D1063" i="1"/>
  <c r="C1063" i="1"/>
  <c r="S1063" i="1"/>
  <c r="B1063" i="1" s="1"/>
  <c r="P1063" i="1" s="1"/>
  <c r="P1086" i="1"/>
  <c r="F1086" i="1"/>
  <c r="D926" i="1"/>
  <c r="C929" i="1"/>
  <c r="C935" i="1"/>
  <c r="S1041" i="1"/>
  <c r="D1041" i="1"/>
  <c r="S1062" i="1"/>
  <c r="D1062" i="1"/>
  <c r="S1016" i="1"/>
  <c r="D1016" i="1"/>
  <c r="D25" i="1"/>
  <c r="C25" i="1"/>
  <c r="F28" i="1"/>
  <c r="P374" i="1"/>
  <c r="F374" i="1"/>
  <c r="P1039" i="1"/>
  <c r="F1039" i="1"/>
  <c r="D935" i="1"/>
  <c r="D947" i="1"/>
  <c r="D959" i="1"/>
  <c r="D983" i="1"/>
  <c r="C983" i="1"/>
  <c r="S993" i="1"/>
  <c r="D993" i="1"/>
  <c r="B1041" i="1"/>
  <c r="P1041" i="1" s="1"/>
  <c r="P1050" i="1"/>
  <c r="F1050" i="1"/>
  <c r="P1073" i="1"/>
  <c r="F1073" i="1"/>
  <c r="P1103" i="1"/>
  <c r="F1103" i="1"/>
  <c r="D819" i="1"/>
  <c r="D823" i="1"/>
  <c r="D827" i="1"/>
  <c r="D831" i="1"/>
  <c r="D835" i="1"/>
  <c r="D839" i="1"/>
  <c r="D843" i="1"/>
  <c r="D847" i="1"/>
  <c r="D851" i="1"/>
  <c r="D855" i="1"/>
  <c r="D859" i="1"/>
  <c r="D863" i="1"/>
  <c r="D867" i="1"/>
  <c r="D871" i="1"/>
  <c r="D875" i="1"/>
  <c r="C878" i="1"/>
  <c r="B881" i="1"/>
  <c r="P881" i="1" s="1"/>
  <c r="C894" i="1"/>
  <c r="B897" i="1"/>
  <c r="P897" i="1" s="1"/>
  <c r="C910" i="1"/>
  <c r="B913" i="1"/>
  <c r="P913" i="1" s="1"/>
  <c r="B967" i="1"/>
  <c r="P967" i="1" s="1"/>
  <c r="S971" i="1"/>
  <c r="B983" i="1"/>
  <c r="P983" i="1" s="1"/>
  <c r="B993" i="1"/>
  <c r="P993" i="1" s="1"/>
  <c r="S999" i="1"/>
  <c r="D1004" i="1"/>
  <c r="C1004" i="1"/>
  <c r="C1041" i="1"/>
  <c r="C1062" i="1"/>
  <c r="C1016" i="1"/>
  <c r="D1018" i="1"/>
  <c r="C1018" i="1"/>
  <c r="B30" i="1"/>
  <c r="D393" i="1"/>
  <c r="C393" i="1"/>
  <c r="S393" i="1"/>
  <c r="B393" i="1" s="1"/>
  <c r="P393" i="1" s="1"/>
  <c r="D1000" i="1"/>
  <c r="C1048" i="1"/>
  <c r="S1048" i="1"/>
  <c r="B1048" i="1" s="1"/>
  <c r="P1048" i="1" s="1"/>
  <c r="S965" i="1"/>
  <c r="S991" i="1"/>
  <c r="D995" i="1"/>
  <c r="C995" i="1"/>
  <c r="S1007" i="1"/>
  <c r="D1007" i="1"/>
  <c r="S1045" i="1"/>
  <c r="D1045" i="1"/>
  <c r="S1008" i="1"/>
  <c r="D1008" i="1"/>
  <c r="F605" i="1"/>
  <c r="P605" i="1"/>
  <c r="P609" i="1"/>
  <c r="F609" i="1"/>
  <c r="B1000" i="1"/>
  <c r="S941" i="1"/>
  <c r="S953" i="1"/>
  <c r="S977" i="1"/>
  <c r="D977" i="1"/>
  <c r="D1031" i="1"/>
  <c r="C1031" i="1"/>
  <c r="C603" i="1"/>
  <c r="B603" i="1"/>
  <c r="B605" i="1"/>
  <c r="P1071" i="1"/>
  <c r="F1071" i="1"/>
  <c r="B977" i="1"/>
  <c r="P977" i="1" s="1"/>
  <c r="S983" i="1"/>
  <c r="D987" i="1"/>
  <c r="C987" i="1"/>
  <c r="S997" i="1"/>
  <c r="D997" i="1"/>
  <c r="D1029" i="1"/>
  <c r="B1031" i="1"/>
  <c r="S484" i="1"/>
  <c r="B484" i="1" s="1"/>
  <c r="P484" i="1" s="1"/>
  <c r="C484" i="1"/>
  <c r="D603" i="1"/>
  <c r="C610" i="1"/>
  <c r="D610" i="1"/>
  <c r="F1080" i="1"/>
  <c r="P1080" i="1"/>
  <c r="B883" i="1"/>
  <c r="P883" i="1" s="1"/>
  <c r="B899" i="1"/>
  <c r="P899" i="1" s="1"/>
  <c r="B915" i="1"/>
  <c r="P915" i="1" s="1"/>
  <c r="C918" i="1"/>
  <c r="B921" i="1"/>
  <c r="P921" i="1" s="1"/>
  <c r="B927" i="1"/>
  <c r="P927" i="1" s="1"/>
  <c r="C930" i="1"/>
  <c r="B933" i="1"/>
  <c r="P933" i="1" s="1"/>
  <c r="B939" i="1"/>
  <c r="P939" i="1" s="1"/>
  <c r="C942" i="1"/>
  <c r="B945" i="1"/>
  <c r="P945" i="1" s="1"/>
  <c r="B951" i="1"/>
  <c r="P951" i="1" s="1"/>
  <c r="C954" i="1"/>
  <c r="B957" i="1"/>
  <c r="P957" i="1" s="1"/>
  <c r="B963" i="1"/>
  <c r="P963" i="1" s="1"/>
  <c r="S967" i="1"/>
  <c r="C977" i="1"/>
  <c r="B987" i="1"/>
  <c r="P987" i="1" s="1"/>
  <c r="B997" i="1"/>
  <c r="P997" i="1" s="1"/>
  <c r="D1033" i="1"/>
  <c r="C1033" i="1"/>
  <c r="D1047" i="1"/>
  <c r="C1047" i="1"/>
  <c r="D1010" i="1"/>
  <c r="C1010" i="1"/>
  <c r="B305" i="1"/>
  <c r="P610" i="1"/>
  <c r="F610" i="1"/>
  <c r="F1005" i="1"/>
  <c r="P1005" i="1"/>
  <c r="C886" i="1"/>
  <c r="C902" i="1"/>
  <c r="D918" i="1"/>
  <c r="C921" i="1"/>
  <c r="D930" i="1"/>
  <c r="C933" i="1"/>
  <c r="D942" i="1"/>
  <c r="C945" i="1"/>
  <c r="D954" i="1"/>
  <c r="C957" i="1"/>
  <c r="C963" i="1"/>
  <c r="D979" i="1"/>
  <c r="C979" i="1"/>
  <c r="S989" i="1"/>
  <c r="D989" i="1"/>
  <c r="C997" i="1"/>
  <c r="B1033" i="1"/>
  <c r="P1033" i="1" s="1"/>
  <c r="S1035" i="1"/>
  <c r="D1035" i="1"/>
  <c r="B1047" i="1"/>
  <c r="P1047" i="1" s="1"/>
  <c r="S1057" i="1"/>
  <c r="D1057" i="1"/>
  <c r="B1010" i="1"/>
  <c r="P1010" i="1" s="1"/>
  <c r="S1012" i="1"/>
  <c r="D1012" i="1"/>
  <c r="B1023" i="1"/>
  <c r="P1023" i="1" s="1"/>
  <c r="S1023" i="1"/>
  <c r="D1023" i="1"/>
  <c r="C515" i="1"/>
  <c r="B610" i="1"/>
  <c r="C1021" i="1"/>
  <c r="B1024" i="1"/>
  <c r="P1024" i="1" s="1"/>
  <c r="D530" i="1"/>
  <c r="B1039" i="1"/>
  <c r="C1050" i="1"/>
  <c r="F1069" i="1"/>
  <c r="D1078" i="1"/>
  <c r="D1090" i="1"/>
  <c r="D1092" i="1"/>
  <c r="C1092" i="1"/>
  <c r="D1112" i="1"/>
  <c r="D1123" i="1"/>
  <c r="D1127" i="1"/>
  <c r="F1169" i="1"/>
  <c r="P1169" i="1"/>
  <c r="P1179" i="1"/>
  <c r="F1179" i="1"/>
  <c r="D1195" i="1"/>
  <c r="C1195" i="1"/>
  <c r="D1021" i="1"/>
  <c r="D1039" i="1"/>
  <c r="F1076" i="1"/>
  <c r="P1076" i="1"/>
  <c r="F1090" i="1"/>
  <c r="P1102" i="1"/>
  <c r="F1102" i="1"/>
  <c r="F1110" i="1"/>
  <c r="F1125" i="1"/>
  <c r="F1138" i="1"/>
  <c r="P1138" i="1"/>
  <c r="C1146" i="1"/>
  <c r="B1146" i="1"/>
  <c r="F1158" i="1"/>
  <c r="F1162" i="1"/>
  <c r="P1162" i="1"/>
  <c r="F1106" i="1"/>
  <c r="P1106" i="1"/>
  <c r="P1156" i="1"/>
  <c r="F1156" i="1"/>
  <c r="C1175" i="1"/>
  <c r="B1175" i="1"/>
  <c r="D1175" i="1"/>
  <c r="C1191" i="1"/>
  <c r="B1191" i="1"/>
  <c r="D1323" i="1"/>
  <c r="C1323" i="1"/>
  <c r="D1077" i="1"/>
  <c r="C1077" i="1"/>
  <c r="C1089" i="1"/>
  <c r="F1092" i="1"/>
  <c r="F1095" i="1"/>
  <c r="P1095" i="1"/>
  <c r="D1103" i="1"/>
  <c r="B1105" i="1"/>
  <c r="B1109" i="1"/>
  <c r="P1141" i="1"/>
  <c r="F1141" i="1"/>
  <c r="C1144" i="1"/>
  <c r="D1144" i="1"/>
  <c r="P1146" i="1"/>
  <c r="F1146" i="1"/>
  <c r="P1165" i="1"/>
  <c r="F1167" i="1"/>
  <c r="P1167" i="1"/>
  <c r="P1170" i="1"/>
  <c r="F1170" i="1"/>
  <c r="D1191" i="1"/>
  <c r="D1193" i="1"/>
  <c r="C1193" i="1"/>
  <c r="C1222" i="1"/>
  <c r="D1222" i="1"/>
  <c r="C1084" i="1"/>
  <c r="B1084" i="1"/>
  <c r="B1085" i="1"/>
  <c r="P1116" i="1"/>
  <c r="F1116" i="1"/>
  <c r="B1126" i="1"/>
  <c r="D1126" i="1"/>
  <c r="B1193" i="1"/>
  <c r="C1239" i="1"/>
  <c r="D1239" i="1"/>
  <c r="B1239" i="1"/>
  <c r="F1299" i="1"/>
  <c r="P1299" i="1"/>
  <c r="S1021" i="1"/>
  <c r="B530" i="1"/>
  <c r="B1078" i="1"/>
  <c r="D1084" i="1"/>
  <c r="F1087" i="1"/>
  <c r="P1087" i="1"/>
  <c r="D1094" i="1"/>
  <c r="B1114" i="1"/>
  <c r="C1126" i="1"/>
  <c r="C1128" i="1"/>
  <c r="B1128" i="1"/>
  <c r="P1139" i="1"/>
  <c r="F1139" i="1"/>
  <c r="P1144" i="1"/>
  <c r="F1144" i="1"/>
  <c r="P1163" i="1"/>
  <c r="F1163" i="1"/>
  <c r="D1196" i="1"/>
  <c r="C1196" i="1"/>
  <c r="B1196" i="1"/>
  <c r="D1208" i="1"/>
  <c r="C1208" i="1"/>
  <c r="B1268" i="1"/>
  <c r="D1268" i="1"/>
  <c r="C1268" i="1"/>
  <c r="F1084" i="1"/>
  <c r="D1088" i="1"/>
  <c r="C1088" i="1"/>
  <c r="F1099" i="1"/>
  <c r="P1099" i="1"/>
  <c r="B1103" i="1"/>
  <c r="P1126" i="1"/>
  <c r="F1126" i="1"/>
  <c r="F1198" i="1"/>
  <c r="P1198" i="1"/>
  <c r="B1222" i="1"/>
  <c r="B1281" i="1"/>
  <c r="D1281" i="1"/>
  <c r="C1281" i="1"/>
  <c r="F1072" i="1"/>
  <c r="P1072" i="1"/>
  <c r="B1119" i="1"/>
  <c r="D1119" i="1"/>
  <c r="F1128" i="1"/>
  <c r="C1263" i="1"/>
  <c r="D1263" i="1"/>
  <c r="B1263" i="1"/>
  <c r="D1206" i="1"/>
  <c r="C1206" i="1"/>
  <c r="B1206" i="1"/>
  <c r="C623" i="1"/>
  <c r="B1071" i="1"/>
  <c r="D1071" i="1"/>
  <c r="D1073" i="1"/>
  <c r="C1073" i="1"/>
  <c r="C1083" i="1"/>
  <c r="F1091" i="1"/>
  <c r="P1091" i="1"/>
  <c r="C1110" i="1"/>
  <c r="B1110" i="1"/>
  <c r="F1124" i="1"/>
  <c r="P1124" i="1"/>
  <c r="B1127" i="1"/>
  <c r="P1147" i="1"/>
  <c r="F1147" i="1"/>
  <c r="P1194" i="1"/>
  <c r="F1194" i="1"/>
  <c r="P1206" i="1"/>
  <c r="F1206" i="1"/>
  <c r="C1071" i="1"/>
  <c r="B1073" i="1"/>
  <c r="B1090" i="1"/>
  <c r="D1110" i="1"/>
  <c r="B1112" i="1"/>
  <c r="P1119" i="1"/>
  <c r="F1119" i="1"/>
  <c r="B1123" i="1"/>
  <c r="D1125" i="1"/>
  <c r="B1125" i="1"/>
  <c r="C1129" i="1"/>
  <c r="P1136" i="1"/>
  <c r="D1143" i="1"/>
  <c r="C1143" i="1"/>
  <c r="B1143" i="1"/>
  <c r="D1186" i="1"/>
  <c r="C1186" i="1"/>
  <c r="C1188" i="1"/>
  <c r="D1188" i="1"/>
  <c r="D1135" i="1"/>
  <c r="P1140" i="1"/>
  <c r="F1140" i="1"/>
  <c r="P1160" i="1"/>
  <c r="D1168" i="1"/>
  <c r="B1170" i="1"/>
  <c r="F1175" i="1"/>
  <c r="D1177" i="1"/>
  <c r="B1179" i="1"/>
  <c r="B1182" i="1"/>
  <c r="P1184" i="1"/>
  <c r="D1197" i="1"/>
  <c r="P1200" i="1"/>
  <c r="P1202" i="1"/>
  <c r="F1202" i="1"/>
  <c r="D1209" i="1"/>
  <c r="C1209" i="1"/>
  <c r="B1209" i="1"/>
  <c r="C1211" i="1"/>
  <c r="B1230" i="1"/>
  <c r="B1256" i="1"/>
  <c r="B1258" i="1"/>
  <c r="D1260" i="1"/>
  <c r="C1260" i="1"/>
  <c r="B1260" i="1"/>
  <c r="F1275" i="1"/>
  <c r="C1230" i="1"/>
  <c r="D1247" i="1"/>
  <c r="C1247" i="1"/>
  <c r="B1247" i="1"/>
  <c r="D1249" i="1"/>
  <c r="B1249" i="1"/>
  <c r="D1256" i="1"/>
  <c r="C1258" i="1"/>
  <c r="P1390" i="1"/>
  <c r="F1390" i="1"/>
  <c r="D1139" i="1"/>
  <c r="B1139" i="1"/>
  <c r="D1141" i="1"/>
  <c r="C1141" i="1"/>
  <c r="B1144" i="1"/>
  <c r="P1164" i="1"/>
  <c r="F1164" i="1"/>
  <c r="B1181" i="1"/>
  <c r="D1194" i="1"/>
  <c r="B1194" i="1"/>
  <c r="D1201" i="1"/>
  <c r="B1201" i="1"/>
  <c r="D1203" i="1"/>
  <c r="C1203" i="1"/>
  <c r="B1203" i="1"/>
  <c r="B1205" i="1"/>
  <c r="F1215" i="1"/>
  <c r="D1226" i="1"/>
  <c r="C1226" i="1"/>
  <c r="C1249" i="1"/>
  <c r="P1273" i="1"/>
  <c r="P1343" i="1"/>
  <c r="F1343" i="1"/>
  <c r="P1223" i="1"/>
  <c r="F1223" i="1"/>
  <c r="D1243" i="1"/>
  <c r="C1243" i="1"/>
  <c r="P1271" i="1"/>
  <c r="F1271" i="1"/>
  <c r="C1096" i="1"/>
  <c r="C1100" i="1"/>
  <c r="C1121" i="1"/>
  <c r="D1134" i="1"/>
  <c r="D1156" i="1"/>
  <c r="B1156" i="1"/>
  <c r="D1163" i="1"/>
  <c r="B1163" i="1"/>
  <c r="D1165" i="1"/>
  <c r="C1165" i="1"/>
  <c r="B1168" i="1"/>
  <c r="F1219" i="1"/>
  <c r="P1219" i="1"/>
  <c r="D1224" i="1"/>
  <c r="C1224" i="1"/>
  <c r="B1224" i="1"/>
  <c r="B1243" i="1"/>
  <c r="D1265" i="1"/>
  <c r="C1265" i="1"/>
  <c r="B1265" i="1"/>
  <c r="C1156" i="1"/>
  <c r="D1158" i="1"/>
  <c r="C1158" i="1"/>
  <c r="C1163" i="1"/>
  <c r="B1165" i="1"/>
  <c r="C1189" i="1"/>
  <c r="B1189" i="1"/>
  <c r="B1190" i="1"/>
  <c r="D1212" i="1"/>
  <c r="C1212" i="1"/>
  <c r="P1221" i="1"/>
  <c r="F1265" i="1"/>
  <c r="P1265" i="1"/>
  <c r="P1269" i="1"/>
  <c r="P1280" i="1"/>
  <c r="F1280" i="1"/>
  <c r="D1283" i="1"/>
  <c r="C1283" i="1"/>
  <c r="D1402" i="1"/>
  <c r="C1402" i="1"/>
  <c r="B1402" i="1"/>
  <c r="D1365" i="1"/>
  <c r="C1365" i="1"/>
  <c r="B1365" i="1"/>
  <c r="C1151" i="1"/>
  <c r="B1151" i="1"/>
  <c r="P1185" i="1"/>
  <c r="F1185" i="1"/>
  <c r="F1288" i="1"/>
  <c r="D1227" i="1"/>
  <c r="C1227" i="1"/>
  <c r="B1227" i="1"/>
  <c r="F1335" i="1"/>
  <c r="P1335" i="1"/>
  <c r="D1240" i="1"/>
  <c r="C1240" i="1"/>
  <c r="P1250" i="1"/>
  <c r="F1250" i="1"/>
  <c r="P1395" i="1"/>
  <c r="F1151" i="1"/>
  <c r="P1178" i="1"/>
  <c r="F1178" i="1"/>
  <c r="F1182" i="1"/>
  <c r="B1240" i="1"/>
  <c r="C1246" i="1"/>
  <c r="P1257" i="1"/>
  <c r="F1257" i="1"/>
  <c r="F1259" i="1"/>
  <c r="F1359" i="1"/>
  <c r="P1359" i="1"/>
  <c r="P1171" i="1"/>
  <c r="F1171" i="1"/>
  <c r="D1251" i="1"/>
  <c r="C1251" i="1"/>
  <c r="F1253" i="1"/>
  <c r="P1253" i="1"/>
  <c r="B1329" i="1"/>
  <c r="D1329" i="1"/>
  <c r="F1429" i="1"/>
  <c r="P1429" i="1"/>
  <c r="F1342" i="1"/>
  <c r="P1342" i="1"/>
  <c r="P1346" i="1"/>
  <c r="F1346" i="1"/>
  <c r="P1374" i="1"/>
  <c r="F1374" i="1"/>
  <c r="D1412" i="1"/>
  <c r="C1412" i="1"/>
  <c r="B1412" i="1"/>
  <c r="D1414" i="1"/>
  <c r="C1414" i="1"/>
  <c r="C1424" i="1"/>
  <c r="D1424" i="1"/>
  <c r="B1424" i="1"/>
  <c r="D1264" i="1"/>
  <c r="C1304" i="1"/>
  <c r="B1349" i="1"/>
  <c r="C1371" i="1"/>
  <c r="B1371" i="1"/>
  <c r="F1387" i="1"/>
  <c r="P1387" i="1"/>
  <c r="P1398" i="1"/>
  <c r="F1398" i="1"/>
  <c r="B1414" i="1"/>
  <c r="B1215" i="1"/>
  <c r="B1223" i="1"/>
  <c r="B1236" i="1"/>
  <c r="B1244" i="1"/>
  <c r="P1276" i="1"/>
  <c r="B1280" i="1"/>
  <c r="C1286" i="1"/>
  <c r="C1299" i="1"/>
  <c r="P1340" i="1"/>
  <c r="F1340" i="1"/>
  <c r="D1347" i="1"/>
  <c r="C1347" i="1"/>
  <c r="C1349" i="1"/>
  <c r="B1355" i="1"/>
  <c r="D1371" i="1"/>
  <c r="P1383" i="1"/>
  <c r="P1394" i="1"/>
  <c r="D1399" i="1"/>
  <c r="C1399" i="1"/>
  <c r="P1405" i="1"/>
  <c r="B1204" i="1"/>
  <c r="C1215" i="1"/>
  <c r="P1255" i="1"/>
  <c r="P1267" i="1"/>
  <c r="D1286" i="1"/>
  <c r="D1290" i="1"/>
  <c r="C1290" i="1"/>
  <c r="P1295" i="1"/>
  <c r="F1295" i="1"/>
  <c r="P1318" i="1"/>
  <c r="P1324" i="1"/>
  <c r="B1343" i="1"/>
  <c r="B1347" i="1"/>
  <c r="D1353" i="1"/>
  <c r="C1353" i="1"/>
  <c r="D1355" i="1"/>
  <c r="C1379" i="1"/>
  <c r="F1392" i="1"/>
  <c r="B1399" i="1"/>
  <c r="B1341" i="1"/>
  <c r="D1341" i="1"/>
  <c r="C1341" i="1"/>
  <c r="C1359" i="1"/>
  <c r="D1359" i="1"/>
  <c r="D1436" i="1"/>
  <c r="C1436" i="1"/>
  <c r="B1436" i="1"/>
  <c r="D1457" i="1"/>
  <c r="C1457" i="1"/>
  <c r="B1457" i="1"/>
  <c r="F1436" i="1"/>
  <c r="P1436" i="1"/>
  <c r="D1366" i="1"/>
  <c r="C1366" i="1"/>
  <c r="D1380" i="1"/>
  <c r="C1380" i="1"/>
  <c r="C1400" i="1"/>
  <c r="B1400" i="1"/>
  <c r="B1434" i="1"/>
  <c r="D1434" i="1"/>
  <c r="C1434" i="1"/>
  <c r="D1444" i="1"/>
  <c r="C1444" i="1"/>
  <c r="F1205" i="1"/>
  <c r="F1208" i="1"/>
  <c r="F1225" i="1"/>
  <c r="P1233" i="1"/>
  <c r="F1233" i="1"/>
  <c r="F1238" i="1"/>
  <c r="F1241" i="1"/>
  <c r="F1249" i="1"/>
  <c r="F1263" i="1"/>
  <c r="D1270" i="1"/>
  <c r="B1270" i="1"/>
  <c r="B1298" i="1"/>
  <c r="P1311" i="1"/>
  <c r="F1350" i="1"/>
  <c r="B1366" i="1"/>
  <c r="B1370" i="1"/>
  <c r="B1380" i="1"/>
  <c r="F1393" i="1"/>
  <c r="D1400" i="1"/>
  <c r="D1416" i="1"/>
  <c r="C1416" i="1"/>
  <c r="B1416" i="1"/>
  <c r="C1298" i="1"/>
  <c r="C1370" i="1"/>
  <c r="P1400" i="1"/>
  <c r="F1400" i="1"/>
  <c r="C1219" i="1"/>
  <c r="D1232" i="1"/>
  <c r="P1246" i="1"/>
  <c r="C1253" i="1"/>
  <c r="P1283" i="1"/>
  <c r="F1283" i="1"/>
  <c r="F1285" i="1"/>
  <c r="B1323" i="1"/>
  <c r="P1327" i="1"/>
  <c r="C1334" i="1"/>
  <c r="D1338" i="1"/>
  <c r="C1338" i="1"/>
  <c r="B1346" i="1"/>
  <c r="C1352" i="1"/>
  <c r="F1354" i="1"/>
  <c r="C1358" i="1"/>
  <c r="P1366" i="1"/>
  <c r="F1382" i="1"/>
  <c r="P1382" i="1"/>
  <c r="D1387" i="1"/>
  <c r="C1387" i="1"/>
  <c r="B1238" i="1"/>
  <c r="D1314" i="1"/>
  <c r="C1314" i="1"/>
  <c r="D1334" i="1"/>
  <c r="F1344" i="1"/>
  <c r="C1346" i="1"/>
  <c r="F1376" i="1"/>
  <c r="P1407" i="1"/>
  <c r="P1421" i="1"/>
  <c r="F1421" i="1"/>
  <c r="D1395" i="1"/>
  <c r="C1395" i="1"/>
  <c r="D1443" i="1"/>
  <c r="C1443" i="1"/>
  <c r="F1445" i="1"/>
  <c r="P1445" i="1"/>
  <c r="F1457" i="1"/>
  <c r="P1457" i="1"/>
  <c r="F1460" i="1"/>
  <c r="P1460" i="1"/>
  <c r="P1462" i="1"/>
  <c r="F1462" i="1"/>
  <c r="F1304" i="1"/>
  <c r="F1307" i="1"/>
  <c r="F1319" i="1"/>
  <c r="F1328" i="1"/>
  <c r="F1331" i="1"/>
  <c r="C1381" i="1"/>
  <c r="B1381" i="1"/>
  <c r="C1388" i="1"/>
  <c r="B1388" i="1"/>
  <c r="P1391" i="1"/>
  <c r="F1391" i="1"/>
  <c r="B1395" i="1"/>
  <c r="D1407" i="1"/>
  <c r="B1407" i="1"/>
  <c r="D1276" i="1"/>
  <c r="D1300" i="1"/>
  <c r="D1324" i="1"/>
  <c r="B1383" i="1"/>
  <c r="F1388" i="1"/>
  <c r="B1390" i="1"/>
  <c r="B1394" i="1"/>
  <c r="C1405" i="1"/>
  <c r="B1405" i="1"/>
  <c r="C1407" i="1"/>
  <c r="F1414" i="1"/>
  <c r="F1418" i="1"/>
  <c r="P1418" i="1"/>
  <c r="D1440" i="1"/>
  <c r="C1440" i="1"/>
  <c r="B1440" i="1"/>
  <c r="D1447" i="1"/>
  <c r="C1447" i="1"/>
  <c r="B1444" i="1"/>
  <c r="B1358" i="1"/>
  <c r="C1364" i="1"/>
  <c r="B1364" i="1"/>
  <c r="P1365" i="1"/>
  <c r="C1369" i="1"/>
  <c r="C1417" i="1"/>
  <c r="D1417" i="1"/>
  <c r="B1417" i="1"/>
  <c r="D1429" i="1"/>
  <c r="C1429" i="1"/>
  <c r="B1429" i="1"/>
  <c r="F1433" i="1"/>
  <c r="P1433" i="1"/>
  <c r="P1440" i="1"/>
  <c r="D1470" i="1"/>
  <c r="C1470" i="1"/>
  <c r="B1470" i="1"/>
  <c r="D1529" i="1"/>
  <c r="C1529" i="1"/>
  <c r="B1427" i="1"/>
  <c r="C1438" i="1"/>
  <c r="D1451" i="1"/>
  <c r="D1453" i="1"/>
  <c r="C1453" i="1"/>
  <c r="B1453" i="1"/>
  <c r="C1472" i="1"/>
  <c r="P1501" i="1"/>
  <c r="P1518" i="1"/>
  <c r="B1529" i="1"/>
  <c r="P1411" i="1"/>
  <c r="D1419" i="1"/>
  <c r="C1419" i="1"/>
  <c r="D1426" i="1"/>
  <c r="C1426" i="1"/>
  <c r="D1446" i="1"/>
  <c r="C1446" i="1"/>
  <c r="B1446" i="1"/>
  <c r="F1479" i="1"/>
  <c r="F1487" i="1"/>
  <c r="F1489" i="1"/>
  <c r="C1506" i="1"/>
  <c r="D1506" i="1"/>
  <c r="D1508" i="1"/>
  <c r="C1508" i="1"/>
  <c r="B1523" i="1"/>
  <c r="C1523" i="1"/>
  <c r="D1494" i="1"/>
  <c r="C1494" i="1"/>
  <c r="B1494" i="1"/>
  <c r="P1483" i="1"/>
  <c r="D1492" i="1"/>
  <c r="B1498" i="1"/>
  <c r="D1361" i="1"/>
  <c r="C1361" i="1"/>
  <c r="B1362" i="1"/>
  <c r="D1378" i="1"/>
  <c r="C1378" i="1"/>
  <c r="B1379" i="1"/>
  <c r="B1482" i="1"/>
  <c r="D1484" i="1"/>
  <c r="C1484" i="1"/>
  <c r="C1498" i="1"/>
  <c r="P1508" i="1"/>
  <c r="F1527" i="1"/>
  <c r="C1530" i="1"/>
  <c r="D1530" i="1"/>
  <c r="B1465" i="1"/>
  <c r="D1467" i="1"/>
  <c r="C1467" i="1"/>
  <c r="D1482" i="1"/>
  <c r="F1504" i="1"/>
  <c r="P1510" i="1"/>
  <c r="D1515" i="1"/>
  <c r="C1515" i="1"/>
  <c r="D1532" i="1"/>
  <c r="C1532" i="1"/>
  <c r="F1480" i="1"/>
  <c r="C1513" i="1"/>
  <c r="D1513" i="1"/>
  <c r="F1463" i="1"/>
  <c r="F1482" i="1"/>
  <c r="B1492" i="1"/>
  <c r="B1513" i="1"/>
  <c r="D1522" i="1"/>
  <c r="C1522" i="1"/>
  <c r="P1532" i="1"/>
  <c r="P1534" i="1"/>
  <c r="F1534" i="1"/>
  <c r="D1477" i="1"/>
  <c r="C1477" i="1"/>
  <c r="B1477" i="1"/>
  <c r="B1499" i="1"/>
  <c r="C1499" i="1"/>
  <c r="D1458" i="1"/>
  <c r="D1460" i="1"/>
  <c r="C1460" i="1"/>
  <c r="P1486" i="1"/>
  <c r="D1499" i="1"/>
  <c r="D1501" i="1"/>
  <c r="C1501" i="1"/>
  <c r="B1501" i="1"/>
  <c r="B1505" i="1"/>
  <c r="F1511" i="1"/>
  <c r="F1513" i="1"/>
  <c r="B1516" i="1"/>
  <c r="C1516" i="1"/>
  <c r="D1518" i="1"/>
  <c r="C1518" i="1"/>
  <c r="B1518" i="1"/>
  <c r="B1520" i="1"/>
  <c r="P1452" i="1"/>
  <c r="B1460" i="1"/>
  <c r="B1479" i="1"/>
  <c r="B1481" i="1"/>
  <c r="C1489" i="1"/>
  <c r="D1489" i="1"/>
  <c r="D1491" i="1"/>
  <c r="C1491" i="1"/>
  <c r="C1505" i="1"/>
  <c r="C1520" i="1"/>
  <c r="B1525" i="1"/>
  <c r="B1535" i="1"/>
  <c r="B1422" i="1"/>
  <c r="B1463" i="1"/>
  <c r="B1487" i="1"/>
  <c r="B1511" i="1"/>
  <c r="C1525" i="1"/>
  <c r="B1528" i="1"/>
  <c r="C1535" i="1"/>
  <c r="C1463" i="1"/>
  <c r="B1473" i="1"/>
  <c r="C1480" i="1"/>
  <c r="C1487" i="1"/>
  <c r="B1497" i="1"/>
  <c r="C1504" i="1"/>
  <c r="C1511" i="1"/>
  <c r="B1521" i="1"/>
  <c r="C1528" i="1"/>
  <c r="F1535" i="1"/>
  <c r="E1528" i="1" l="1"/>
  <c r="E1121" i="1"/>
  <c r="E933" i="1"/>
  <c r="E1394" i="1"/>
  <c r="E1352" i="1"/>
  <c r="E1381" i="1"/>
  <c r="E1525" i="1"/>
  <c r="E1346" i="1"/>
  <c r="E1194" i="1"/>
  <c r="E1089" i="1"/>
  <c r="E846" i="1"/>
  <c r="E1189" i="1"/>
  <c r="E1100" i="1"/>
  <c r="E515" i="1"/>
  <c r="E910" i="1"/>
  <c r="E921" i="1"/>
  <c r="E1122" i="1"/>
  <c r="E1009" i="1"/>
  <c r="E754" i="1"/>
  <c r="E1361" i="1"/>
  <c r="E1501" i="1"/>
  <c r="E1509" i="1"/>
  <c r="E1421" i="1"/>
  <c r="E894" i="1"/>
  <c r="E1519" i="1"/>
  <c r="E1370" i="1"/>
  <c r="E1495" i="1"/>
  <c r="E1129" i="1"/>
  <c r="E1083" i="1"/>
  <c r="E1418" i="1"/>
  <c r="E866" i="1"/>
  <c r="E1422" i="1"/>
  <c r="E1230" i="1"/>
  <c r="E1517" i="1"/>
  <c r="E1146" i="1"/>
  <c r="E484" i="1"/>
  <c r="E878" i="1"/>
  <c r="E1442" i="1"/>
  <c r="E889" i="1"/>
  <c r="E1480" i="1"/>
  <c r="E1520" i="1"/>
  <c r="E1379" i="1"/>
  <c r="E1307" i="1"/>
  <c r="E1462" i="1"/>
  <c r="E1161" i="1"/>
  <c r="E854" i="1"/>
  <c r="E1504" i="1"/>
  <c r="E1316" i="1"/>
  <c r="E963" i="1"/>
  <c r="E1106" i="1"/>
  <c r="E1498" i="1"/>
  <c r="E1516" i="1"/>
  <c r="E1446" i="1"/>
  <c r="E1288" i="1"/>
  <c r="E1505" i="1"/>
  <c r="E1535" i="1"/>
  <c r="E1523" i="1"/>
  <c r="E1250" i="1"/>
  <c r="E623" i="1"/>
  <c r="E1438" i="1"/>
  <c r="E1388" i="1"/>
  <c r="E1358" i="1"/>
  <c r="E945" i="1"/>
  <c r="E1479" i="1"/>
  <c r="E1328" i="1"/>
  <c r="E1449" i="1"/>
  <c r="E1343" i="1"/>
  <c r="E1245" i="1"/>
  <c r="E1492" i="1"/>
  <c r="E1448" i="1"/>
  <c r="E1399" i="1"/>
  <c r="E1320" i="1"/>
  <c r="E1160" i="1"/>
  <c r="E1513" i="1"/>
  <c r="E1533" i="1"/>
  <c r="E1375" i="1"/>
  <c r="E1487" i="1"/>
  <c r="E1294" i="1"/>
  <c r="E1511" i="1"/>
  <c r="E1503" i="1"/>
  <c r="E1530" i="1"/>
  <c r="E1378" i="1"/>
  <c r="E1474" i="1"/>
  <c r="E1529" i="1"/>
  <c r="E1364" i="1"/>
  <c r="E1440" i="1"/>
  <c r="E1324" i="1"/>
  <c r="E1497" i="1"/>
  <c r="E1291" i="1"/>
  <c r="E1232" i="1"/>
  <c r="E1423" i="1"/>
  <c r="E1348" i="1"/>
  <c r="E1386" i="1"/>
  <c r="E1282" i="1"/>
  <c r="E1371" i="1"/>
  <c r="E1476" i="1"/>
  <c r="E1342" i="1"/>
  <c r="E1218" i="1"/>
  <c r="E1280" i="1"/>
  <c r="E1183" i="1"/>
  <c r="E1432" i="1"/>
  <c r="E1221" i="1"/>
  <c r="E1249" i="1"/>
  <c r="E1260" i="1"/>
  <c r="E1135" i="1"/>
  <c r="E1233" i="1"/>
  <c r="E1174" i="1"/>
  <c r="E1101" i="1"/>
  <c r="E1239" i="1"/>
  <c r="E1262" i="1"/>
  <c r="E603" i="1"/>
  <c r="E1031" i="1"/>
  <c r="E843" i="1"/>
  <c r="E959" i="1"/>
  <c r="E1002" i="1"/>
  <c r="E938" i="1"/>
  <c r="E999" i="1"/>
  <c r="E886" i="1"/>
  <c r="E941" i="1"/>
  <c r="E1056" i="1"/>
  <c r="E755" i="1"/>
  <c r="E721" i="1"/>
  <c r="E1017" i="1"/>
  <c r="E944" i="1"/>
  <c r="E825" i="1"/>
  <c r="E653" i="1"/>
  <c r="E526" i="1"/>
  <c r="E367" i="1"/>
  <c r="E285" i="1"/>
  <c r="E237" i="1"/>
  <c r="E420" i="1"/>
  <c r="E113" i="1"/>
  <c r="E65" i="1"/>
  <c r="E1416" i="1"/>
  <c r="E1331" i="1"/>
  <c r="E1435" i="1"/>
  <c r="E1318" i="1"/>
  <c r="E1201" i="1"/>
  <c r="E1534" i="1"/>
  <c r="E1235" i="1"/>
  <c r="E1209" i="1"/>
  <c r="E1491" i="1"/>
  <c r="E1493" i="1"/>
  <c r="E1300" i="1"/>
  <c r="E1524" i="1"/>
  <c r="E1338" i="1"/>
  <c r="E1384" i="1"/>
  <c r="E1456" i="1"/>
  <c r="E1349" i="1"/>
  <c r="E1333" i="1"/>
  <c r="E1292" i="1"/>
  <c r="E1402" i="1"/>
  <c r="E1212" i="1"/>
  <c r="E1278" i="1"/>
  <c r="E1391" i="1"/>
  <c r="E1217" i="1"/>
  <c r="E1141" i="1"/>
  <c r="E1274" i="1"/>
  <c r="E1350" i="1"/>
  <c r="E1223" i="1"/>
  <c r="E1171" i="1"/>
  <c r="E1081" i="1"/>
  <c r="E1173" i="1"/>
  <c r="E1094" i="1"/>
  <c r="E1103" i="1"/>
  <c r="E1210" i="1"/>
  <c r="E1023" i="1"/>
  <c r="E930" i="1"/>
  <c r="E1205" i="1"/>
  <c r="E977" i="1"/>
  <c r="E1087" i="1"/>
  <c r="E839" i="1"/>
  <c r="E947" i="1"/>
  <c r="E25" i="1"/>
  <c r="E1079" i="1"/>
  <c r="E883" i="1"/>
  <c r="E1032" i="1"/>
  <c r="E1040" i="1"/>
  <c r="E743" i="1"/>
  <c r="E782" i="1"/>
  <c r="E632" i="1"/>
  <c r="E824" i="1"/>
  <c r="E644" i="1"/>
  <c r="E890" i="1"/>
  <c r="E392" i="1"/>
  <c r="E281" i="1"/>
  <c r="E233" i="1"/>
  <c r="E120" i="1"/>
  <c r="E96" i="1"/>
  <c r="E72" i="1"/>
  <c r="E48" i="1"/>
  <c r="E109" i="1"/>
  <c r="E61" i="1"/>
  <c r="E1444" i="1"/>
  <c r="E1471" i="1"/>
  <c r="E1514" i="1"/>
  <c r="E1481" i="1"/>
  <c r="E1484" i="1"/>
  <c r="E1385" i="1"/>
  <c r="E1372" i="1"/>
  <c r="E1414" i="1"/>
  <c r="E1168" i="1"/>
  <c r="E1460" i="1"/>
  <c r="E1494" i="1"/>
  <c r="E1475" i="1"/>
  <c r="E1459" i="1"/>
  <c r="E1219" i="1"/>
  <c r="E1341" i="1"/>
  <c r="E1486" i="1"/>
  <c r="E1532" i="1"/>
  <c r="E1527" i="1"/>
  <c r="E1429" i="1"/>
  <c r="E1507" i="1"/>
  <c r="E1276" i="1"/>
  <c r="E1455" i="1"/>
  <c r="E1485" i="1"/>
  <c r="E1398" i="1"/>
  <c r="E1430" i="1"/>
  <c r="E1335" i="1"/>
  <c r="E1427" i="1"/>
  <c r="E1315" i="1"/>
  <c r="E1339" i="1"/>
  <c r="E1188" i="1"/>
  <c r="E1125" i="1"/>
  <c r="E1130" i="1"/>
  <c r="E1202" i="1"/>
  <c r="E989" i="1"/>
  <c r="E1022" i="1"/>
  <c r="E835" i="1"/>
  <c r="E1068" i="1"/>
  <c r="E935" i="1"/>
  <c r="E1016" i="1"/>
  <c r="E30" i="1"/>
  <c r="E951" i="1"/>
  <c r="E770" i="1"/>
  <c r="E765" i="1"/>
  <c r="E1153" i="1"/>
  <c r="E895" i="1"/>
  <c r="E833" i="1"/>
  <c r="E986" i="1"/>
  <c r="E511" i="1"/>
  <c r="E980" i="1"/>
  <c r="E762" i="1"/>
  <c r="E990" i="1"/>
  <c r="E718" i="1"/>
  <c r="E1061" i="1"/>
  <c r="E916" i="1"/>
  <c r="E893" i="1"/>
  <c r="E982" i="1"/>
  <c r="E858" i="1"/>
  <c r="E952" i="1"/>
  <c r="E814" i="1"/>
  <c r="E994" i="1"/>
  <c r="E850" i="1"/>
  <c r="E1015" i="1"/>
  <c r="E973" i="1"/>
  <c r="E660" i="1"/>
  <c r="E920" i="1"/>
  <c r="E688" i="1"/>
  <c r="E1011" i="1"/>
  <c r="E1137" i="1"/>
  <c r="E1028" i="1"/>
  <c r="E1111" i="1"/>
  <c r="E940" i="1"/>
  <c r="E730" i="1"/>
  <c r="E766" i="1"/>
  <c r="E964" i="1"/>
  <c r="E962" i="1"/>
  <c r="E790" i="1"/>
  <c r="E758" i="1"/>
  <c r="E609" i="1"/>
  <c r="E760" i="1"/>
  <c r="E656" i="1"/>
  <c r="E810" i="1"/>
  <c r="E909" i="1"/>
  <c r="E617" i="1"/>
  <c r="E783" i="1"/>
  <c r="E776" i="1"/>
  <c r="E388" i="1"/>
  <c r="E363" i="1"/>
  <c r="E326" i="1"/>
  <c r="E277" i="1"/>
  <c r="E229" i="1"/>
  <c r="E105" i="1"/>
  <c r="E57" i="1"/>
  <c r="E1215" i="1"/>
  <c r="E1284" i="1"/>
  <c r="E1319" i="1"/>
  <c r="E1214" i="1"/>
  <c r="E1299" i="1"/>
  <c r="E1165" i="1"/>
  <c r="E1303" i="1"/>
  <c r="E1203" i="1"/>
  <c r="E1139" i="1"/>
  <c r="E1247" i="1"/>
  <c r="E1177" i="1"/>
  <c r="E1157" i="1"/>
  <c r="E1268" i="1"/>
  <c r="E1241" i="1"/>
  <c r="E1150" i="1"/>
  <c r="E530" i="1"/>
  <c r="E918" i="1"/>
  <c r="E1010" i="1"/>
  <c r="E1109" i="1"/>
  <c r="E955" i="1"/>
  <c r="E1008" i="1"/>
  <c r="E1048" i="1"/>
  <c r="E831" i="1"/>
  <c r="E1180" i="1"/>
  <c r="E28" i="1"/>
  <c r="E991" i="1"/>
  <c r="E1046" i="1"/>
  <c r="E880" i="1"/>
  <c r="E767" i="1"/>
  <c r="E923" i="1"/>
  <c r="E874" i="1"/>
  <c r="E891" i="1"/>
  <c r="E1030" i="1"/>
  <c r="E877" i="1"/>
  <c r="E834" i="1"/>
  <c r="E873" i="1"/>
  <c r="E809" i="1"/>
  <c r="E1082" i="1"/>
  <c r="E840" i="1"/>
  <c r="E673" i="1"/>
  <c r="E695" i="1"/>
  <c r="E490" i="1"/>
  <c r="E435" i="1"/>
  <c r="E692" i="1"/>
  <c r="E322" i="1"/>
  <c r="E273" i="1"/>
  <c r="E225" i="1"/>
  <c r="E327" i="1"/>
  <c r="E116" i="1"/>
  <c r="E92" i="1"/>
  <c r="E68" i="1"/>
  <c r="E44" i="1"/>
  <c r="E131" i="1"/>
  <c r="E101" i="1"/>
  <c r="E53" i="1"/>
  <c r="E1380" i="1"/>
  <c r="E1510" i="1"/>
  <c r="E1464" i="1"/>
  <c r="E1466" i="1"/>
  <c r="E1410" i="1"/>
  <c r="E1531" i="1"/>
  <c r="E1387" i="1"/>
  <c r="E1400" i="1"/>
  <c r="E1270" i="1"/>
  <c r="E1347" i="1"/>
  <c r="E1330" i="1"/>
  <c r="E1424" i="1"/>
  <c r="E1329" i="1"/>
  <c r="E1179" i="1"/>
  <c r="E1200" i="1"/>
  <c r="E1257" i="1"/>
  <c r="E1304" i="1"/>
  <c r="E1265" i="1"/>
  <c r="E1327" i="1"/>
  <c r="E1206" i="1"/>
  <c r="E1119" i="1"/>
  <c r="E1084" i="1"/>
  <c r="E1176" i="1"/>
  <c r="E1184" i="1"/>
  <c r="E1154" i="1"/>
  <c r="E1039" i="1"/>
  <c r="E1127" i="1"/>
  <c r="E1012" i="1"/>
  <c r="E1029" i="1"/>
  <c r="E1000" i="1"/>
  <c r="E1004" i="1"/>
  <c r="E875" i="1"/>
  <c r="E827" i="1"/>
  <c r="E1062" i="1"/>
  <c r="E927" i="1"/>
  <c r="E1001" i="1"/>
  <c r="E821" i="1"/>
  <c r="E842" i="1"/>
  <c r="E882" i="1"/>
  <c r="E622" i="1"/>
  <c r="E737" i="1"/>
  <c r="E777" i="1"/>
  <c r="E551" i="1"/>
  <c r="E456" i="1"/>
  <c r="E384" i="1"/>
  <c r="E359" i="1"/>
  <c r="E540" i="1"/>
  <c r="E332" i="1"/>
  <c r="E318" i="1"/>
  <c r="E269" i="1"/>
  <c r="E221" i="1"/>
  <c r="E424" i="1"/>
  <c r="E200" i="1"/>
  <c r="E97" i="1"/>
  <c r="E49" i="1"/>
  <c r="E1411" i="1"/>
  <c r="E1499" i="1"/>
  <c r="E1470" i="1"/>
  <c r="E1434" i="1"/>
  <c r="E1163" i="1"/>
  <c r="E1211" i="1"/>
  <c r="E1172" i="1"/>
  <c r="E1186" i="1"/>
  <c r="E1181" i="1"/>
  <c r="E1225" i="1"/>
  <c r="E1126" i="1"/>
  <c r="E1222" i="1"/>
  <c r="E1144" i="1"/>
  <c r="E1175" i="1"/>
  <c r="E1021" i="1"/>
  <c r="E1123" i="1"/>
  <c r="E979" i="1"/>
  <c r="E1047" i="1"/>
  <c r="E1025" i="1"/>
  <c r="E1080" i="1"/>
  <c r="E943" i="1"/>
  <c r="E1045" i="1"/>
  <c r="E871" i="1"/>
  <c r="E823" i="1"/>
  <c r="E1026" i="1"/>
  <c r="E485" i="1"/>
  <c r="E915" i="1"/>
  <c r="E998" i="1"/>
  <c r="E826" i="1"/>
  <c r="E975" i="1"/>
  <c r="E605" i="1"/>
  <c r="E739" i="1"/>
  <c r="E838" i="1"/>
  <c r="E802" i="1"/>
  <c r="E992" i="1"/>
  <c r="E638" i="1"/>
  <c r="E539" i="1"/>
  <c r="E862" i="1"/>
  <c r="E475" i="1"/>
  <c r="E698" i="1"/>
  <c r="E314" i="1"/>
  <c r="E265" i="1"/>
  <c r="E217" i="1"/>
  <c r="E350" i="1"/>
  <c r="E534" i="1"/>
  <c r="E354" i="1"/>
  <c r="E138" i="1"/>
  <c r="E136" i="1"/>
  <c r="E112" i="1"/>
  <c r="E88" i="1"/>
  <c r="E64" i="1"/>
  <c r="E40" i="1"/>
  <c r="E5" i="1"/>
  <c r="E93" i="1"/>
  <c r="E45" i="1"/>
  <c r="E1457" i="1"/>
  <c r="E1472" i="1"/>
  <c r="E1298" i="1"/>
  <c r="E1478" i="1"/>
  <c r="E1409" i="1"/>
  <c r="E1431" i="1"/>
  <c r="E1468" i="1"/>
  <c r="E1500" i="1"/>
  <c r="E1289" i="1"/>
  <c r="E1382" i="1"/>
  <c r="E1366" i="1"/>
  <c r="E1436" i="1"/>
  <c r="E1297" i="1"/>
  <c r="E1454" i="1"/>
  <c r="E1326" i="1"/>
  <c r="E1309" i="1"/>
  <c r="E1246" i="1"/>
  <c r="E1267" i="1"/>
  <c r="E1170" i="1"/>
  <c r="E1169" i="1"/>
  <c r="E1073" i="1"/>
  <c r="E1136" i="1"/>
  <c r="E1115" i="1"/>
  <c r="E1220" i="1"/>
  <c r="E1337" i="1"/>
  <c r="E1114" i="1"/>
  <c r="E1142" i="1"/>
  <c r="E971" i="1"/>
  <c r="E1049" i="1"/>
  <c r="E1069" i="1"/>
  <c r="E997" i="1"/>
  <c r="E867" i="1"/>
  <c r="E819" i="1"/>
  <c r="E1070" i="1"/>
  <c r="E1041" i="1"/>
  <c r="E1063" i="1"/>
  <c r="E981" i="1"/>
  <c r="E950" i="1"/>
  <c r="E914" i="1"/>
  <c r="E794" i="1"/>
  <c r="E969" i="1"/>
  <c r="E806" i="1"/>
  <c r="E797" i="1"/>
  <c r="E953" i="1"/>
  <c r="E749" i="1"/>
  <c r="E896" i="1"/>
  <c r="E741" i="1"/>
  <c r="E705" i="1"/>
  <c r="E669" i="1"/>
  <c r="E411" i="1"/>
  <c r="E355" i="1"/>
  <c r="E310" i="1"/>
  <c r="E261" i="1"/>
  <c r="E213" i="1"/>
  <c r="E89" i="1"/>
  <c r="E41" i="1"/>
  <c r="E1071" i="1"/>
  <c r="E1271" i="1"/>
  <c r="E1120" i="1"/>
  <c r="E1077" i="1"/>
  <c r="E1277" i="1"/>
  <c r="E1112" i="1"/>
  <c r="E1116" i="1"/>
  <c r="E1057" i="1"/>
  <c r="E1033" i="1"/>
  <c r="E1053" i="1"/>
  <c r="E931" i="1"/>
  <c r="E1007" i="1"/>
  <c r="E393" i="1"/>
  <c r="E863" i="1"/>
  <c r="E1140" i="1"/>
  <c r="E993" i="1"/>
  <c r="E1054" i="1"/>
  <c r="E919" i="1"/>
  <c r="E869" i="1"/>
  <c r="E805" i="1"/>
  <c r="E757" i="1"/>
  <c r="E1020" i="1"/>
  <c r="E956" i="1"/>
  <c r="E787" i="1"/>
  <c r="E984" i="1"/>
  <c r="E1043" i="1"/>
  <c r="E659" i="1"/>
  <c r="E786" i="1"/>
  <c r="E811" i="1"/>
  <c r="E691" i="1"/>
  <c r="E524" i="1"/>
  <c r="E463" i="1"/>
  <c r="E432" i="1"/>
  <c r="E306" i="1"/>
  <c r="E257" i="1"/>
  <c r="E209" i="1"/>
  <c r="E514" i="1"/>
  <c r="E132" i="1"/>
  <c r="E108" i="1"/>
  <c r="E84" i="1"/>
  <c r="E60" i="1"/>
  <c r="E35" i="1"/>
  <c r="E133" i="1"/>
  <c r="E85" i="1"/>
  <c r="E1417" i="1"/>
  <c r="E1443" i="1"/>
  <c r="E1283" i="1"/>
  <c r="E1506" i="1"/>
  <c r="E1419" i="1"/>
  <c r="E1340" i="1"/>
  <c r="E1306" i="1"/>
  <c r="E1437" i="1"/>
  <c r="E1482" i="1"/>
  <c r="E1450" i="1"/>
  <c r="E1433" i="1"/>
  <c r="E1376" i="1"/>
  <c r="E1392" i="1"/>
  <c r="E1407" i="1"/>
  <c r="E1406" i="1"/>
  <c r="E1521" i="1"/>
  <c r="E1336" i="1"/>
  <c r="E1354" i="1"/>
  <c r="E1404" i="1"/>
  <c r="E1321" i="1"/>
  <c r="E1397" i="1"/>
  <c r="E1367" i="1"/>
  <c r="E1322" i="1"/>
  <c r="E1312" i="1"/>
  <c r="E1295" i="1"/>
  <c r="E1155" i="1"/>
  <c r="E1242" i="1"/>
  <c r="E1229" i="1"/>
  <c r="E1158" i="1"/>
  <c r="E1134" i="1"/>
  <c r="E1243" i="1"/>
  <c r="E1236" i="1"/>
  <c r="E1305" i="1"/>
  <c r="E1162" i="1"/>
  <c r="E1108" i="1"/>
  <c r="E1145" i="1"/>
  <c r="E1208" i="1"/>
  <c r="E1060" i="1"/>
  <c r="E1193" i="1"/>
  <c r="E1075" i="1"/>
  <c r="E1254" i="1"/>
  <c r="E1076" i="1"/>
  <c r="E957" i="1"/>
  <c r="E1038" i="1"/>
  <c r="E1074" i="1"/>
  <c r="E859" i="1"/>
  <c r="E1113" i="1"/>
  <c r="E1182" i="1"/>
  <c r="E902" i="1"/>
  <c r="E905" i="1"/>
  <c r="E750" i="1"/>
  <c r="E934" i="1"/>
  <c r="E865" i="1"/>
  <c r="E801" i="1"/>
  <c r="E733" i="1"/>
  <c r="E845" i="1"/>
  <c r="E771" i="1"/>
  <c r="E1085" i="1"/>
  <c r="E376" i="1"/>
  <c r="E369" i="1"/>
  <c r="E301" i="1"/>
  <c r="E253" i="1"/>
  <c r="E205" i="1"/>
  <c r="E129" i="1"/>
  <c r="E81" i="1"/>
  <c r="E33" i="1"/>
  <c r="E1332" i="1"/>
  <c r="E1251" i="1"/>
  <c r="E1515" i="1"/>
  <c r="E1426" i="1"/>
  <c r="E1453" i="1"/>
  <c r="E1451" i="1"/>
  <c r="E1445" i="1"/>
  <c r="E1413" i="1"/>
  <c r="E1302" i="1"/>
  <c r="E1489" i="1"/>
  <c r="E1512" i="1"/>
  <c r="E1496" i="1"/>
  <c r="E1369" i="1"/>
  <c r="E1447" i="1"/>
  <c r="E1389" i="1"/>
  <c r="E1490" i="1"/>
  <c r="E1334" i="1"/>
  <c r="E1317" i="1"/>
  <c r="E1363" i="1"/>
  <c r="E1355" i="1"/>
  <c r="E1390" i="1"/>
  <c r="E1264" i="1"/>
  <c r="E1310" i="1"/>
  <c r="E1287" i="1"/>
  <c r="E1313" i="1"/>
  <c r="E1224" i="1"/>
  <c r="E1234" i="1"/>
  <c r="E1273" i="1"/>
  <c r="E1104" i="1"/>
  <c r="E1050" i="1"/>
  <c r="E1263" i="1"/>
  <c r="E1128" i="1"/>
  <c r="E1191" i="1"/>
  <c r="E1133" i="1"/>
  <c r="E1092" i="1"/>
  <c r="E1067" i="1"/>
  <c r="E954" i="1"/>
  <c r="E1005" i="1"/>
  <c r="E987" i="1"/>
  <c r="E1024" i="1"/>
  <c r="E855" i="1"/>
  <c r="E929" i="1"/>
  <c r="E1059" i="1"/>
  <c r="E1093" i="1"/>
  <c r="E899" i="1"/>
  <c r="E747" i="1"/>
  <c r="E778" i="1"/>
  <c r="E719" i="1"/>
  <c r="E841" i="1"/>
  <c r="E703" i="1"/>
  <c r="E297" i="1"/>
  <c r="E249" i="1"/>
  <c r="E340" i="1"/>
  <c r="E128" i="1"/>
  <c r="E104" i="1"/>
  <c r="E80" i="1"/>
  <c r="E56" i="1"/>
  <c r="E32" i="1"/>
  <c r="E125" i="1"/>
  <c r="E27" i="1"/>
  <c r="E1395" i="1"/>
  <c r="E1356" i="1"/>
  <c r="E1156" i="1"/>
  <c r="E1428" i="1"/>
  <c r="E1467" i="1"/>
  <c r="E1383" i="1"/>
  <c r="E1253" i="1"/>
  <c r="E1290" i="1"/>
  <c r="E1412" i="1"/>
  <c r="E1293" i="1"/>
  <c r="E1275" i="1"/>
  <c r="E1279" i="1"/>
  <c r="E1148" i="1"/>
  <c r="E1240" i="1"/>
  <c r="E1365" i="1"/>
  <c r="E1325" i="1"/>
  <c r="E1226" i="1"/>
  <c r="E1256" i="1"/>
  <c r="E1143" i="1"/>
  <c r="E1281" i="1"/>
  <c r="E1088" i="1"/>
  <c r="E1244" i="1"/>
  <c r="E1323" i="1"/>
  <c r="E1195" i="1"/>
  <c r="E1090" i="1"/>
  <c r="E1035" i="1"/>
  <c r="E610" i="1"/>
  <c r="E995" i="1"/>
  <c r="E851" i="1"/>
  <c r="E983" i="1"/>
  <c r="P4" i="1"/>
  <c r="P1" i="1"/>
  <c r="E926" i="1"/>
  <c r="E604" i="1"/>
  <c r="E1072" i="1"/>
  <c r="E853" i="1"/>
  <c r="E903" i="1"/>
  <c r="E900" i="1"/>
  <c r="E775" i="1"/>
  <c r="E1228" i="1"/>
  <c r="E781" i="1"/>
  <c r="E305" i="1"/>
  <c r="E807" i="1"/>
  <c r="E729" i="1"/>
  <c r="E693" i="1"/>
  <c r="E649" i="1"/>
  <c r="E620" i="1"/>
  <c r="E544" i="1"/>
  <c r="E408" i="1"/>
  <c r="E347" i="1"/>
  <c r="E293" i="1"/>
  <c r="E245" i="1"/>
  <c r="E121" i="1"/>
  <c r="E73" i="1"/>
  <c r="E23" i="1"/>
  <c r="E1311" i="1"/>
  <c r="E1469" i="1"/>
  <c r="E1401" i="1"/>
  <c r="E1255" i="1"/>
  <c r="E1463" i="1"/>
  <c r="E1518" i="1"/>
  <c r="E1477" i="1"/>
  <c r="E1508" i="1"/>
  <c r="E1405" i="1"/>
  <c r="E1408" i="1"/>
  <c r="E1151" i="1"/>
  <c r="E1110" i="1"/>
  <c r="E1458" i="1"/>
  <c r="E1359" i="1"/>
  <c r="E1526" i="1"/>
  <c r="E1522" i="1"/>
  <c r="E1488" i="1"/>
  <c r="E1483" i="1"/>
  <c r="E1368" i="1"/>
  <c r="E1314" i="1"/>
  <c r="E1285" i="1"/>
  <c r="E1393" i="1"/>
  <c r="E1353" i="1"/>
  <c r="E1286" i="1"/>
  <c r="E1502" i="1"/>
  <c r="E1439" i="1"/>
  <c r="E1258" i="1"/>
  <c r="E1138" i="1"/>
  <c r="E1237" i="1"/>
  <c r="E1227" i="1"/>
  <c r="E1296" i="1"/>
  <c r="E1096" i="1"/>
  <c r="E1197" i="1"/>
  <c r="E1266" i="1"/>
  <c r="E1190" i="1"/>
  <c r="E1086" i="1"/>
  <c r="E1196" i="1"/>
  <c r="E1105" i="1"/>
  <c r="E1107" i="1"/>
  <c r="E1308" i="1"/>
  <c r="E1078" i="1"/>
  <c r="E942" i="1"/>
  <c r="E606" i="1"/>
  <c r="E1018" i="1"/>
  <c r="E847" i="1"/>
  <c r="E1098" i="1"/>
  <c r="E967" i="1"/>
  <c r="E911" i="1"/>
  <c r="E1037" i="1"/>
  <c r="E1102" i="1"/>
  <c r="E789" i="1"/>
  <c r="E1003" i="1"/>
  <c r="E898" i="1"/>
  <c r="E1065" i="1"/>
  <c r="E849" i="1"/>
  <c r="E785" i="1"/>
  <c r="E829" i="1"/>
  <c r="E972" i="1"/>
  <c r="E996" i="1"/>
  <c r="E694" i="1"/>
  <c r="E401" i="1"/>
  <c r="E373" i="1"/>
  <c r="E289" i="1"/>
  <c r="E241" i="1"/>
  <c r="E124" i="1"/>
  <c r="E100" i="1"/>
  <c r="E76" i="1"/>
  <c r="E52" i="1"/>
  <c r="E117" i="1"/>
  <c r="E69" i="1"/>
  <c r="E11" i="1"/>
  <c r="E887" i="1"/>
  <c r="E727" i="1"/>
  <c r="E1034" i="1"/>
  <c r="E822" i="1"/>
  <c r="E1036" i="1"/>
  <c r="E746" i="1"/>
  <c r="E988" i="1"/>
  <c r="E731" i="1"/>
  <c r="E1066" i="1"/>
  <c r="E928" i="1"/>
  <c r="E769" i="1"/>
  <c r="E912" i="1"/>
  <c r="E759" i="1"/>
  <c r="E932" i="1"/>
  <c r="E791" i="1"/>
  <c r="E636" i="1"/>
  <c r="E751" i="1"/>
  <c r="E607" i="1"/>
  <c r="E682" i="1"/>
  <c r="E581" i="1"/>
  <c r="E879" i="1"/>
  <c r="E587" i="1"/>
  <c r="E815" i="1"/>
  <c r="E665" i="1"/>
  <c r="E650" i="1"/>
  <c r="E571" i="1"/>
  <c r="E597" i="1"/>
  <c r="E860" i="1"/>
  <c r="E799" i="1"/>
  <c r="E504" i="1"/>
  <c r="E406" i="1"/>
  <c r="E532" i="1"/>
  <c r="E482" i="1"/>
  <c r="E465" i="1"/>
  <c r="E472" i="1"/>
  <c r="E497" i="1"/>
  <c r="E462" i="1"/>
  <c r="E439" i="1"/>
  <c r="E554" i="1"/>
  <c r="E608" i="1"/>
  <c r="E361" i="1"/>
  <c r="E382" i="1"/>
  <c r="E387" i="1"/>
  <c r="E370" i="1"/>
  <c r="E360" i="1"/>
  <c r="E324" i="1"/>
  <c r="E275" i="1"/>
  <c r="E227" i="1"/>
  <c r="E260" i="1"/>
  <c r="E426" i="1"/>
  <c r="E702" i="1"/>
  <c r="E621" i="1"/>
  <c r="E654" i="1"/>
  <c r="E788" i="1"/>
  <c r="E864" i="1"/>
  <c r="E374" i="1"/>
  <c r="E1055" i="1"/>
  <c r="E1178" i="1"/>
  <c r="E1207" i="1"/>
  <c r="E1396" i="1"/>
  <c r="E1360" i="1"/>
  <c r="E159" i="1"/>
  <c r="E246" i="1"/>
  <c r="E234" i="1"/>
  <c r="E224" i="1"/>
  <c r="E139" i="1"/>
  <c r="E268" i="1"/>
  <c r="E192" i="1"/>
  <c r="E36" i="1"/>
  <c r="E134" i="1"/>
  <c r="E98" i="1"/>
  <c r="E158" i="1"/>
  <c r="E99" i="1"/>
  <c r="E142" i="1"/>
  <c r="E21" i="1"/>
  <c r="E575" i="1"/>
  <c r="E645" i="1"/>
  <c r="E913" i="1"/>
  <c r="E876" i="1"/>
  <c r="E591" i="1"/>
  <c r="E812" i="1"/>
  <c r="E563" i="1"/>
  <c r="E506" i="1"/>
  <c r="E500" i="1"/>
  <c r="E527" i="1"/>
  <c r="E600" i="1"/>
  <c r="E545" i="1"/>
  <c r="E447" i="1"/>
  <c r="E380" i="1"/>
  <c r="E351" i="1"/>
  <c r="E402" i="1"/>
  <c r="E371" i="1"/>
  <c r="E365" i="1"/>
  <c r="E389" i="1"/>
  <c r="E342" i="1"/>
  <c r="E391" i="1"/>
  <c r="E320" i="1"/>
  <c r="E271" i="1"/>
  <c r="E223" i="1"/>
  <c r="E258" i="1"/>
  <c r="E517" i="1"/>
  <c r="E728" i="1"/>
  <c r="E648" i="1"/>
  <c r="E696" i="1"/>
  <c r="E678" i="1"/>
  <c r="E908" i="1"/>
  <c r="E965" i="1"/>
  <c r="E1198" i="1"/>
  <c r="E1187" i="1"/>
  <c r="E1238" i="1"/>
  <c r="E1351" i="1"/>
  <c r="E1403" i="1"/>
  <c r="E244" i="1"/>
  <c r="E218" i="1"/>
  <c r="E17" i="1"/>
  <c r="E222" i="1"/>
  <c r="E230" i="1"/>
  <c r="E266" i="1"/>
  <c r="E190" i="1"/>
  <c r="E309" i="1"/>
  <c r="E153" i="1"/>
  <c r="E150" i="1"/>
  <c r="E152" i="1"/>
  <c r="E34" i="1"/>
  <c r="E82" i="1"/>
  <c r="E91" i="1"/>
  <c r="E135" i="1"/>
  <c r="E140" i="1"/>
  <c r="E803" i="1"/>
  <c r="E813" i="1"/>
  <c r="E966" i="1"/>
  <c r="E774" i="1"/>
  <c r="E976" i="1"/>
  <c r="E901" i="1"/>
  <c r="E717" i="1"/>
  <c r="E681" i="1"/>
  <c r="E628" i="1"/>
  <c r="E700" i="1"/>
  <c r="E555" i="1"/>
  <c r="E651" i="1"/>
  <c r="E624" i="1"/>
  <c r="E709" i="1"/>
  <c r="E679" i="1"/>
  <c r="E808" i="1"/>
  <c r="E780" i="1"/>
  <c r="E724" i="1"/>
  <c r="E592" i="1"/>
  <c r="E662" i="1"/>
  <c r="E549" i="1"/>
  <c r="E509" i="1"/>
  <c r="E586" i="1"/>
  <c r="E469" i="1"/>
  <c r="E452" i="1"/>
  <c r="E547" i="1"/>
  <c r="E446" i="1"/>
  <c r="E574" i="1"/>
  <c r="E510" i="1"/>
  <c r="E488" i="1"/>
  <c r="E330" i="1"/>
  <c r="E341" i="1"/>
  <c r="E436" i="1"/>
  <c r="E377" i="1"/>
  <c r="E471" i="1"/>
  <c r="E453" i="1"/>
  <c r="E537" i="1"/>
  <c r="E375" i="1"/>
  <c r="E316" i="1"/>
  <c r="E267" i="1"/>
  <c r="E219" i="1"/>
  <c r="E557" i="1"/>
  <c r="E836" i="1"/>
  <c r="E594" i="1"/>
  <c r="E714" i="1"/>
  <c r="E704" i="1"/>
  <c r="E970" i="1"/>
  <c r="E968" i="1"/>
  <c r="E1199" i="1"/>
  <c r="E1117" i="1"/>
  <c r="E1269" i="1"/>
  <c r="E1373" i="1"/>
  <c r="E1461" i="1"/>
  <c r="E9" i="1"/>
  <c r="E151" i="1"/>
  <c r="E214" i="1"/>
  <c r="E242" i="1"/>
  <c r="E22" i="1"/>
  <c r="E163" i="1"/>
  <c r="E188" i="1"/>
  <c r="E307" i="1"/>
  <c r="E87" i="1"/>
  <c r="E54" i="1"/>
  <c r="E66" i="1"/>
  <c r="E725" i="1"/>
  <c r="E657" i="1"/>
  <c r="E917" i="1"/>
  <c r="E711" i="1"/>
  <c r="E675" i="1"/>
  <c r="E888" i="1"/>
  <c r="E533" i="1"/>
  <c r="E763" i="1"/>
  <c r="E560" i="1"/>
  <c r="E768" i="1"/>
  <c r="E958" i="1"/>
  <c r="E583" i="1"/>
  <c r="E520" i="1"/>
  <c r="E480" i="1"/>
  <c r="E589" i="1"/>
  <c r="E470" i="1"/>
  <c r="E495" i="1"/>
  <c r="E578" i="1"/>
  <c r="E494" i="1"/>
  <c r="E568" i="1"/>
  <c r="E478" i="1"/>
  <c r="E444" i="1"/>
  <c r="E399" i="1"/>
  <c r="E483" i="1"/>
  <c r="E403" i="1"/>
  <c r="E386" i="1"/>
  <c r="E312" i="1"/>
  <c r="E263" i="1"/>
  <c r="E215" i="1"/>
  <c r="E550" i="1"/>
  <c r="E897" i="1"/>
  <c r="E611" i="1"/>
  <c r="E738" i="1"/>
  <c r="E820" i="1"/>
  <c r="E925" i="1"/>
  <c r="E1006" i="1"/>
  <c r="E1152" i="1"/>
  <c r="E1124" i="1"/>
  <c r="E1301" i="1"/>
  <c r="E1377" i="1"/>
  <c r="E1465" i="1"/>
  <c r="E157" i="1"/>
  <c r="E201" i="1"/>
  <c r="E193" i="1"/>
  <c r="E185" i="1"/>
  <c r="E177" i="1"/>
  <c r="E169" i="1"/>
  <c r="E165" i="1"/>
  <c r="E37" i="1"/>
  <c r="E228" i="1"/>
  <c r="E186" i="1"/>
  <c r="E75" i="1"/>
  <c r="E83" i="1"/>
  <c r="E74" i="1"/>
  <c r="E110" i="1"/>
  <c r="E127" i="1"/>
  <c r="E516" i="1"/>
  <c r="E668" i="1"/>
  <c r="E641" i="1"/>
  <c r="E467" i="1"/>
  <c r="E442" i="1"/>
  <c r="E542" i="1"/>
  <c r="E536" i="1"/>
  <c r="E440" i="1"/>
  <c r="E429" i="1"/>
  <c r="E421" i="1"/>
  <c r="E339" i="1"/>
  <c r="E438" i="1"/>
  <c r="E348" i="1"/>
  <c r="E345" i="1"/>
  <c r="E333" i="1"/>
  <c r="E502" i="1"/>
  <c r="E349" i="1"/>
  <c r="E308" i="1"/>
  <c r="E259" i="1"/>
  <c r="E211" i="1"/>
  <c r="E208" i="1"/>
  <c r="E458" i="1"/>
  <c r="E629" i="1"/>
  <c r="E631" i="1"/>
  <c r="E904" i="1"/>
  <c r="E978" i="1"/>
  <c r="E1099" i="1"/>
  <c r="E1044" i="1"/>
  <c r="E1095" i="1"/>
  <c r="E1147" i="1"/>
  <c r="E1252" i="1"/>
  <c r="E1452" i="1"/>
  <c r="E1473" i="1"/>
  <c r="E143" i="1"/>
  <c r="E216" i="1"/>
  <c r="E199" i="1"/>
  <c r="E191" i="1"/>
  <c r="E183" i="1"/>
  <c r="E175" i="1"/>
  <c r="E167" i="1"/>
  <c r="E10" i="1"/>
  <c r="E15" i="1"/>
  <c r="E20" i="1"/>
  <c r="E226" i="1"/>
  <c r="E184" i="1"/>
  <c r="E264" i="1"/>
  <c r="E145" i="1"/>
  <c r="E77" i="1"/>
  <c r="E90" i="1"/>
  <c r="E78" i="1"/>
  <c r="E156" i="1"/>
  <c r="E123" i="1"/>
  <c r="E63" i="1"/>
  <c r="E67" i="1"/>
  <c r="E1014" i="1"/>
  <c r="E939" i="1"/>
  <c r="E837" i="1"/>
  <c r="E907" i="1"/>
  <c r="E1013" i="1"/>
  <c r="E884" i="1"/>
  <c r="E773" i="1"/>
  <c r="E861" i="1"/>
  <c r="E906" i="1"/>
  <c r="E486" i="1"/>
  <c r="E828" i="1"/>
  <c r="E647" i="1"/>
  <c r="E518" i="1"/>
  <c r="E548" i="1"/>
  <c r="E613" i="1"/>
  <c r="E701" i="1"/>
  <c r="E522" i="1"/>
  <c r="E664" i="1"/>
  <c r="E715" i="1"/>
  <c r="E579" i="1"/>
  <c r="E535" i="1"/>
  <c r="E666" i="1"/>
  <c r="E626" i="1"/>
  <c r="E489" i="1"/>
  <c r="E538" i="1"/>
  <c r="E422" i="1"/>
  <c r="E686" i="1"/>
  <c r="E459" i="1"/>
  <c r="E364" i="1"/>
  <c r="E414" i="1"/>
  <c r="E449" i="1"/>
  <c r="E356" i="1"/>
  <c r="E338" i="1"/>
  <c r="E331" i="1"/>
  <c r="E455" i="1"/>
  <c r="E541" i="1"/>
  <c r="E383" i="1"/>
  <c r="E337" i="1"/>
  <c r="E303" i="1"/>
  <c r="E255" i="1"/>
  <c r="E207" i="1"/>
  <c r="E162" i="1"/>
  <c r="E637" i="1"/>
  <c r="E639" i="1"/>
  <c r="E616" i="1"/>
  <c r="E752" i="1"/>
  <c r="E924" i="1"/>
  <c r="E1118" i="1"/>
  <c r="E1097" i="1"/>
  <c r="E1149" i="1"/>
  <c r="E1216" i="1"/>
  <c r="E1425" i="1"/>
  <c r="E300" i="1"/>
  <c r="E296" i="1"/>
  <c r="E19" i="1"/>
  <c r="E24" i="1"/>
  <c r="E319" i="1"/>
  <c r="E166" i="1"/>
  <c r="E182" i="1"/>
  <c r="E262" i="1"/>
  <c r="E47" i="1"/>
  <c r="E46" i="1"/>
  <c r="E118" i="1"/>
  <c r="E95" i="1"/>
  <c r="E119" i="1"/>
  <c r="E618" i="1"/>
  <c r="E468" i="1"/>
  <c r="E635" i="1"/>
  <c r="E501" i="1"/>
  <c r="E492" i="1"/>
  <c r="E590" i="1"/>
  <c r="E487" i="1"/>
  <c r="E460" i="1"/>
  <c r="E428" i="1"/>
  <c r="E415" i="1"/>
  <c r="E529" i="1"/>
  <c r="E625" i="1"/>
  <c r="E473" i="1"/>
  <c r="E358" i="1"/>
  <c r="E409" i="1"/>
  <c r="E451" i="1"/>
  <c r="E336" i="1"/>
  <c r="E448" i="1"/>
  <c r="E381" i="1"/>
  <c r="E405" i="1"/>
  <c r="E378" i="1"/>
  <c r="E437" i="1"/>
  <c r="E344" i="1"/>
  <c r="E299" i="1"/>
  <c r="E251" i="1"/>
  <c r="E203" i="1"/>
  <c r="E154" i="1"/>
  <c r="E441" i="1"/>
  <c r="E726" i="1"/>
  <c r="E646" i="1"/>
  <c r="E643" i="1"/>
  <c r="E892" i="1"/>
  <c r="E936" i="1"/>
  <c r="E1052" i="1"/>
  <c r="E1167" i="1"/>
  <c r="E1164" i="1"/>
  <c r="E1261" i="1"/>
  <c r="E1344" i="1"/>
  <c r="E298" i="1"/>
  <c r="E12" i="1"/>
  <c r="E149" i="1"/>
  <c r="E317" i="1"/>
  <c r="E315" i="1"/>
  <c r="E155" i="1"/>
  <c r="E8" i="1"/>
  <c r="E204" i="1"/>
  <c r="E180" i="1"/>
  <c r="E148" i="1"/>
  <c r="E86" i="1"/>
  <c r="E62" i="1"/>
  <c r="E107" i="1"/>
  <c r="E115" i="1"/>
  <c r="E18" i="1"/>
  <c r="E661" i="1"/>
  <c r="E817" i="1"/>
  <c r="E745" i="1"/>
  <c r="E761" i="1"/>
  <c r="E713" i="1"/>
  <c r="E857" i="1"/>
  <c r="E793" i="1"/>
  <c r="E830" i="1"/>
  <c r="E735" i="1"/>
  <c r="E699" i="1"/>
  <c r="E663" i="1"/>
  <c r="E505" i="1"/>
  <c r="E595" i="1"/>
  <c r="E29" i="1"/>
  <c r="E630" i="1"/>
  <c r="E748" i="1"/>
  <c r="E772" i="1"/>
  <c r="E922" i="1"/>
  <c r="E706" i="1"/>
  <c r="E642" i="1"/>
  <c r="E633" i="1"/>
  <c r="E710" i="1"/>
  <c r="E584" i="1"/>
  <c r="E418" i="1"/>
  <c r="E491" i="1"/>
  <c r="E561" i="1"/>
  <c r="E612" i="1"/>
  <c r="E457" i="1"/>
  <c r="E466" i="1"/>
  <c r="E423" i="1"/>
  <c r="E412" i="1"/>
  <c r="E385" i="1"/>
  <c r="E443" i="1"/>
  <c r="E394" i="1"/>
  <c r="E353" i="1"/>
  <c r="E343" i="1"/>
  <c r="E445" i="1"/>
  <c r="E398" i="1"/>
  <c r="E335" i="1"/>
  <c r="E295" i="1"/>
  <c r="E247" i="1"/>
  <c r="E146" i="1"/>
  <c r="E562" i="1"/>
  <c r="E852" i="1"/>
  <c r="E756" i="1"/>
  <c r="E658" i="1"/>
  <c r="E784" i="1"/>
  <c r="E948" i="1"/>
  <c r="E1091" i="1"/>
  <c r="E1204" i="1"/>
  <c r="E1185" i="1"/>
  <c r="E1248" i="1"/>
  <c r="E1272" i="1"/>
  <c r="E252" i="1"/>
  <c r="E14" i="1"/>
  <c r="E7" i="1"/>
  <c r="E321" i="1"/>
  <c r="E284" i="1"/>
  <c r="E13" i="1"/>
  <c r="E202" i="1"/>
  <c r="E178" i="1"/>
  <c r="E206" i="1"/>
  <c r="E137" i="1"/>
  <c r="E31" i="1"/>
  <c r="E126" i="1"/>
  <c r="E94" i="1"/>
  <c r="E103" i="1"/>
  <c r="E111" i="1"/>
  <c r="E144" i="1"/>
  <c r="E707" i="1"/>
  <c r="E795" i="1"/>
  <c r="E779" i="1"/>
  <c r="E885" i="1"/>
  <c r="E499" i="1"/>
  <c r="E689" i="1"/>
  <c r="E796" i="1"/>
  <c r="E736" i="1"/>
  <c r="E670" i="1"/>
  <c r="E764" i="1"/>
  <c r="E677" i="1"/>
  <c r="E543" i="1"/>
  <c r="E856" i="1"/>
  <c r="E585" i="1"/>
  <c r="E512" i="1"/>
  <c r="E601" i="1"/>
  <c r="E708" i="1"/>
  <c r="E481" i="1"/>
  <c r="E474" i="1"/>
  <c r="E570" i="1"/>
  <c r="E433" i="1"/>
  <c r="E334" i="1"/>
  <c r="E396" i="1"/>
  <c r="E329" i="1"/>
  <c r="E419" i="1"/>
  <c r="E291" i="1"/>
  <c r="E243" i="1"/>
  <c r="E16" i="1"/>
  <c r="E546" i="1"/>
  <c r="E868" i="1"/>
  <c r="E672" i="1"/>
  <c r="E680" i="1"/>
  <c r="E800" i="1"/>
  <c r="E960" i="1"/>
  <c r="E937" i="1"/>
  <c r="E1131" i="1"/>
  <c r="E1192" i="1"/>
  <c r="E1259" i="1"/>
  <c r="E1374" i="1"/>
  <c r="E256" i="1"/>
  <c r="E250" i="1"/>
  <c r="E325" i="1"/>
  <c r="E323" i="1"/>
  <c r="E288" i="1"/>
  <c r="E282" i="1"/>
  <c r="E280" i="1"/>
  <c r="E276" i="1"/>
  <c r="E313" i="1"/>
  <c r="E168" i="1"/>
  <c r="E176" i="1"/>
  <c r="E164" i="1"/>
  <c r="E79" i="1"/>
  <c r="E106" i="1"/>
  <c r="E58" i="1"/>
  <c r="E114" i="1"/>
  <c r="E51" i="1"/>
  <c r="E870" i="1"/>
  <c r="E1019" i="1"/>
  <c r="E818" i="1"/>
  <c r="E946" i="1"/>
  <c r="E798" i="1"/>
  <c r="E985" i="1"/>
  <c r="E753" i="1"/>
  <c r="E655" i="1"/>
  <c r="E496" i="1"/>
  <c r="E676" i="1"/>
  <c r="E792" i="1"/>
  <c r="E573" i="1"/>
  <c r="E742" i="1"/>
  <c r="E881" i="1"/>
  <c r="E712" i="1"/>
  <c r="E565" i="1"/>
  <c r="E844" i="1"/>
  <c r="E582" i="1"/>
  <c r="E507" i="1"/>
  <c r="E553" i="1"/>
  <c r="E498" i="1"/>
  <c r="E477" i="1"/>
  <c r="E531" i="1"/>
  <c r="E734" i="1"/>
  <c r="E404" i="1"/>
  <c r="E476" i="1"/>
  <c r="E558" i="1"/>
  <c r="E690" i="1"/>
  <c r="E410" i="1"/>
  <c r="E346" i="1"/>
  <c r="E434" i="1"/>
  <c r="E390" i="1"/>
  <c r="E413" i="1"/>
  <c r="E395" i="1"/>
  <c r="E400" i="1"/>
  <c r="E352" i="1"/>
  <c r="E287" i="1"/>
  <c r="E239" i="1"/>
  <c r="E304" i="1"/>
  <c r="E508" i="1"/>
  <c r="E598" i="1"/>
  <c r="E732" i="1"/>
  <c r="E674" i="1"/>
  <c r="E720" i="1"/>
  <c r="E816" i="1"/>
  <c r="E974" i="1"/>
  <c r="E949" i="1"/>
  <c r="E1159" i="1"/>
  <c r="E1132" i="1"/>
  <c r="E1231" i="1"/>
  <c r="E1415" i="1"/>
  <c r="E254" i="1"/>
  <c r="E294" i="1"/>
  <c r="E286" i="1"/>
  <c r="E141" i="1"/>
  <c r="E197" i="1"/>
  <c r="E189" i="1"/>
  <c r="E181" i="1"/>
  <c r="E173" i="1"/>
  <c r="E278" i="1"/>
  <c r="E274" i="1"/>
  <c r="E147" i="1"/>
  <c r="E198" i="1"/>
  <c r="E174" i="1"/>
  <c r="E42" i="1"/>
  <c r="E26" i="1"/>
  <c r="E71" i="1"/>
  <c r="E567" i="1"/>
  <c r="E596" i="1"/>
  <c r="E559" i="1"/>
  <c r="E685" i="1"/>
  <c r="E614" i="1"/>
  <c r="E683" i="1"/>
  <c r="E580" i="1"/>
  <c r="E454" i="1"/>
  <c r="E576" i="1"/>
  <c r="E528" i="1"/>
  <c r="E479" i="1"/>
  <c r="E588" i="1"/>
  <c r="E564" i="1"/>
  <c r="E602" i="1"/>
  <c r="E556" i="1"/>
  <c r="E627" i="1"/>
  <c r="E461" i="1"/>
  <c r="E416" i="1"/>
  <c r="E523" i="1"/>
  <c r="E525" i="1"/>
  <c r="E503" i="1"/>
  <c r="E425" i="1"/>
  <c r="E362" i="1"/>
  <c r="E427" i="1"/>
  <c r="E283" i="1"/>
  <c r="E235" i="1"/>
  <c r="E302" i="1"/>
  <c r="E417" i="1"/>
  <c r="E619" i="1"/>
  <c r="E804" i="1"/>
  <c r="E716" i="1"/>
  <c r="E722" i="1"/>
  <c r="E832" i="1"/>
  <c r="E1042" i="1"/>
  <c r="E961" i="1"/>
  <c r="E1166" i="1"/>
  <c r="E1345" i="1"/>
  <c r="E1357" i="1"/>
  <c r="E1441" i="1"/>
  <c r="E210" i="1"/>
  <c r="E292" i="1"/>
  <c r="E238" i="1"/>
  <c r="E195" i="1"/>
  <c r="E187" i="1"/>
  <c r="E179" i="1"/>
  <c r="E171" i="1"/>
  <c r="E272" i="1"/>
  <c r="E196" i="1"/>
  <c r="E172" i="1"/>
  <c r="E161" i="1"/>
  <c r="E43" i="1"/>
  <c r="E122" i="1"/>
  <c r="E38" i="1"/>
  <c r="E50" i="1"/>
  <c r="E160" i="1"/>
  <c r="E55" i="1"/>
  <c r="E59" i="1"/>
  <c r="E723" i="1"/>
  <c r="E687" i="1"/>
  <c r="E640" i="1"/>
  <c r="E615" i="1"/>
  <c r="E1058" i="1"/>
  <c r="E671" i="1"/>
  <c r="E667" i="1"/>
  <c r="E593" i="1"/>
  <c r="E652" i="1"/>
  <c r="E599" i="1"/>
  <c r="E577" i="1"/>
  <c r="E872" i="1"/>
  <c r="E697" i="1"/>
  <c r="E430" i="1"/>
  <c r="E519" i="1"/>
  <c r="E521" i="1"/>
  <c r="E572" i="1"/>
  <c r="E464" i="1"/>
  <c r="E634" i="1"/>
  <c r="E552" i="1"/>
  <c r="E513" i="1"/>
  <c r="E493" i="1"/>
  <c r="E397" i="1"/>
  <c r="E366" i="1"/>
  <c r="E431" i="1"/>
  <c r="E569" i="1"/>
  <c r="E379" i="1"/>
  <c r="E368" i="1"/>
  <c r="E357" i="1"/>
  <c r="E372" i="1"/>
  <c r="E407" i="1"/>
  <c r="E328" i="1"/>
  <c r="E279" i="1"/>
  <c r="E231" i="1"/>
  <c r="E450" i="1"/>
  <c r="E684" i="1"/>
  <c r="E566" i="1"/>
  <c r="E740" i="1"/>
  <c r="E744" i="1"/>
  <c r="E848" i="1"/>
  <c r="E1064" i="1"/>
  <c r="E1027" i="1"/>
  <c r="E1051" i="1"/>
  <c r="E1213" i="1"/>
  <c r="E1362" i="1"/>
  <c r="E1420" i="1"/>
  <c r="E212" i="1"/>
  <c r="E248" i="1"/>
  <c r="E290" i="1"/>
  <c r="E240" i="1"/>
  <c r="E220" i="1"/>
  <c r="E236" i="1"/>
  <c r="E232" i="1"/>
  <c r="E270" i="1"/>
  <c r="E311" i="1"/>
  <c r="E194" i="1"/>
  <c r="E170" i="1"/>
  <c r="E130" i="1"/>
  <c r="E70" i="1"/>
  <c r="E102" i="1"/>
  <c r="E39" i="1"/>
</calcChain>
</file>

<file path=xl/sharedStrings.xml><?xml version="1.0" encoding="utf-8"?>
<sst xmlns="http://schemas.openxmlformats.org/spreadsheetml/2006/main" count="11761" uniqueCount="3371">
  <si>
    <t>ECART TVA</t>
  </si>
  <si>
    <t>index</t>
  </si>
  <si>
    <t>tva</t>
  </si>
  <si>
    <t>Type</t>
  </si>
  <si>
    <t>N*
pointage</t>
  </si>
  <si>
    <t>ECART</t>
  </si>
  <si>
    <t>Date</t>
  </si>
  <si>
    <t>Jal.</t>
  </si>
  <si>
    <t xml:space="preserve">Piè. </t>
  </si>
  <si>
    <t>Libellé</t>
  </si>
  <si>
    <t>Référence</t>
  </si>
  <si>
    <t>Débit</t>
  </si>
  <si>
    <t>Crédit</t>
  </si>
  <si>
    <t>ttc</t>
  </si>
  <si>
    <t>aut</t>
  </si>
  <si>
    <t>Compte Auxilliaire</t>
  </si>
  <si>
    <t>Compte général</t>
  </si>
  <si>
    <t>tva CONTREPARTIE</t>
  </si>
  <si>
    <t>AA</t>
  </si>
  <si>
    <t>1 / 161</t>
  </si>
  <si>
    <t>… nouveaux</t>
  </si>
  <si>
    <t/>
  </si>
  <si>
    <t>445720</t>
  </si>
  <si>
    <t>OD</t>
  </si>
  <si>
    <t>374 / 1</t>
  </si>
  <si>
    <t>SOLDE TVA 445720 - 2003</t>
  </si>
  <si>
    <t>-</t>
  </si>
  <si>
    <t>376 / 1</t>
  </si>
  <si>
    <t>SOLDE TVA 445720 - 2004</t>
  </si>
  <si>
    <t>377 / 1</t>
  </si>
  <si>
    <t>SOLDE TVA 445720 - 2005</t>
  </si>
  <si>
    <t>378 / 1</t>
  </si>
  <si>
    <t>SOLDE TVA 445720 - 2006</t>
  </si>
  <si>
    <t>379 / 1</t>
  </si>
  <si>
    <t>SOLDE TVA 445720 - 2007</t>
  </si>
  <si>
    <t>380 / 1</t>
  </si>
  <si>
    <t>SOLDE TVA 445720 - 2008</t>
  </si>
  <si>
    <t>381 / 1</t>
  </si>
  <si>
    <t>SOLDE TVA 445720 - 2009</t>
  </si>
  <si>
    <t>382 / 1</t>
  </si>
  <si>
    <t>SOLDE TVA 445720 - 2010</t>
  </si>
  <si>
    <t>383 / 1</t>
  </si>
  <si>
    <t>SOLDE TVA 445720 - 2012</t>
  </si>
  <si>
    <t>384 / 1</t>
  </si>
  <si>
    <t>SOLDE TVA 445720 - 2011</t>
  </si>
  <si>
    <t>385 / 1</t>
  </si>
  <si>
    <t>SOLDE TVA 445720 - 2013</t>
  </si>
  <si>
    <t>386 / 1</t>
  </si>
  <si>
    <t>SOLDE TVA 445720 - 2015</t>
  </si>
  <si>
    <t>387 / 1</t>
  </si>
  <si>
    <t>SOLDE TVA 445720 - 2014</t>
  </si>
  <si>
    <t>388 / 1</t>
  </si>
  <si>
    <t>SOLDE TVA 445720 - 2016</t>
  </si>
  <si>
    <t>389 / 1</t>
  </si>
  <si>
    <t>SOLDE TVA 445720 - 2017</t>
  </si>
  <si>
    <t>390 / 1</t>
  </si>
  <si>
    <t>SOLDE TVA 445720 - 2018</t>
  </si>
  <si>
    <t>391 / 1</t>
  </si>
  <si>
    <t>SOLDE TVA 445720 - 2019</t>
  </si>
  <si>
    <t>VE</t>
  </si>
  <si>
    <t>2919 / 2</t>
  </si>
  <si>
    <t>A231000212-F230300787-Le</t>
  </si>
  <si>
    <t>A231000212</t>
  </si>
  <si>
    <t>445725</t>
  </si>
  <si>
    <t>2919 / 3</t>
  </si>
  <si>
    <t>9A00400000</t>
  </si>
  <si>
    <t>411000</t>
  </si>
  <si>
    <t>2880 / 2</t>
  </si>
  <si>
    <t>F231002655-SAS HOTEL 5 CO</t>
  </si>
  <si>
    <t>F231002655</t>
  </si>
  <si>
    <t>2880 / 3</t>
  </si>
  <si>
    <t>9A00500000</t>
  </si>
  <si>
    <t>2881 / 2</t>
  </si>
  <si>
    <t>F231002656-SGL Hotel Cami</t>
  </si>
  <si>
    <t>F231002656</t>
  </si>
  <si>
    <t>2881 / 3</t>
  </si>
  <si>
    <t>84 / 57</t>
  </si>
  <si>
    <t>INSCRIPTION CREANCE DOUTEUSE 2020</t>
  </si>
  <si>
    <t>F907080</t>
  </si>
  <si>
    <t>416000</t>
  </si>
  <si>
    <t>BI</t>
  </si>
  <si>
    <t>84 / 10</t>
  </si>
  <si>
    <t>INSC CLIENT DOUTEUX 2022 - 16/12/20</t>
  </si>
  <si>
    <t>VIR STRIPE A2C7P2 MONTANO</t>
  </si>
  <si>
    <t>106 / 3</t>
  </si>
  <si>
    <t>F901096-Deliveroo</t>
  </si>
  <si>
    <t>F901096</t>
  </si>
  <si>
    <t>76 / 154</t>
  </si>
  <si>
    <t>INSC CLIENT DOUTEUX 2022 - 31/12/20</t>
  </si>
  <si>
    <t>CCO</t>
  </si>
  <si>
    <t>787 / 2</t>
  </si>
  <si>
    <t>VIR SEPA Stripe Technology Euro</t>
  </si>
  <si>
    <t>STRIPE D8D8K1 OLLAGNIER</t>
  </si>
  <si>
    <t>1409 / 3</t>
  </si>
  <si>
    <t>STRIPE DX5X6O5 - A1120021</t>
  </si>
  <si>
    <t>473 / 2</t>
  </si>
  <si>
    <t>VIR SEPA SAS FLO 71</t>
  </si>
  <si>
    <t>- 21.12.2021</t>
  </si>
  <si>
    <t>1414 / 1</t>
  </si>
  <si>
    <t>453 / 7</t>
  </si>
  <si>
    <t>SYNHORCAT RAB - MAD C LEFEVRE</t>
  </si>
  <si>
    <t>2017/08/01 - 17.0</t>
  </si>
  <si>
    <t>32031 / 1</t>
  </si>
  <si>
    <t>2017/08/01</t>
  </si>
  <si>
    <t>aaad</t>
  </si>
  <si>
    <t>SYNHORCAT0</t>
  </si>
  <si>
    <t>473 / 1</t>
  </si>
  <si>
    <t>VIR SEPA SOC D EXPLOITATION DU SERM</t>
  </si>
  <si>
    <t>- 21.11.2021</t>
  </si>
  <si>
    <t>1259 / 1</t>
  </si>
  <si>
    <t>453 / 50</t>
  </si>
  <si>
    <t>A006037-F005758-AKTO</t>
  </si>
  <si>
    <t>A006037 - 20.06.2</t>
  </si>
  <si>
    <t>64 / 26</t>
  </si>
  <si>
    <t>INSCRIPTION CLT DOUTEUX AKTO 2022</t>
  </si>
  <si>
    <t>VE-09/06/2020 - A006037</t>
  </si>
  <si>
    <t>9A00160000</t>
  </si>
  <si>
    <t>453 / 51</t>
  </si>
  <si>
    <t>A008037-F007755-AKTO</t>
  </si>
  <si>
    <t>A008037 - 20.08.2</t>
  </si>
  <si>
    <t>64 / 38</t>
  </si>
  <si>
    <t>VE-19/08/2020 - A008037</t>
  </si>
  <si>
    <t>453 / 52</t>
  </si>
  <si>
    <t>A008040-F007818-GEORGEON</t>
  </si>
  <si>
    <t>A008040 - 20.08.2</t>
  </si>
  <si>
    <t>1672 / 3</t>
  </si>
  <si>
    <t>A008039-F006774-KEIFFER G</t>
  </si>
  <si>
    <t>A008039</t>
  </si>
  <si>
    <t>453 / 53</t>
  </si>
  <si>
    <t>A010042-F008532-GWAIEN</t>
  </si>
  <si>
    <t>A010042 - 20.10.2</t>
  </si>
  <si>
    <t>76 / 6</t>
  </si>
  <si>
    <t>INSC CLIENT DOUTEUX 2022 - 19/10/20</t>
  </si>
  <si>
    <t>453 / 54</t>
  </si>
  <si>
    <t>A010043-F009873-AKTO</t>
  </si>
  <si>
    <t>A010043 - 20.10.2</t>
  </si>
  <si>
    <t>64 / 46</t>
  </si>
  <si>
    <t>VE-20/10/2020 - A010043</t>
  </si>
  <si>
    <t>455 / 3</t>
  </si>
  <si>
    <t>A1020012-F009770-THEATRE</t>
  </si>
  <si>
    <t>A1020012 - 21.02.</t>
  </si>
  <si>
    <t>325 / 3</t>
  </si>
  <si>
    <t>A1020012</t>
  </si>
  <si>
    <t>455 / 5</t>
  </si>
  <si>
    <t>A1030001-F1020296-HOTEL S</t>
  </si>
  <si>
    <t>A1030001 - 21.03.</t>
  </si>
  <si>
    <t>64 / 2</t>
  </si>
  <si>
    <t>VE-01/03/2021 - A1030001</t>
  </si>
  <si>
    <t>455 / 7</t>
  </si>
  <si>
    <t>A1030025-F1030327-AKTO</t>
  </si>
  <si>
    <t>A1030025 - 21.03.</t>
  </si>
  <si>
    <t>64 / 58</t>
  </si>
  <si>
    <t>VE-31/03/2021 - A1030025</t>
  </si>
  <si>
    <t>455 / 8</t>
  </si>
  <si>
    <t>A1040004-F1030375-AKTO</t>
  </si>
  <si>
    <t>A1040004 - 21.04.</t>
  </si>
  <si>
    <t>64 / 18</t>
  </si>
  <si>
    <t>VE-06/04/2021 - A1040004</t>
  </si>
  <si>
    <t>455 / 17</t>
  </si>
  <si>
    <t>A1090037-F1080006-TAILLAL</t>
  </si>
  <si>
    <t>A1090037 - 21.09.</t>
  </si>
  <si>
    <t>2671 / 3</t>
  </si>
  <si>
    <t>A1090037</t>
  </si>
  <si>
    <t>455 / 23</t>
  </si>
  <si>
    <t>A1090049-F1090088-LA FRIC</t>
  </si>
  <si>
    <t>A1090049 - 21.09.</t>
  </si>
  <si>
    <t>2683 / 3</t>
  </si>
  <si>
    <t>A1090049</t>
  </si>
  <si>
    <t>455 / 36</t>
  </si>
  <si>
    <t>A1100008-F1090199-Restaur</t>
  </si>
  <si>
    <t>A1100008 - 21.10.</t>
  </si>
  <si>
    <t>2906 / 3</t>
  </si>
  <si>
    <t>A1100008</t>
  </si>
  <si>
    <t>455 / 37</t>
  </si>
  <si>
    <t>A1100009-F1100089-PEREZ P</t>
  </si>
  <si>
    <t>A1100009 - 21.10.</t>
  </si>
  <si>
    <t>2907 / 3</t>
  </si>
  <si>
    <t>A1100009</t>
  </si>
  <si>
    <t>455 / 38</t>
  </si>
  <si>
    <t>A1100010-F1100076-AKTO</t>
  </si>
  <si>
    <t>A1100010 - 21.10.</t>
  </si>
  <si>
    <t>64 / 30</t>
  </si>
  <si>
    <t>VE-13/10/2021 - A1100010</t>
  </si>
  <si>
    <t>455 / 65</t>
  </si>
  <si>
    <t>A1110023-F1070133-BISTRO</t>
  </si>
  <si>
    <t>A1110023 - 21.11.</t>
  </si>
  <si>
    <t>3300 / 3</t>
  </si>
  <si>
    <t>A1110023</t>
  </si>
  <si>
    <t>455 / 75</t>
  </si>
  <si>
    <t>A1110034-F1110145-Chez Gu</t>
  </si>
  <si>
    <t>A1110034 - 21.11.</t>
  </si>
  <si>
    <t>3346 / 3</t>
  </si>
  <si>
    <t>A1110034</t>
  </si>
  <si>
    <t>458 / 45</t>
  </si>
  <si>
    <t>A2050028-F2030241-LEON OP</t>
  </si>
  <si>
    <t>A2050028 - 22.05.</t>
  </si>
  <si>
    <t>1228 / 3</t>
  </si>
  <si>
    <t>A2050028</t>
  </si>
  <si>
    <t>458 / 47</t>
  </si>
  <si>
    <t>A2080018-F2040155-MERCURE</t>
  </si>
  <si>
    <t>A2080018 - 22.08.</t>
  </si>
  <si>
    <t>2169 / 4</t>
  </si>
  <si>
    <t>A2080018</t>
  </si>
  <si>
    <t>458 / 48</t>
  </si>
  <si>
    <t>A2080024-F2080120-LE FOKU</t>
  </si>
  <si>
    <t>A2080024 - 22.08.</t>
  </si>
  <si>
    <t>2246 / 3</t>
  </si>
  <si>
    <t>A2080024</t>
  </si>
  <si>
    <t>458 / 49</t>
  </si>
  <si>
    <t>A2100011-F2090143-Hotel d</t>
  </si>
  <si>
    <t>A2100011 - 22.10.</t>
  </si>
  <si>
    <t>2548 / 3</t>
  </si>
  <si>
    <t>A2100011</t>
  </si>
  <si>
    <t>458 / 50</t>
  </si>
  <si>
    <t>A2100012-F2090142-HOTEL D</t>
  </si>
  <si>
    <t>A2100012 - 22.10.</t>
  </si>
  <si>
    <t>2549 / 3</t>
  </si>
  <si>
    <t>A2100012</t>
  </si>
  <si>
    <t>458 / 52</t>
  </si>
  <si>
    <t>A2110030-F2100317-Le Bist</t>
  </si>
  <si>
    <t>A2110030 - 22.11.</t>
  </si>
  <si>
    <t>3681 / 3</t>
  </si>
  <si>
    <t>A2110030</t>
  </si>
  <si>
    <t>441 / 2</t>
  </si>
  <si>
    <t>A230300042-F230100155-SAR</t>
  </si>
  <si>
    <t>A230300042</t>
  </si>
  <si>
    <t>441 / 3</t>
  </si>
  <si>
    <t>593 / 2</t>
  </si>
  <si>
    <t>A230300057-F2060087-Duci</t>
  </si>
  <si>
    <t>A230300057</t>
  </si>
  <si>
    <t>593 / 3</t>
  </si>
  <si>
    <t>824 / 2</t>
  </si>
  <si>
    <t>A230300084-F2110205-MAGIC</t>
  </si>
  <si>
    <t>A230300084</t>
  </si>
  <si>
    <t>824 / 3</t>
  </si>
  <si>
    <t>933 / 2</t>
  </si>
  <si>
    <t>A230300090-F230200381-La</t>
  </si>
  <si>
    <t>A230300090</t>
  </si>
  <si>
    <t>933 / 3</t>
  </si>
  <si>
    <t>od</t>
  </si>
  <si>
    <t>478 / 59</t>
  </si>
  <si>
    <t>CLT DOUTEUX 2019</t>
  </si>
  <si>
    <t>A806027-F801172-L</t>
  </si>
  <si>
    <t>72 / 69</t>
  </si>
  <si>
    <t>INSCRIPTION CREANCE DOUTEUSE 2019</t>
  </si>
  <si>
    <t>A806027-F801172-LA BONBON</t>
  </si>
  <si>
    <t>478 / 61</t>
  </si>
  <si>
    <t>A807001-F806237-B</t>
  </si>
  <si>
    <t>72 / 73</t>
  </si>
  <si>
    <t>A807001-F806237-BAUER VAL</t>
  </si>
  <si>
    <t>478 / 63</t>
  </si>
  <si>
    <t>A809031-F809209-S</t>
  </si>
  <si>
    <t>72 / 81</t>
  </si>
  <si>
    <t>A809031-F809209-SARL HBH</t>
  </si>
  <si>
    <t>478 / 203</t>
  </si>
  <si>
    <t>CREANCE IRREC, 2016</t>
  </si>
  <si>
    <t>A812001-F811037-P</t>
  </si>
  <si>
    <t>72 / 53</t>
  </si>
  <si>
    <t>A812001-F811037-PLANET HO</t>
  </si>
  <si>
    <t>478 / 107</t>
  </si>
  <si>
    <t>CLT DOUTEUX 2020</t>
  </si>
  <si>
    <t>A901002-F812155 -</t>
  </si>
  <si>
    <t>84 / 13</t>
  </si>
  <si>
    <t>A901002-F812155</t>
  </si>
  <si>
    <t>478 / 109</t>
  </si>
  <si>
    <t>A901009 - 20.12.2</t>
  </si>
  <si>
    <t>84 / 25</t>
  </si>
  <si>
    <t>A901009</t>
  </si>
  <si>
    <t>478 / 111</t>
  </si>
  <si>
    <t>A903013-F903098 -</t>
  </si>
  <si>
    <t>84 / 37</t>
  </si>
  <si>
    <t>A903013-F903098</t>
  </si>
  <si>
    <t>478 / 113</t>
  </si>
  <si>
    <t>A905010-F904007 -</t>
  </si>
  <si>
    <t>84 / 45</t>
  </si>
  <si>
    <t>A905010-F904007</t>
  </si>
  <si>
    <t>478 / 115</t>
  </si>
  <si>
    <t>A907006-F905110 -</t>
  </si>
  <si>
    <t>84 / 53</t>
  </si>
  <si>
    <t>A907006-F905110</t>
  </si>
  <si>
    <t>453 / 34</t>
  </si>
  <si>
    <t>A909013-F908081-Restauran</t>
  </si>
  <si>
    <t>A909013 - 19.09.2</t>
  </si>
  <si>
    <t>2034 / 3</t>
  </si>
  <si>
    <t>A909013</t>
  </si>
  <si>
    <t>478 / 119</t>
  </si>
  <si>
    <t>A909014-F909067 -</t>
  </si>
  <si>
    <t>84 / 69</t>
  </si>
  <si>
    <t>A909014-F909067</t>
  </si>
  <si>
    <t>478 / 121</t>
  </si>
  <si>
    <t>A911014-F910276 -</t>
  </si>
  <si>
    <t>84 / 97</t>
  </si>
  <si>
    <t>A911014-F910276</t>
  </si>
  <si>
    <t>454 / 52</t>
  </si>
  <si>
    <t>VIR SEPA STRIPE R8I7D6</t>
  </si>
  <si>
    <t>ABOU-GHANDOUR MOU</t>
  </si>
  <si>
    <t>754 / 2</t>
  </si>
  <si>
    <t>ABOU-GHANDOUR MOUNIR RGLT FACTURES</t>
  </si>
  <si>
    <t>457 / 70</t>
  </si>
  <si>
    <t>VIR SEPA SOCIETE DE GESTION DE</t>
  </si>
  <si>
    <t>ASFOREST F0068774</t>
  </si>
  <si>
    <t>1275 / 1</t>
  </si>
  <si>
    <t>ASFOREST F006877411LAB02E</t>
  </si>
  <si>
    <t>453 / 44</t>
  </si>
  <si>
    <t>DEPOT ESPECES</t>
  </si>
  <si>
    <t>DEPOT ESP N° 6118</t>
  </si>
  <si>
    <t>85 / 2</t>
  </si>
  <si>
    <t>INSC CLIENT DOUTEUX 2022 - 05/09/19</t>
  </si>
  <si>
    <t>DEPOT ESP N° 6118660</t>
  </si>
  <si>
    <t>453 / 10</t>
  </si>
  <si>
    <t>DEPOT ESP N° 9827</t>
  </si>
  <si>
    <t>82 / 2</t>
  </si>
  <si>
    <t>DEPOT ESP N° 9827284</t>
  </si>
  <si>
    <t>478 / 163</t>
  </si>
  <si>
    <t>CLT DOUTEUX 2021</t>
  </si>
  <si>
    <t>ECRIT BILAN F 105</t>
  </si>
  <si>
    <t>124 / 2</t>
  </si>
  <si>
    <t>INSC.CLTS DOUTEUX 2021 MARM.PECHEUR</t>
  </si>
  <si>
    <t>ECRIT BILAN F 1050286</t>
  </si>
  <si>
    <t>453 / 4</t>
  </si>
  <si>
    <t>REM 2 CHQ 4264127</t>
  </si>
  <si>
    <t>F. 2015/03/01 ACO</t>
  </si>
  <si>
    <t>7212 / 1</t>
  </si>
  <si>
    <t>F. 2015/03/01 ACOMPTE</t>
  </si>
  <si>
    <t>aaab</t>
  </si>
  <si>
    <t>453 / 8</t>
  </si>
  <si>
    <t>SYNHORCAT RAB - MAD C LEFEVRE 2016</t>
  </si>
  <si>
    <t>F. 2016/12/01 - 1</t>
  </si>
  <si>
    <t>33211 / 1</t>
  </si>
  <si>
    <t>F. 2016/12/01</t>
  </si>
  <si>
    <t>453 / 6</t>
  </si>
  <si>
    <t>SYNHORCAT RAB - MAD C LEFEVR</t>
  </si>
  <si>
    <t>F. 2017/10/02 - 1</t>
  </si>
  <si>
    <t>33208 / 1</t>
  </si>
  <si>
    <t>F. 2017/10/02</t>
  </si>
  <si>
    <t>453 / 3</t>
  </si>
  <si>
    <t>F. 2017/12/19 - 1</t>
  </si>
  <si>
    <t>33209 / 1</t>
  </si>
  <si>
    <t>F. 2017/12/19</t>
  </si>
  <si>
    <t>453 / 55</t>
  </si>
  <si>
    <t>F002303-Chez Gaston</t>
  </si>
  <si>
    <t>F002303 - 20.02.2</t>
  </si>
  <si>
    <t>301 / 3</t>
  </si>
  <si>
    <t>F002303</t>
  </si>
  <si>
    <t>454 / 55</t>
  </si>
  <si>
    <t>F002320-CARIANI Gianfranc</t>
  </si>
  <si>
    <t>F002320 - 20.02.2</t>
  </si>
  <si>
    <t>318 / 3</t>
  </si>
  <si>
    <t>F002320</t>
  </si>
  <si>
    <t>apdm</t>
  </si>
  <si>
    <t>454 / 56</t>
  </si>
  <si>
    <t>F002338-SARL NANGI Carian</t>
  </si>
  <si>
    <t>F002338 - 20.02.2</t>
  </si>
  <si>
    <t>2524 / 3</t>
  </si>
  <si>
    <t>F002338</t>
  </si>
  <si>
    <t>aqbf</t>
  </si>
  <si>
    <t>454 / 57</t>
  </si>
  <si>
    <t>F002359-VILLETTE Sandrine</t>
  </si>
  <si>
    <t>F002359 - 20.02.2</t>
  </si>
  <si>
    <t>357 / 3</t>
  </si>
  <si>
    <t>F002359</t>
  </si>
  <si>
    <t>aqbg</t>
  </si>
  <si>
    <t>453 / 56</t>
  </si>
  <si>
    <t>F002437-SARL ML-MP - O P'</t>
  </si>
  <si>
    <t>F002437 - 20.02.2</t>
  </si>
  <si>
    <t>76 / 14</t>
  </si>
  <si>
    <t>INSC CLIENT DOUTEUX 2022 - 21/02/20</t>
  </si>
  <si>
    <t>453 / 61</t>
  </si>
  <si>
    <t>F005629-RESTAURANT LE 31</t>
  </si>
  <si>
    <t>F005629 - 20.05.2</t>
  </si>
  <si>
    <t>76 / 18</t>
  </si>
  <si>
    <t>INSC CLIENT DOUTEUX 2022 - 04/05/20</t>
  </si>
  <si>
    <t>453 / 74</t>
  </si>
  <si>
    <t>F007591-AKTO</t>
  </si>
  <si>
    <t>F007591 - 20.07.2</t>
  </si>
  <si>
    <t>64 / 6</t>
  </si>
  <si>
    <t>VE-01/07/2020 - F007591</t>
  </si>
  <si>
    <t>453 / 75</t>
  </si>
  <si>
    <t>F007629-COMA SAS</t>
  </si>
  <si>
    <t>F007629 - 20.07.2</t>
  </si>
  <si>
    <t>76 / 26</t>
  </si>
  <si>
    <t>INSC CLIENT DOUTEUX 2022 - 07/07/20</t>
  </si>
  <si>
    <t>453 / 76</t>
  </si>
  <si>
    <t>F007715-Little Comptoir</t>
  </si>
  <si>
    <t>F007715 - 20.07.2</t>
  </si>
  <si>
    <t>76 / 30</t>
  </si>
  <si>
    <t>INSC CLIENT DOUTEUX 2022 - 22/07/20</t>
  </si>
  <si>
    <t>453 / 77</t>
  </si>
  <si>
    <t>F008497-Société d'exploit</t>
  </si>
  <si>
    <t>F008497 - 20.08.2</t>
  </si>
  <si>
    <t>76 / 34</t>
  </si>
  <si>
    <t>INSC CLIENT DOUTEUX 2022 - 07/08/20</t>
  </si>
  <si>
    <t>453 / 78</t>
  </si>
  <si>
    <t>F008522-AKTO</t>
  </si>
  <si>
    <t>F008522 - 20.08.2</t>
  </si>
  <si>
    <t>64 / 42</t>
  </si>
  <si>
    <t>VE-19/08/2020 - F008522</t>
  </si>
  <si>
    <t>453 / 79</t>
  </si>
  <si>
    <t>F008562-SAS Le Comptoir S</t>
  </si>
  <si>
    <t>F008562 - 20.08.2</t>
  </si>
  <si>
    <t>76 / 38</t>
  </si>
  <si>
    <t>INSC CLIENT DOUTEUX 2022 - 27/08/20</t>
  </si>
  <si>
    <t>453 / 80</t>
  </si>
  <si>
    <t>F008563-SAS Le Comptoir S</t>
  </si>
  <si>
    <t>F008563 - 20.08.2</t>
  </si>
  <si>
    <t>76 / 42</t>
  </si>
  <si>
    <t>454 / 1</t>
  </si>
  <si>
    <t>F009665-SARL L'HOTEL DU B</t>
  </si>
  <si>
    <t>F009665 - 20.09.2</t>
  </si>
  <si>
    <t>76 / 46</t>
  </si>
  <si>
    <t>INSC CLIENT DOUTEUX 2022 - 03/09/20</t>
  </si>
  <si>
    <t>454 / 2</t>
  </si>
  <si>
    <t>F009696-INNSIDE BY MELIA</t>
  </si>
  <si>
    <t>F009696 - 20.09.2</t>
  </si>
  <si>
    <t>76 / 50</t>
  </si>
  <si>
    <t>INSC CLIENT DOUTEUX 2022 - 07/09/20</t>
  </si>
  <si>
    <t>454 / 3</t>
  </si>
  <si>
    <t>F009714-SASU LA BOLOGNA</t>
  </si>
  <si>
    <t>F009714 - 20.09.2</t>
  </si>
  <si>
    <t>76 / 54</t>
  </si>
  <si>
    <t>INSC CLIENT DOUTEUX 2022 - 10/09/20</t>
  </si>
  <si>
    <t>454 / 4</t>
  </si>
  <si>
    <t>F009731-SARL EMKIER</t>
  </si>
  <si>
    <t>F009731 - 20.09.2</t>
  </si>
  <si>
    <t>76 / 58</t>
  </si>
  <si>
    <t>INSC CLIENT DOUTEUX 2022 - 11/09/20</t>
  </si>
  <si>
    <t>454 / 5</t>
  </si>
  <si>
    <t>F009732-SARL EMKIER</t>
  </si>
  <si>
    <t>F009732 - 20.09.2</t>
  </si>
  <si>
    <t>76 / 62</t>
  </si>
  <si>
    <t>454 / 6</t>
  </si>
  <si>
    <t>F009782-SNC GAUTREAU HERV</t>
  </si>
  <si>
    <t>F009782 - 20.09.2</t>
  </si>
  <si>
    <t>76 / 66</t>
  </si>
  <si>
    <t>INSC CLIENT DOUTEUX 2022 - 18/09/20</t>
  </si>
  <si>
    <t>454 / 7</t>
  </si>
  <si>
    <t>F009821-SOPRANO</t>
  </si>
  <si>
    <t>F009821 - 20.09.2</t>
  </si>
  <si>
    <t>76 / 70</t>
  </si>
  <si>
    <t>INSC CLIENT DOUTEUX 2022 - 21/09/20</t>
  </si>
  <si>
    <t>454 / 8</t>
  </si>
  <si>
    <t>F009848-Monop'Amiens</t>
  </si>
  <si>
    <t>F009848 - 20.09.2</t>
  </si>
  <si>
    <t>76 / 74</t>
  </si>
  <si>
    <t>INSC CLIENT DOUTEUX 2022 - 23/09/20</t>
  </si>
  <si>
    <t>454 / 9</t>
  </si>
  <si>
    <t>F009878-SIMON ASSOCIES</t>
  </si>
  <si>
    <t>F009878 - 20.09.2</t>
  </si>
  <si>
    <t>76 / 78</t>
  </si>
  <si>
    <t>INSC CLIENT DOUTEUX 2022 - 25/09/20</t>
  </si>
  <si>
    <t>454 / 10</t>
  </si>
  <si>
    <t>F009896-SARL MAGIC</t>
  </si>
  <si>
    <t>F009896 - 20.09.2</t>
  </si>
  <si>
    <t>76 / 82</t>
  </si>
  <si>
    <t>INSC CLIENT DOUTEUX 2022 - 28/09/20</t>
  </si>
  <si>
    <t>454 / 11</t>
  </si>
  <si>
    <t>F009919-GE Support France</t>
  </si>
  <si>
    <t>F009919 - 20.09.2</t>
  </si>
  <si>
    <t>76 / 86</t>
  </si>
  <si>
    <t>INSC CLIENT DOUTEUX 2022 - 30/09/20</t>
  </si>
  <si>
    <t>454 / 45</t>
  </si>
  <si>
    <t>VIR SEPA CPF</t>
  </si>
  <si>
    <t>F010589 - 20.11.2</t>
  </si>
  <si>
    <t>1004 / 2</t>
  </si>
  <si>
    <t>F010589</t>
  </si>
  <si>
    <t>454 / 76</t>
  </si>
  <si>
    <t>F010597-CORINE LECONTE</t>
  </si>
  <si>
    <t>F010597 - 20.10.2</t>
  </si>
  <si>
    <t>2089 / 3</t>
  </si>
  <si>
    <t>F010597</t>
  </si>
  <si>
    <t>aplc</t>
  </si>
  <si>
    <t>454 / 77</t>
  </si>
  <si>
    <t>F010597 - 20.11.2</t>
  </si>
  <si>
    <t>1005 / 1</t>
  </si>
  <si>
    <t>454 / 12</t>
  </si>
  <si>
    <t>F010602-SUR UN PLATEAU SA</t>
  </si>
  <si>
    <t>F010602 - 20.10.2</t>
  </si>
  <si>
    <t>76 / 90</t>
  </si>
  <si>
    <t>INSC CLIENT DOUTEUX 2022 - 06/10/20</t>
  </si>
  <si>
    <t>454 / 13</t>
  </si>
  <si>
    <t>F010603-SUR UN PLATEAU SA</t>
  </si>
  <si>
    <t>F010603 - 20.10.2</t>
  </si>
  <si>
    <t>76 / 94</t>
  </si>
  <si>
    <t>454 / 14</t>
  </si>
  <si>
    <t>F010604-SUR UN PLATEAU SA</t>
  </si>
  <si>
    <t>F010604 - 20.10.2</t>
  </si>
  <si>
    <t>76 / 98</t>
  </si>
  <si>
    <t>454 / 15</t>
  </si>
  <si>
    <t>F010622-SARL APV</t>
  </si>
  <si>
    <t>F010622 - 20.10.2</t>
  </si>
  <si>
    <t>76 / 102</t>
  </si>
  <si>
    <t>INSC CLIENT DOUTEUX 2022 - 07/10/20</t>
  </si>
  <si>
    <t>454 / 16</t>
  </si>
  <si>
    <t>F010725-Papa Duck</t>
  </si>
  <si>
    <t>F010725 - 20.10.2</t>
  </si>
  <si>
    <t>76 / 106</t>
  </si>
  <si>
    <t>INSC CLIENT DOUTEUX 2022 - 20/10/20</t>
  </si>
  <si>
    <t>454 / 17</t>
  </si>
  <si>
    <t>F010735-LE REPAIRE</t>
  </si>
  <si>
    <t>F010735 - 20.10.2</t>
  </si>
  <si>
    <t>76 / 110</t>
  </si>
  <si>
    <t>454 / 18</t>
  </si>
  <si>
    <t>F010736-LIEBECQ Sylvain</t>
  </si>
  <si>
    <t>F010736 - 20.10.2</t>
  </si>
  <si>
    <t>76 / 114</t>
  </si>
  <si>
    <t>454 / 19</t>
  </si>
  <si>
    <t>F010737-PAPIN Hervé</t>
  </si>
  <si>
    <t>F010737 - 20.10.2</t>
  </si>
  <si>
    <t>76 / 118</t>
  </si>
  <si>
    <t>454 / 20</t>
  </si>
  <si>
    <t>F011577-SAS PROTEA</t>
  </si>
  <si>
    <t>F011577 - 20.11.2</t>
  </si>
  <si>
    <t>76 / 122</t>
  </si>
  <si>
    <t>INSC CLIENT DOUTEUX 2022 - 10/11/20</t>
  </si>
  <si>
    <t>454 / 21</t>
  </si>
  <si>
    <t>F011663-SARL TEP / SOURCE</t>
  </si>
  <si>
    <t>F011663 - 20.11.2</t>
  </si>
  <si>
    <t>76 / 126</t>
  </si>
  <si>
    <t>INSC CLIENT DOUTEUX 2022 - 19/11/20</t>
  </si>
  <si>
    <t>454 / 22</t>
  </si>
  <si>
    <t>F011782-CARREFOUR PROXI F</t>
  </si>
  <si>
    <t>F011782 - 20.11.2</t>
  </si>
  <si>
    <t>76 / 130</t>
  </si>
  <si>
    <t>INSC CLIENT DOUTEUX 2022 - 26/11/20</t>
  </si>
  <si>
    <t>454 / 23</t>
  </si>
  <si>
    <t>F0120135-SAS GHILDAS DJIL</t>
  </si>
  <si>
    <t>F0120135 - 20.12.</t>
  </si>
  <si>
    <t>76 / 134</t>
  </si>
  <si>
    <t>454 / 24</t>
  </si>
  <si>
    <t>F0120136-SAS LE GRILL</t>
  </si>
  <si>
    <t>F0120136 - 20.12.</t>
  </si>
  <si>
    <t>76 / 138</t>
  </si>
  <si>
    <t>454 / 25</t>
  </si>
  <si>
    <t>F012858-Le Mabillon</t>
  </si>
  <si>
    <t>F012858 - 20.12.2</t>
  </si>
  <si>
    <t>76 / 142</t>
  </si>
  <si>
    <t>INSC CLIENT DOUTEUX 2022 - 11/12/20</t>
  </si>
  <si>
    <t>454 / 26</t>
  </si>
  <si>
    <t>F012866-Le Mabillon</t>
  </si>
  <si>
    <t>F012866 - 20.12.2</t>
  </si>
  <si>
    <t>76 / 146</t>
  </si>
  <si>
    <t>454 / 27</t>
  </si>
  <si>
    <t>F012894-FIN GOURMET</t>
  </si>
  <si>
    <t>F012894 - 20.12.2</t>
  </si>
  <si>
    <t>76 / 150</t>
  </si>
  <si>
    <t>456 / 23</t>
  </si>
  <si>
    <t>F1010072-La clef des song</t>
  </si>
  <si>
    <t>F1010072 - 21.01.</t>
  </si>
  <si>
    <t>85 / 3</t>
  </si>
  <si>
    <t>F1010072</t>
  </si>
  <si>
    <t>456 / 24</t>
  </si>
  <si>
    <t>F1010135-SAS LE FORUM</t>
  </si>
  <si>
    <t>F1010135 - 21.01.</t>
  </si>
  <si>
    <t>160 / 3</t>
  </si>
  <si>
    <t>F1010135</t>
  </si>
  <si>
    <t>456 / 26</t>
  </si>
  <si>
    <t>F1030419-AKTO</t>
  </si>
  <si>
    <t>F1030419 - 21.03.</t>
  </si>
  <si>
    <t>64 / 62</t>
  </si>
  <si>
    <t>VE-31/03/2021 - F1030419</t>
  </si>
  <si>
    <t>456 / 27</t>
  </si>
  <si>
    <t>F1040033-AKTO</t>
  </si>
  <si>
    <t>F1040033 - 21.04.</t>
  </si>
  <si>
    <t>64 / 22</t>
  </si>
  <si>
    <t>VE-07/04/2021 - F1040033</t>
  </si>
  <si>
    <t>456 / 28</t>
  </si>
  <si>
    <t>F1040037-SARL LBIN COSY C</t>
  </si>
  <si>
    <t>F1040037 - 21.04.</t>
  </si>
  <si>
    <t>1066 / 3</t>
  </si>
  <si>
    <t>F1040037</t>
  </si>
  <si>
    <t>456 / 29</t>
  </si>
  <si>
    <t>F1040038-SARL FCSC GIOVAN</t>
  </si>
  <si>
    <t>F1040038 - 21.04.</t>
  </si>
  <si>
    <t>1067 / 3</t>
  </si>
  <si>
    <t>F1040038</t>
  </si>
  <si>
    <t>456 / 30</t>
  </si>
  <si>
    <t>F1040073-BRUNO ROSET</t>
  </si>
  <si>
    <t>F1040073 - 21.04.</t>
  </si>
  <si>
    <t>1102 / 3</t>
  </si>
  <si>
    <t>F1040073</t>
  </si>
  <si>
    <t>456 / 31</t>
  </si>
  <si>
    <t>F1040249-LA MARMITE DU PE</t>
  </si>
  <si>
    <t>F1040249 - 21.04.</t>
  </si>
  <si>
    <t>1276 / 3</t>
  </si>
  <si>
    <t>F1040249</t>
  </si>
  <si>
    <t>458 / 17</t>
  </si>
  <si>
    <t>F1040334-GIOFRE SARL</t>
  </si>
  <si>
    <t>F1040334 - 21.04.</t>
  </si>
  <si>
    <t>1361 / 3</t>
  </si>
  <si>
    <t>F1040334</t>
  </si>
  <si>
    <t>aqlf</t>
  </si>
  <si>
    <t>458 / 18</t>
  </si>
  <si>
    <t>F1040334 - 21.06.</t>
  </si>
  <si>
    <t>510 / 1</t>
  </si>
  <si>
    <t>458 / 16</t>
  </si>
  <si>
    <t>F1040336 - 21.06.</t>
  </si>
  <si>
    <t>503 / 1</t>
  </si>
  <si>
    <t>F1040336</t>
  </si>
  <si>
    <t>aqky</t>
  </si>
  <si>
    <t>458 / 15</t>
  </si>
  <si>
    <t>F1040336-Michel GONZALEZ</t>
  </si>
  <si>
    <t>F1040336 - 21.04.</t>
  </si>
  <si>
    <t>1363 / 3</t>
  </si>
  <si>
    <t>456 / 38</t>
  </si>
  <si>
    <t>F1060189-La Maison des Mé</t>
  </si>
  <si>
    <t>F1060189 - 21.06.</t>
  </si>
  <si>
    <t>1937 / 3</t>
  </si>
  <si>
    <t>F1060189</t>
  </si>
  <si>
    <t>456 / 39</t>
  </si>
  <si>
    <t>F1060246-CAROLINE TROOST</t>
  </si>
  <si>
    <t>F1060246 - 21.06.</t>
  </si>
  <si>
    <t>F1060246</t>
  </si>
  <si>
    <t>456 / 40</t>
  </si>
  <si>
    <t>F1070006-SOCIETE DU MARAI</t>
  </si>
  <si>
    <t>F1070006 - 21.07.</t>
  </si>
  <si>
    <t>2091 / 3</t>
  </si>
  <si>
    <t>F1070006</t>
  </si>
  <si>
    <t>456 / 41</t>
  </si>
  <si>
    <t>F1070061-KPBH SARL</t>
  </si>
  <si>
    <t>F1070061 - 21.07.</t>
  </si>
  <si>
    <t>2146 / 3</t>
  </si>
  <si>
    <t>F1070061</t>
  </si>
  <si>
    <t>456 / 42</t>
  </si>
  <si>
    <t>F1070118-Boris Zivanovic</t>
  </si>
  <si>
    <t>F1070118 - 21.07.</t>
  </si>
  <si>
    <t>2220 / 3</t>
  </si>
  <si>
    <t>F1070118</t>
  </si>
  <si>
    <t>458 / 35</t>
  </si>
  <si>
    <t>F1080081-Guenaoui Miloud</t>
  </si>
  <si>
    <t>F1080081 - 21.08.</t>
  </si>
  <si>
    <t>2464 / 3</t>
  </si>
  <si>
    <t>F1080081</t>
  </si>
  <si>
    <t>atjn</t>
  </si>
  <si>
    <t>458 / 36</t>
  </si>
  <si>
    <t>F1080081 - 21.12.</t>
  </si>
  <si>
    <t>1354 / 1</t>
  </si>
  <si>
    <t>456 / 56</t>
  </si>
  <si>
    <t>F1090083-Restaurant Belle</t>
  </si>
  <si>
    <t>F1090083 - 21.09.</t>
  </si>
  <si>
    <t>2620 / 3</t>
  </si>
  <si>
    <t>F1090083</t>
  </si>
  <si>
    <t>456 / 67</t>
  </si>
  <si>
    <t>F1090219-EL KHALFI Sami</t>
  </si>
  <si>
    <t>F1090219 - 21.09.</t>
  </si>
  <si>
    <t>2784 / 3</t>
  </si>
  <si>
    <t>F1090219</t>
  </si>
  <si>
    <t>478 / 195</t>
  </si>
  <si>
    <t>F1090246 ECRIT BI</t>
  </si>
  <si>
    <t>119 / 1</t>
  </si>
  <si>
    <t>F1090246 CLT DOUTEUX 2021</t>
  </si>
  <si>
    <t>F1090246 ECRIT BILAN</t>
  </si>
  <si>
    <t>458 / 39</t>
  </si>
  <si>
    <t>F1100008 - 21.11.</t>
  </si>
  <si>
    <t>1256 / 1</t>
  </si>
  <si>
    <t>F1100008</t>
  </si>
  <si>
    <t>atjp</t>
  </si>
  <si>
    <t>456 / 70</t>
  </si>
  <si>
    <t>F1100017-CAFE DES CARS</t>
  </si>
  <si>
    <t>F1100017 - 21.10.</t>
  </si>
  <si>
    <t>2877 / 3</t>
  </si>
  <si>
    <t>F1100017</t>
  </si>
  <si>
    <t>456 / 75</t>
  </si>
  <si>
    <t>F1100037-LE ROYAL MONCEAU</t>
  </si>
  <si>
    <t>F1100037 - 21.10.</t>
  </si>
  <si>
    <t>2897 / 3</t>
  </si>
  <si>
    <t>F1100037</t>
  </si>
  <si>
    <t>457 / 1</t>
  </si>
  <si>
    <t>F1100111-Paris Marriott H</t>
  </si>
  <si>
    <t>F1100111 - 21.10.</t>
  </si>
  <si>
    <t>2984 / 3</t>
  </si>
  <si>
    <t>F1100111</t>
  </si>
  <si>
    <t>457 / 6</t>
  </si>
  <si>
    <t>F1100128-AKTO</t>
  </si>
  <si>
    <t>F1100128 - 21.10.</t>
  </si>
  <si>
    <t>64 / 34</t>
  </si>
  <si>
    <t>VE-15/10/2021 - F1100128</t>
  </si>
  <si>
    <t>457 / 10</t>
  </si>
  <si>
    <t>F1110005-Restaurant La Bi</t>
  </si>
  <si>
    <t>F1110005 - 21.11.</t>
  </si>
  <si>
    <t>3134 / 3</t>
  </si>
  <si>
    <t>F1110005</t>
  </si>
  <si>
    <t>457 / 15</t>
  </si>
  <si>
    <t>F1110034-SAVEURS DU NORD</t>
  </si>
  <si>
    <t>F1110034 - 21.11.</t>
  </si>
  <si>
    <t>3167 / 3</t>
  </si>
  <si>
    <t>F1110034</t>
  </si>
  <si>
    <t>461 / 30</t>
  </si>
  <si>
    <t>VIR SEPA POLE EMPLOI PAYS LOIRE</t>
  </si>
  <si>
    <t>F1110102 - 22.07.</t>
  </si>
  <si>
    <t>840 / 23</t>
  </si>
  <si>
    <t>F1110102</t>
  </si>
  <si>
    <t>457 / 35</t>
  </si>
  <si>
    <t>F1110202-WEST EVENTS PORN</t>
  </si>
  <si>
    <t>F1110202 - 21.11.</t>
  </si>
  <si>
    <t>3372 / 3</t>
  </si>
  <si>
    <t>F1110202</t>
  </si>
  <si>
    <t>458 / 40</t>
  </si>
  <si>
    <t>F1120024-L'AMPHI 2.3</t>
  </si>
  <si>
    <t>F1120024 - 21.12.</t>
  </si>
  <si>
    <t>3452 / 3</t>
  </si>
  <si>
    <t>F1120024</t>
  </si>
  <si>
    <t>atjq</t>
  </si>
  <si>
    <t>458 / 41</t>
  </si>
  <si>
    <t>VIR INST M.OU MME LESOT GERARD</t>
  </si>
  <si>
    <t>F1120024 - 21.11.</t>
  </si>
  <si>
    <t>1278 / 3</t>
  </si>
  <si>
    <t>457 / 52</t>
  </si>
  <si>
    <t>F1120156-SOM I JOSEPH DES</t>
  </si>
  <si>
    <t>F1120156 - 21.12.</t>
  </si>
  <si>
    <t>3589 / 3</t>
  </si>
  <si>
    <t>F1120156</t>
  </si>
  <si>
    <t>457 / 53</t>
  </si>
  <si>
    <t>F1120170-ATELIER CARENTON</t>
  </si>
  <si>
    <t>F1120170 - 21.12.</t>
  </si>
  <si>
    <t>3603 / 3</t>
  </si>
  <si>
    <t>F1120170</t>
  </si>
  <si>
    <t>457 / 57</t>
  </si>
  <si>
    <t>F1120200-LACLIE Franck</t>
  </si>
  <si>
    <t>F1120200 - 21.12.</t>
  </si>
  <si>
    <t>3639 / 3</t>
  </si>
  <si>
    <t>F1120200</t>
  </si>
  <si>
    <t>457 / 63</t>
  </si>
  <si>
    <t>F1120251-DREAM 12</t>
  </si>
  <si>
    <t>F1120251 - 21.12.</t>
  </si>
  <si>
    <t>3690 / 3</t>
  </si>
  <si>
    <t>F1120251</t>
  </si>
  <si>
    <t>458 / 57</t>
  </si>
  <si>
    <t>F2010005-La ferme des Epi</t>
  </si>
  <si>
    <t>F2010005 - 22.01.</t>
  </si>
  <si>
    <t>12 / 3</t>
  </si>
  <si>
    <t>F2010005</t>
  </si>
  <si>
    <t>458 / 58</t>
  </si>
  <si>
    <t>F2010083-NANO LYON SAS</t>
  </si>
  <si>
    <t>F2010083 - 22.01.</t>
  </si>
  <si>
    <t>115 / 3</t>
  </si>
  <si>
    <t>F2010083</t>
  </si>
  <si>
    <t>458 / 62</t>
  </si>
  <si>
    <t>F2020069-LE PALMA</t>
  </si>
  <si>
    <t>F2020069 - 22.02.</t>
  </si>
  <si>
    <t>322 / 3</t>
  </si>
  <si>
    <t>F2020069</t>
  </si>
  <si>
    <t>461 / 29</t>
  </si>
  <si>
    <t>VIR SEPA CITIZENM PARIS CDG OPE</t>
  </si>
  <si>
    <t>F2030043 - 22.09.</t>
  </si>
  <si>
    <t>1036 / 1</t>
  </si>
  <si>
    <t>F2030043</t>
  </si>
  <si>
    <t>461 / 34</t>
  </si>
  <si>
    <t>F2030165-SOFIL SAS</t>
  </si>
  <si>
    <t>F2030165 - 22.03.</t>
  </si>
  <si>
    <t>652 / 3</t>
  </si>
  <si>
    <t>F2030165</t>
  </si>
  <si>
    <t>arrh</t>
  </si>
  <si>
    <t>458 / 65</t>
  </si>
  <si>
    <t>F2030187-SASU GRIFFON</t>
  </si>
  <si>
    <t>F2030187 - 22.03.</t>
  </si>
  <si>
    <t>674 / 3</t>
  </si>
  <si>
    <t>F2030187</t>
  </si>
  <si>
    <t>458 / 66</t>
  </si>
  <si>
    <t>F2030265-YASSINE AYMAN</t>
  </si>
  <si>
    <t>F2030265 - 22.03.</t>
  </si>
  <si>
    <t>752 / 3</t>
  </si>
  <si>
    <t>F2030265</t>
  </si>
  <si>
    <t>461 / 26</t>
  </si>
  <si>
    <t>LA DOYENNE SARL</t>
  </si>
  <si>
    <t>F2030282 - 22.04.</t>
  </si>
  <si>
    <t>497 / 10</t>
  </si>
  <si>
    <t>F2030282</t>
  </si>
  <si>
    <t>458 / 67</t>
  </si>
  <si>
    <t>F2040017-Triadou Haussman</t>
  </si>
  <si>
    <t>F2040017 - 22.04.</t>
  </si>
  <si>
    <t>790 / 3</t>
  </si>
  <si>
    <t>F2040017</t>
  </si>
  <si>
    <t>458 / 69</t>
  </si>
  <si>
    <t>F2040131-ROSSI AND CO</t>
  </si>
  <si>
    <t>F2040131 - 22.04.</t>
  </si>
  <si>
    <t>917 / 3</t>
  </si>
  <si>
    <t>F2040131</t>
  </si>
  <si>
    <t>458 / 71</t>
  </si>
  <si>
    <t>F2040267-Deliveroo Bordea</t>
  </si>
  <si>
    <t>F2040267 - 22.04.</t>
  </si>
  <si>
    <t>1062 / 3</t>
  </si>
  <si>
    <t>F2040267</t>
  </si>
  <si>
    <t>458 / 74</t>
  </si>
  <si>
    <t>F2050259-VAUQUIER EVENEME</t>
  </si>
  <si>
    <t>F2050259 - 22.05.</t>
  </si>
  <si>
    <t>1378 / 3</t>
  </si>
  <si>
    <t>F2050259</t>
  </si>
  <si>
    <t>458 / 75</t>
  </si>
  <si>
    <t>F2050260-VAUQUIER EVENEME</t>
  </si>
  <si>
    <t>F2050260 - 22.05.</t>
  </si>
  <si>
    <t>1379 / 3</t>
  </si>
  <si>
    <t>F2050260</t>
  </si>
  <si>
    <t>458 / 77</t>
  </si>
  <si>
    <t>F2060089-LANDREAU ANNA</t>
  </si>
  <si>
    <t>F2060089 - 22.06.</t>
  </si>
  <si>
    <t>1500 / 3</t>
  </si>
  <si>
    <t>F2060089</t>
  </si>
  <si>
    <t>459 / 1</t>
  </si>
  <si>
    <t>F2060146-PACAUD Jérémy</t>
  </si>
  <si>
    <t>F2060146 - 22.06.</t>
  </si>
  <si>
    <t>1557 / 3</t>
  </si>
  <si>
    <t>F2060146</t>
  </si>
  <si>
    <t>459 / 2</t>
  </si>
  <si>
    <t>F2060203-ASCO - Le percho</t>
  </si>
  <si>
    <t>F2060203 - 22.06.</t>
  </si>
  <si>
    <t>1614 / 3</t>
  </si>
  <si>
    <t>F2060203</t>
  </si>
  <si>
    <t>459 / 3</t>
  </si>
  <si>
    <t>F2060213-SAS L'ALCHIMISTE</t>
  </si>
  <si>
    <t>F2060213 - 22.06.</t>
  </si>
  <si>
    <t>1624 / 3</t>
  </si>
  <si>
    <t>F2060213</t>
  </si>
  <si>
    <t>459 / 8</t>
  </si>
  <si>
    <t>F2080014-HOTEL CO 51 FRAN</t>
  </si>
  <si>
    <t>F2080014 - 22.08.</t>
  </si>
  <si>
    <t>2065 / 3</t>
  </si>
  <si>
    <t>F2080014</t>
  </si>
  <si>
    <t>459 / 22</t>
  </si>
  <si>
    <t>F2080179-PANUCCIO Carmell</t>
  </si>
  <si>
    <t>F2080179 - 22.08.</t>
  </si>
  <si>
    <t>2274 / 3</t>
  </si>
  <si>
    <t>F2080179</t>
  </si>
  <si>
    <t>459 / 28</t>
  </si>
  <si>
    <t>F2090272-Laatiriss Rachid</t>
  </si>
  <si>
    <t>F2090272 - 22.09.</t>
  </si>
  <si>
    <t>2610 / 3</t>
  </si>
  <si>
    <t>F2090272</t>
  </si>
  <si>
    <t>459 / 31</t>
  </si>
  <si>
    <t>F2090291-HN6 SIGNATURE</t>
  </si>
  <si>
    <t>F2090291 - 22.09.</t>
  </si>
  <si>
    <t>2629 / 3</t>
  </si>
  <si>
    <t>F2090291</t>
  </si>
  <si>
    <t>459 / 33</t>
  </si>
  <si>
    <t>F2090334-DEMANGEAT Julien</t>
  </si>
  <si>
    <t>F2090334 - 22.09.</t>
  </si>
  <si>
    <t>2672 / 3</t>
  </si>
  <si>
    <t>F2090334</t>
  </si>
  <si>
    <t>459 / 34</t>
  </si>
  <si>
    <t>F2090335-DENIS DUQUENNE</t>
  </si>
  <si>
    <t>F2090335 - 22.09.</t>
  </si>
  <si>
    <t>2673 / 3</t>
  </si>
  <si>
    <t>F2090335</t>
  </si>
  <si>
    <t>459 / 37</t>
  </si>
  <si>
    <t>F2100008-Pierrot et Louis</t>
  </si>
  <si>
    <t>F2100008 - 22.10.</t>
  </si>
  <si>
    <t>2706 / 3</t>
  </si>
  <si>
    <t>F2100008</t>
  </si>
  <si>
    <t>459 / 41</t>
  </si>
  <si>
    <t>F2100054-Le DOUZE</t>
  </si>
  <si>
    <t>F2100054 - 22.10.</t>
  </si>
  <si>
    <t>2752 / 3</t>
  </si>
  <si>
    <t>F2100054</t>
  </si>
  <si>
    <t>459 / 42</t>
  </si>
  <si>
    <t>F2100061-DENIS DUQUENNE</t>
  </si>
  <si>
    <t>F2100061 - 22.10.</t>
  </si>
  <si>
    <t>2759 / 3</t>
  </si>
  <si>
    <t>F2100061</t>
  </si>
  <si>
    <t>459 / 44</t>
  </si>
  <si>
    <t>F2100109-HOTEL PRINCE ALB</t>
  </si>
  <si>
    <t>F2100109 - 22.10.</t>
  </si>
  <si>
    <t>2807 / 3</t>
  </si>
  <si>
    <t>F2100109</t>
  </si>
  <si>
    <t>459 / 45</t>
  </si>
  <si>
    <t>F2100114-SARL POLE ET ASS</t>
  </si>
  <si>
    <t>F2100114 - 22.10.</t>
  </si>
  <si>
    <t>2812 / 3</t>
  </si>
  <si>
    <t>F2100114</t>
  </si>
  <si>
    <t>459 / 46</t>
  </si>
  <si>
    <t>F2100115-CO-QUILLE</t>
  </si>
  <si>
    <t>F2100115 - 22.10.</t>
  </si>
  <si>
    <t>2813 / 3</t>
  </si>
  <si>
    <t>F2100115</t>
  </si>
  <si>
    <t>459 / 48</t>
  </si>
  <si>
    <t>F2100121-Dochilak Opéra</t>
  </si>
  <si>
    <t>F2100121 - 22.10.</t>
  </si>
  <si>
    <t>2819 / 3</t>
  </si>
  <si>
    <t>F2100121</t>
  </si>
  <si>
    <t>459 / 68</t>
  </si>
  <si>
    <t>F2100304-DS CAFE Beaugren</t>
  </si>
  <si>
    <t>F2100304 - 22.10.</t>
  </si>
  <si>
    <t>3033 / 3</t>
  </si>
  <si>
    <t>F2100304</t>
  </si>
  <si>
    <t>459 / 71</t>
  </si>
  <si>
    <t>F2110016-MTB 111</t>
  </si>
  <si>
    <t>F2110016 - 22.11.</t>
  </si>
  <si>
    <t>3099 / 3</t>
  </si>
  <si>
    <t>F2110016</t>
  </si>
  <si>
    <t>460 / 8</t>
  </si>
  <si>
    <t>F2110187-Au domaine d'Ada</t>
  </si>
  <si>
    <t>F2110187 - 22.11.</t>
  </si>
  <si>
    <t>3163 / 3</t>
  </si>
  <si>
    <t>F2110187</t>
  </si>
  <si>
    <t>460 / 15</t>
  </si>
  <si>
    <t>F2110238-Sarl Liquids Urb</t>
  </si>
  <si>
    <t>F2110238 - 22.11.</t>
  </si>
  <si>
    <t>3214 / 3</t>
  </si>
  <si>
    <t>F2110238</t>
  </si>
  <si>
    <t>460 / 28</t>
  </si>
  <si>
    <t>F2110331-MFI SAI</t>
  </si>
  <si>
    <t>F2110331 - 22.11.</t>
  </si>
  <si>
    <t>3307 / 3</t>
  </si>
  <si>
    <t>F2110331</t>
  </si>
  <si>
    <t>460 / 45</t>
  </si>
  <si>
    <t>F2110409-Houadef Adrienne</t>
  </si>
  <si>
    <t>F2110409 - 22.11.</t>
  </si>
  <si>
    <t>3499 / 3</t>
  </si>
  <si>
    <t>F2110409</t>
  </si>
  <si>
    <t>460 / 78</t>
  </si>
  <si>
    <t>F2120085-AMIGUES Nathalie</t>
  </si>
  <si>
    <t>F2120085 - 22.12.</t>
  </si>
  <si>
    <t>3627 / 3</t>
  </si>
  <si>
    <t>F2120085</t>
  </si>
  <si>
    <t>459 / 83</t>
  </si>
  <si>
    <t>F2120094-DELIVEROO SAS</t>
  </si>
  <si>
    <t>F2120094 - 22.12.</t>
  </si>
  <si>
    <t>3636 / 3</t>
  </si>
  <si>
    <t>F2120094</t>
  </si>
  <si>
    <t>459 / 85</t>
  </si>
  <si>
    <t>F2120097-SAS DAUDET</t>
  </si>
  <si>
    <t>F2120097 - 22.12.</t>
  </si>
  <si>
    <t>F2120097</t>
  </si>
  <si>
    <t>459 / 117</t>
  </si>
  <si>
    <t>F2120242-Pujo Nicolas</t>
  </si>
  <si>
    <t>F2120242 - 22.12.</t>
  </si>
  <si>
    <t>3845 / 3</t>
  </si>
  <si>
    <t>F2120242</t>
  </si>
  <si>
    <t>459 / 118</t>
  </si>
  <si>
    <t>F2120246-PLANQUE ZEINA</t>
  </si>
  <si>
    <t>F2120246 - 22.12.</t>
  </si>
  <si>
    <t>3849 / 3</t>
  </si>
  <si>
    <t>F2120246</t>
  </si>
  <si>
    <t>459 / 124</t>
  </si>
  <si>
    <t>F2120264-DUPUY Sylvie</t>
  </si>
  <si>
    <t>F2120264 - 22.12.</t>
  </si>
  <si>
    <t>3867 / 3</t>
  </si>
  <si>
    <t>F2120264</t>
  </si>
  <si>
    <t>459 / 152</t>
  </si>
  <si>
    <t>F2120322-Hotel Atrium</t>
  </si>
  <si>
    <t>F2120322 - 22.12.</t>
  </si>
  <si>
    <t>3929 / 3</t>
  </si>
  <si>
    <t>F2120322</t>
  </si>
  <si>
    <t>461 / 13</t>
  </si>
  <si>
    <t>F2120388-LE DIAM'S</t>
  </si>
  <si>
    <t>F2120388 - 22.12.</t>
  </si>
  <si>
    <t>4003 / 3</t>
  </si>
  <si>
    <t>F2120388</t>
  </si>
  <si>
    <t>8 / 2</t>
  </si>
  <si>
    <t>F230100006-CARELL OKEMBA</t>
  </si>
  <si>
    <t>F230100006</t>
  </si>
  <si>
    <t>8 / 3</t>
  </si>
  <si>
    <t>74 / 2</t>
  </si>
  <si>
    <t>F230100060-Somis</t>
  </si>
  <si>
    <t>F230100060</t>
  </si>
  <si>
    <t>74 / 3</t>
  </si>
  <si>
    <t>45 / 3</t>
  </si>
  <si>
    <t>Tva virt CCO 31/01 - POLE EMPLOI PA</t>
  </si>
  <si>
    <t>F230100065</t>
  </si>
  <si>
    <t>337 / 1</t>
  </si>
  <si>
    <t>81 / 2</t>
  </si>
  <si>
    <t>F230100067-THOMAS ELODIE</t>
  </si>
  <si>
    <t>F230100067</t>
  </si>
  <si>
    <t>81 / 3</t>
  </si>
  <si>
    <t>414 / 2</t>
  </si>
  <si>
    <t>F230200376-GILLET Marie-P</t>
  </si>
  <si>
    <t>F230200376</t>
  </si>
  <si>
    <t>414 / 3</t>
  </si>
  <si>
    <t>475 / 2</t>
  </si>
  <si>
    <t>F230200429-Hotel Atrium</t>
  </si>
  <si>
    <t>F230200429</t>
  </si>
  <si>
    <t>475 / 3</t>
  </si>
  <si>
    <t>526 / 2</t>
  </si>
  <si>
    <t>F230200480-BONNAMY Eric</t>
  </si>
  <si>
    <t>F230200480</t>
  </si>
  <si>
    <t>946 / 3</t>
  </si>
  <si>
    <t>F230300851-BONNAMY Eric</t>
  </si>
  <si>
    <t>F230300851</t>
  </si>
  <si>
    <t>530 / 2</t>
  </si>
  <si>
    <t>F230200484-MOINEREAU Stép</t>
  </si>
  <si>
    <t>F230200484</t>
  </si>
  <si>
    <t>530 / 3</t>
  </si>
  <si>
    <t>537 / 2</t>
  </si>
  <si>
    <t>F230200491-RESTAURANT CHA</t>
  </si>
  <si>
    <t>F230200491</t>
  </si>
  <si>
    <t>537 / 3</t>
  </si>
  <si>
    <t>629 / 2</t>
  </si>
  <si>
    <t>F230300556-SAS L'ALCHIMIS</t>
  </si>
  <si>
    <t>F230300556</t>
  </si>
  <si>
    <t>629 / 3</t>
  </si>
  <si>
    <t>630 / 2</t>
  </si>
  <si>
    <t>F230300557-BH Champs Elys</t>
  </si>
  <si>
    <t>F230300557</t>
  </si>
  <si>
    <t>630 / 3</t>
  </si>
  <si>
    <t>631 / 2</t>
  </si>
  <si>
    <t>F230300558-Hotel Orchidée</t>
  </si>
  <si>
    <t>F230300558</t>
  </si>
  <si>
    <t>631 / 3</t>
  </si>
  <si>
    <t>632 / 2</t>
  </si>
  <si>
    <t>F230300559-Hotel Relais S</t>
  </si>
  <si>
    <t>F230300559</t>
  </si>
  <si>
    <t>632 / 3</t>
  </si>
  <si>
    <t>638 / 2</t>
  </si>
  <si>
    <t>F230300565-SCA RESTAURATI</t>
  </si>
  <si>
    <t>F230300565</t>
  </si>
  <si>
    <t>638 / 3</t>
  </si>
  <si>
    <t>784 / 2</t>
  </si>
  <si>
    <t>F230300703-MATSUZAWA URAK</t>
  </si>
  <si>
    <t>F230300703</t>
  </si>
  <si>
    <t>784 / 3</t>
  </si>
  <si>
    <t>890 / 2</t>
  </si>
  <si>
    <t>F230300802-HOTEL CHANTEPL</t>
  </si>
  <si>
    <t>F230300802</t>
  </si>
  <si>
    <t>890 / 3</t>
  </si>
  <si>
    <t>927 / 2</t>
  </si>
  <si>
    <t>F230300839-SCHOENECK Guil</t>
  </si>
  <si>
    <t>F230300839</t>
  </si>
  <si>
    <t>927 / 3</t>
  </si>
  <si>
    <t>1106 / 2</t>
  </si>
  <si>
    <t>F230401000-DOGAN Bulent</t>
  </si>
  <si>
    <t>F230401000</t>
  </si>
  <si>
    <t>1106 / 3</t>
  </si>
  <si>
    <t>1145 / 2</t>
  </si>
  <si>
    <t>F230401035-Le MARHABA</t>
  </si>
  <si>
    <t>F230401035</t>
  </si>
  <si>
    <t>1145 / 3</t>
  </si>
  <si>
    <t>1163 / 2</t>
  </si>
  <si>
    <t>F230401052-SARL CRC PAMEL</t>
  </si>
  <si>
    <t>F230401052</t>
  </si>
  <si>
    <t>1163 / 3</t>
  </si>
  <si>
    <t>1198 / 2</t>
  </si>
  <si>
    <t>F230401085-Les Mérovingie</t>
  </si>
  <si>
    <t>F230401085</t>
  </si>
  <si>
    <t>1198 / 3</t>
  </si>
  <si>
    <t>1231 / 2</t>
  </si>
  <si>
    <t>F230401113-Pole Emploi Il</t>
  </si>
  <si>
    <t>F230401113</t>
  </si>
  <si>
    <t>1231 / 3</t>
  </si>
  <si>
    <t>1260 / 2</t>
  </si>
  <si>
    <t>F230401142-Pôle Emploi No</t>
  </si>
  <si>
    <t>F230401142</t>
  </si>
  <si>
    <t>1260 / 3</t>
  </si>
  <si>
    <t>2884 / 2</t>
  </si>
  <si>
    <t>F231002659-B&amp;B hôtels BRE</t>
  </si>
  <si>
    <t>F231002659</t>
  </si>
  <si>
    <t>2884 / 3</t>
  </si>
  <si>
    <t>2905 / 2</t>
  </si>
  <si>
    <t>F231002679-ABDELKAFI Hedi</t>
  </si>
  <si>
    <t>F231002679</t>
  </si>
  <si>
    <t>2905 / 3</t>
  </si>
  <si>
    <t>2906 / 2</t>
  </si>
  <si>
    <t>F231002680-MARTINEAU Sylv</t>
  </si>
  <si>
    <t>F231002680</t>
  </si>
  <si>
    <t>2908 / 2</t>
  </si>
  <si>
    <t>F231002682-Pole emploi Pa</t>
  </si>
  <si>
    <t>F231002682</t>
  </si>
  <si>
    <t>2908 / 3</t>
  </si>
  <si>
    <t>2975 / 2</t>
  </si>
  <si>
    <t>F231002702-SAS Le Grand M</t>
  </si>
  <si>
    <t>F231002702</t>
  </si>
  <si>
    <t>2975 / 3</t>
  </si>
  <si>
    <t>2979 / 2</t>
  </si>
  <si>
    <t>F231002706-B&amp;B HOTEL Pari</t>
  </si>
  <si>
    <t>F231002706</t>
  </si>
  <si>
    <t>2979 / 3</t>
  </si>
  <si>
    <t>2980 / 2</t>
  </si>
  <si>
    <t>F231002707-B&amp;B HOTEL Pari</t>
  </si>
  <si>
    <t>F231002707</t>
  </si>
  <si>
    <t>2980 / 3</t>
  </si>
  <si>
    <t>2932 / 3</t>
  </si>
  <si>
    <t>F231002740-AKTO</t>
  </si>
  <si>
    <t>F231002740</t>
  </si>
  <si>
    <t>2932 / 4</t>
  </si>
  <si>
    <t>2839 / 2</t>
  </si>
  <si>
    <t>F230902624-Four Seasons H</t>
  </si>
  <si>
    <t>F230902624</t>
  </si>
  <si>
    <t>2839 / 3</t>
  </si>
  <si>
    <t>2838 / 2</t>
  </si>
  <si>
    <t>F230902623-Crowne Plaza R</t>
  </si>
  <si>
    <t>F230902623</t>
  </si>
  <si>
    <t>2838 / 3</t>
  </si>
  <si>
    <t>2940 / 2</t>
  </si>
  <si>
    <t>F231002748-Le Dé D'Emerau</t>
  </si>
  <si>
    <t>F231002748</t>
  </si>
  <si>
    <t>2940 / 3</t>
  </si>
  <si>
    <t>2835 / 2</t>
  </si>
  <si>
    <t>F230902620-Warwick Westmi</t>
  </si>
  <si>
    <t>F230902620</t>
  </si>
  <si>
    <t>2835 / 3</t>
  </si>
  <si>
    <t>1300 / 2</t>
  </si>
  <si>
    <t>F230401180-OB HOLDING</t>
  </si>
  <si>
    <t>F230401180</t>
  </si>
  <si>
    <t>1300 / 3</t>
  </si>
  <si>
    <t>2956 / 2</t>
  </si>
  <si>
    <t>F231002764-Hôtel Shangri-</t>
  </si>
  <si>
    <t>F231002764</t>
  </si>
  <si>
    <t>2956 / 3</t>
  </si>
  <si>
    <t>2824 / 2</t>
  </si>
  <si>
    <t>F230902609-CITADINES SA</t>
  </si>
  <si>
    <t>F230902609</t>
  </si>
  <si>
    <t>2824 / 3</t>
  </si>
  <si>
    <t>2823 / 2</t>
  </si>
  <si>
    <t>F230902608-CITADINES SA</t>
  </si>
  <si>
    <t>F230902608</t>
  </si>
  <si>
    <t>2823 / 3</t>
  </si>
  <si>
    <t>1308 / 2</t>
  </si>
  <si>
    <t>F230401188-Pole Emploi Il</t>
  </si>
  <si>
    <t>F230401188</t>
  </si>
  <si>
    <t>1308 / 3</t>
  </si>
  <si>
    <t>2821 / 2</t>
  </si>
  <si>
    <t>F230902606-SAS Le Grand M</t>
  </si>
  <si>
    <t>F230902606</t>
  </si>
  <si>
    <t>2821 / 3</t>
  </si>
  <si>
    <t>2820 / 2</t>
  </si>
  <si>
    <t>F230902605-SAS Le Grand M</t>
  </si>
  <si>
    <t>F230902605</t>
  </si>
  <si>
    <t>2820 / 3</t>
  </si>
  <si>
    <t>2818 / 2</t>
  </si>
  <si>
    <t>F230902603-MARTINEAU Sylv</t>
  </si>
  <si>
    <t>F230902603</t>
  </si>
  <si>
    <t>2818 / 3</t>
  </si>
  <si>
    <t>2817 / 2</t>
  </si>
  <si>
    <t>F230902602-ABDELKAFI Hedi</t>
  </si>
  <si>
    <t>F230902602</t>
  </si>
  <si>
    <t>2817 / 3</t>
  </si>
  <si>
    <t>2816 / 3</t>
  </si>
  <si>
    <t>F230902601-AKTO</t>
  </si>
  <si>
    <t>F230902601</t>
  </si>
  <si>
    <t>2816 / 4</t>
  </si>
  <si>
    <t>3015 / 2</t>
  </si>
  <si>
    <t>F231002779-SENEQUIER ST T</t>
  </si>
  <si>
    <t>F231002779</t>
  </si>
  <si>
    <t>3015 / 3</t>
  </si>
  <si>
    <t>3027 / 2</t>
  </si>
  <si>
    <t>F231002791-OPCO EP</t>
  </si>
  <si>
    <t>F231002791</t>
  </si>
  <si>
    <t>3027 / 3</t>
  </si>
  <si>
    <t>9A00010000</t>
  </si>
  <si>
    <t>3030 / 2</t>
  </si>
  <si>
    <t>F231002794-BERTRAND RESTA</t>
  </si>
  <si>
    <t>F231002794</t>
  </si>
  <si>
    <t>3030 / 3</t>
  </si>
  <si>
    <t>3031 / 2</t>
  </si>
  <si>
    <t>F231002795-GIE GLD SERVIC</t>
  </si>
  <si>
    <t>F231002795</t>
  </si>
  <si>
    <t>3031 / 3</t>
  </si>
  <si>
    <t>2794 / 13</t>
  </si>
  <si>
    <t>F230902579-AKTO</t>
  </si>
  <si>
    <t>F230902579</t>
  </si>
  <si>
    <t>2794 / 14</t>
  </si>
  <si>
    <t>2793 / 9</t>
  </si>
  <si>
    <t>F230902578-AKTO</t>
  </si>
  <si>
    <t>F230902578</t>
  </si>
  <si>
    <t>2793 / 10</t>
  </si>
  <si>
    <t>2792 / 13</t>
  </si>
  <si>
    <t>F230902577-AKTO</t>
  </si>
  <si>
    <t>F230902577</t>
  </si>
  <si>
    <t>2792 / 14</t>
  </si>
  <si>
    <t>3032 / 2</t>
  </si>
  <si>
    <t>F231002796-GLD Services</t>
  </si>
  <si>
    <t>F231002796</t>
  </si>
  <si>
    <t>3032 / 3</t>
  </si>
  <si>
    <t>3033 / 2</t>
  </si>
  <si>
    <t>F231002797-Hotel de la So</t>
  </si>
  <si>
    <t>F231002797</t>
  </si>
  <si>
    <t>3036 / 2</t>
  </si>
  <si>
    <t>F231002800-SOCIETE LILLOI</t>
  </si>
  <si>
    <t>F231002800</t>
  </si>
  <si>
    <t>3036 / 3</t>
  </si>
  <si>
    <t>2782 / 11</t>
  </si>
  <si>
    <t>F230902567-AKTO</t>
  </si>
  <si>
    <t>F230902567</t>
  </si>
  <si>
    <t>2782 / 12</t>
  </si>
  <si>
    <t>2779 / 10</t>
  </si>
  <si>
    <t>F230902564-AKTO</t>
  </si>
  <si>
    <t>F230902564</t>
  </si>
  <si>
    <t>2779 / 11</t>
  </si>
  <si>
    <t>3040 / 2</t>
  </si>
  <si>
    <t>F231002804-B&amp;B HOTELS- RO</t>
  </si>
  <si>
    <t>F231002804</t>
  </si>
  <si>
    <t>3040 / 3</t>
  </si>
  <si>
    <t>2776 / 2</t>
  </si>
  <si>
    <t>F230902561-CITADINES SA</t>
  </si>
  <si>
    <t>F230902561</t>
  </si>
  <si>
    <t>2776 / 3</t>
  </si>
  <si>
    <t>3043 / 2</t>
  </si>
  <si>
    <t>F231002807-EUGENE EUGENE</t>
  </si>
  <si>
    <t>F231002807</t>
  </si>
  <si>
    <t>3043 / 3</t>
  </si>
  <si>
    <t>2770 / 2</t>
  </si>
  <si>
    <t>F230902555-Renaissance Pa</t>
  </si>
  <si>
    <t>F230902555</t>
  </si>
  <si>
    <t>2770 / 3</t>
  </si>
  <si>
    <t>2769 / 2</t>
  </si>
  <si>
    <t>F230902554-HOTEL ASTOR</t>
  </si>
  <si>
    <t>F230902554</t>
  </si>
  <si>
    <t>2769 / 3</t>
  </si>
  <si>
    <t>3045 / 2</t>
  </si>
  <si>
    <t>F231002809-SOCIETE D’EXPL</t>
  </si>
  <si>
    <t>F231002809</t>
  </si>
  <si>
    <t>3045 / 3</t>
  </si>
  <si>
    <t>2767 / 2</t>
  </si>
  <si>
    <t>F230902552-BERTRAND RESTA</t>
  </si>
  <si>
    <t>F230902552</t>
  </si>
  <si>
    <t>2767 / 3</t>
  </si>
  <si>
    <t>3046 / 2</t>
  </si>
  <si>
    <t>F231002810-BRASSERIE LA L</t>
  </si>
  <si>
    <t>F231002810</t>
  </si>
  <si>
    <t>3046 / 3</t>
  </si>
  <si>
    <t>3048 / 2</t>
  </si>
  <si>
    <t>F231002812-SAS C. HOTEL -</t>
  </si>
  <si>
    <t>F231002812</t>
  </si>
  <si>
    <t>3048 / 3</t>
  </si>
  <si>
    <t>2764 / 2</t>
  </si>
  <si>
    <t>F230902549-CELINE SA Pari</t>
  </si>
  <si>
    <t>F230902549</t>
  </si>
  <si>
    <t>2764 / 3</t>
  </si>
  <si>
    <t>3050 / 2</t>
  </si>
  <si>
    <t>F231002814-LE MEURICE</t>
  </si>
  <si>
    <t>F231002814</t>
  </si>
  <si>
    <t>3050 / 3</t>
  </si>
  <si>
    <t>3051 / 2</t>
  </si>
  <si>
    <t>F231002815-Léon Clayes so</t>
  </si>
  <si>
    <t>F231002815</t>
  </si>
  <si>
    <t>3051 / 3</t>
  </si>
  <si>
    <t>3052 / 2</t>
  </si>
  <si>
    <t>F231002816-TERMINUS NORD</t>
  </si>
  <si>
    <t>F231002816</t>
  </si>
  <si>
    <t>3052 / 3</t>
  </si>
  <si>
    <t>3053 / 2</t>
  </si>
  <si>
    <t>F231002817-WALDORF ASTORI</t>
  </si>
  <si>
    <t>F231002817</t>
  </si>
  <si>
    <t>3053 / 3</t>
  </si>
  <si>
    <t>2755 / 2</t>
  </si>
  <si>
    <t>F230902540-TSUBA HOTEL</t>
  </si>
  <si>
    <t>F230902540</t>
  </si>
  <si>
    <t>2755 / 3</t>
  </si>
  <si>
    <t>3054 / 3</t>
  </si>
  <si>
    <t>F231002818-AKTO</t>
  </si>
  <si>
    <t>F231002818</t>
  </si>
  <si>
    <t>3054 / 4</t>
  </si>
  <si>
    <t>2752 / 2</t>
  </si>
  <si>
    <t>F230902537-OPERA HOTEL (H</t>
  </si>
  <si>
    <t>F230902537</t>
  </si>
  <si>
    <t>3057 / 2</t>
  </si>
  <si>
    <t>F231002821-NOLINSKI PARIS</t>
  </si>
  <si>
    <t>F231002821</t>
  </si>
  <si>
    <t>3057 / 3</t>
  </si>
  <si>
    <t>3058 / 2</t>
  </si>
  <si>
    <t>F231002822-UN GONE A PARI</t>
  </si>
  <si>
    <t>F231002822</t>
  </si>
  <si>
    <t>3058 / 3</t>
  </si>
  <si>
    <t>2741 / 2</t>
  </si>
  <si>
    <t>F230902531-SAS Le Grand M</t>
  </si>
  <si>
    <t>F230902531</t>
  </si>
  <si>
    <t>2741 / 3</t>
  </si>
  <si>
    <t>2740 / 2</t>
  </si>
  <si>
    <t>F230902530-SAS Le Grand M</t>
  </si>
  <si>
    <t>F230902530</t>
  </si>
  <si>
    <t>2740 / 3</t>
  </si>
  <si>
    <t>2727 / 4</t>
  </si>
  <si>
    <t>F230902517-POLE EMPLOI</t>
  </si>
  <si>
    <t>F230902517</t>
  </si>
  <si>
    <t>2727 / 5</t>
  </si>
  <si>
    <t>3068 / 2</t>
  </si>
  <si>
    <t>F231002832-Monop'</t>
  </si>
  <si>
    <t>F231002832</t>
  </si>
  <si>
    <t>3068 / 3</t>
  </si>
  <si>
    <t>3069 / 2</t>
  </si>
  <si>
    <t>F231002833-Pôle Emploi  I</t>
  </si>
  <si>
    <t>F231002833</t>
  </si>
  <si>
    <t>3069 / 3</t>
  </si>
  <si>
    <t>1390 / 2</t>
  </si>
  <si>
    <t>F230501264-OPCO 2i</t>
  </si>
  <si>
    <t>F230501264</t>
  </si>
  <si>
    <t>1390 / 3</t>
  </si>
  <si>
    <t>3074 / 2</t>
  </si>
  <si>
    <t>F231002838-Hotel Le Brist</t>
  </si>
  <si>
    <t>F231002838</t>
  </si>
  <si>
    <t>3074 / 3</t>
  </si>
  <si>
    <t>3075 / 2</t>
  </si>
  <si>
    <t>F231002839-Hotel Le Brist</t>
  </si>
  <si>
    <t>F231002839</t>
  </si>
  <si>
    <t>3075 / 3</t>
  </si>
  <si>
    <t>3077 / 3</t>
  </si>
  <si>
    <t>F231002841-ADAGIO SAS</t>
  </si>
  <si>
    <t>F231002841</t>
  </si>
  <si>
    <t>3077 / 4</t>
  </si>
  <si>
    <t>2695 / 2</t>
  </si>
  <si>
    <t>F230902485-KUPPAM VENKATE</t>
  </si>
  <si>
    <t>F230902485</t>
  </si>
  <si>
    <t>2695 / 3</t>
  </si>
  <si>
    <t>2693 / 2</t>
  </si>
  <si>
    <t>F230902483-AKTO</t>
  </si>
  <si>
    <t>F230902483</t>
  </si>
  <si>
    <t>2693 / 3</t>
  </si>
  <si>
    <t>2690 / 2</t>
  </si>
  <si>
    <t>F230902480-ABACA MESSIDOR</t>
  </si>
  <si>
    <t>F230902480</t>
  </si>
  <si>
    <t>2690 / 3</t>
  </si>
  <si>
    <t>2688 / 3</t>
  </si>
  <si>
    <t>F230902478-B&amp;B hôtels BRE</t>
  </si>
  <si>
    <t>F230902478</t>
  </si>
  <si>
    <t>2688 / 4</t>
  </si>
  <si>
    <t>2683 / 2</t>
  </si>
  <si>
    <t>F230902473-Au Fulcosa</t>
  </si>
  <si>
    <t>F230902473</t>
  </si>
  <si>
    <t>2680 / 2</t>
  </si>
  <si>
    <t>F230902470-Hotel Marso</t>
  </si>
  <si>
    <t>F230902470</t>
  </si>
  <si>
    <t>2680 / 3</t>
  </si>
  <si>
    <t>2673 / 2</t>
  </si>
  <si>
    <t>F230902463-SAS BIRKA LGE</t>
  </si>
  <si>
    <t>F230902463</t>
  </si>
  <si>
    <t>2670 / 2</t>
  </si>
  <si>
    <t>F230902460-AU PIED DE COC</t>
  </si>
  <si>
    <t>F230902460</t>
  </si>
  <si>
    <t>2670 / 3</t>
  </si>
  <si>
    <t>2667 / 2</t>
  </si>
  <si>
    <t>F230902457-HOLIDAY INNS (</t>
  </si>
  <si>
    <t>F230902457</t>
  </si>
  <si>
    <t>2667 / 3</t>
  </si>
  <si>
    <t>2662 / 2</t>
  </si>
  <si>
    <t>F230902452-MEININGER Hôte</t>
  </si>
  <si>
    <t>F230902452</t>
  </si>
  <si>
    <t>2662 / 3</t>
  </si>
  <si>
    <t>2661 / 2</t>
  </si>
  <si>
    <t>F230902451-MEININGER Hôte</t>
  </si>
  <si>
    <t>F230902451</t>
  </si>
  <si>
    <t>2661 / 3</t>
  </si>
  <si>
    <t>1421 / 2</t>
  </si>
  <si>
    <t>F230501294-MERCIER JULIEN</t>
  </si>
  <si>
    <t>F230501294</t>
  </si>
  <si>
    <t>1421 / 3</t>
  </si>
  <si>
    <t>2657 / 2</t>
  </si>
  <si>
    <t>F230902447-B&amp;B hôtels BRE</t>
  </si>
  <si>
    <t>F230902447</t>
  </si>
  <si>
    <t>2657 / 3</t>
  </si>
  <si>
    <t>2642 / 2</t>
  </si>
  <si>
    <t>F230902440-Le P'tit Verre</t>
  </si>
  <si>
    <t>F230902440</t>
  </si>
  <si>
    <t>2642 / 3</t>
  </si>
  <si>
    <t>2637 / 2</t>
  </si>
  <si>
    <t>F230902435-SAS Hôtel Napo</t>
  </si>
  <si>
    <t>F230902435</t>
  </si>
  <si>
    <t>2637 / 3</t>
  </si>
  <si>
    <t>2636 / 2</t>
  </si>
  <si>
    <t>F230902434-SAS Hôtel Napo</t>
  </si>
  <si>
    <t>F230902434</t>
  </si>
  <si>
    <t>2636 / 3</t>
  </si>
  <si>
    <t>2633 / 2</t>
  </si>
  <si>
    <t>F230902432-TERMINUS NORD</t>
  </si>
  <si>
    <t>F230902432</t>
  </si>
  <si>
    <t>2633 / 3</t>
  </si>
  <si>
    <t>2627 / 2</t>
  </si>
  <si>
    <t>F230902426-AUTEUIL</t>
  </si>
  <si>
    <t>F230902426</t>
  </si>
  <si>
    <t>2627 / 3</t>
  </si>
  <si>
    <t>2615 / 2</t>
  </si>
  <si>
    <t>F230902414-LE BLOMET</t>
  </si>
  <si>
    <t>F230902414</t>
  </si>
  <si>
    <t>2615 / 3</t>
  </si>
  <si>
    <t>2586 / 2</t>
  </si>
  <si>
    <t>F230902394-SAS FINANCIERE</t>
  </si>
  <si>
    <t>F230902394</t>
  </si>
  <si>
    <t>2586 / 3</t>
  </si>
  <si>
    <t>3108 / 9</t>
  </si>
  <si>
    <t>F231002866-AKTO</t>
  </si>
  <si>
    <t>F231002866</t>
  </si>
  <si>
    <t>3108 / 10</t>
  </si>
  <si>
    <t>2577 / 2</t>
  </si>
  <si>
    <t>F230902385-MEININGER Hôte</t>
  </si>
  <si>
    <t>F230902385</t>
  </si>
  <si>
    <t>2577 / 3</t>
  </si>
  <si>
    <t>2559 / 2</t>
  </si>
  <si>
    <t>F230902369-Pôle Emploi  I</t>
  </si>
  <si>
    <t>F230902369</t>
  </si>
  <si>
    <t>2559 / 3</t>
  </si>
  <si>
    <t>2555 / 2</t>
  </si>
  <si>
    <t>F230902365-Pôle Emploi  I</t>
  </si>
  <si>
    <t>F230902365</t>
  </si>
  <si>
    <t>2555 / 3</t>
  </si>
  <si>
    <t>3119 / 2</t>
  </si>
  <si>
    <t>F231002877-Sarl Christeph</t>
  </si>
  <si>
    <t>F231002877</t>
  </si>
  <si>
    <t>3119 / 3</t>
  </si>
  <si>
    <t>1509 / 2</t>
  </si>
  <si>
    <t>F230501377-COOLMIERS</t>
  </si>
  <si>
    <t>F230501377</t>
  </si>
  <si>
    <t>1509 / 3</t>
  </si>
  <si>
    <t>1595 / 3</t>
  </si>
  <si>
    <t>F230501451-AKTO</t>
  </si>
  <si>
    <t>F230501451</t>
  </si>
  <si>
    <t>1595 / 4</t>
  </si>
  <si>
    <t>1600 / 2</t>
  </si>
  <si>
    <t>F230501456-Pole Emploi Il</t>
  </si>
  <si>
    <t>F230501456</t>
  </si>
  <si>
    <t>1600 / 3</t>
  </si>
  <si>
    <t>1635 / 2</t>
  </si>
  <si>
    <t>F230501491-L'hôtel du Col</t>
  </si>
  <si>
    <t>F230501491</t>
  </si>
  <si>
    <t>1635 / 3</t>
  </si>
  <si>
    <t>1636 / 2</t>
  </si>
  <si>
    <t>F230501492-L'hôtel du Col</t>
  </si>
  <si>
    <t>F230501492</t>
  </si>
  <si>
    <t>1636 / 3</t>
  </si>
  <si>
    <t>1643 / 2</t>
  </si>
  <si>
    <t>F230501499-SAS NOTOKTONE</t>
  </si>
  <si>
    <t>F230501499</t>
  </si>
  <si>
    <t>1643 / 3</t>
  </si>
  <si>
    <t>1647 / 2</t>
  </si>
  <si>
    <t>F230501503-SAS NOTOKTONE</t>
  </si>
  <si>
    <t>F230501503</t>
  </si>
  <si>
    <t>1647 / 3</t>
  </si>
  <si>
    <t>1654 / 2</t>
  </si>
  <si>
    <t>F230501510-Pôle Emploi Ly</t>
  </si>
  <si>
    <t>F230501510</t>
  </si>
  <si>
    <t>1654 / 3</t>
  </si>
  <si>
    <t>478 / 65</t>
  </si>
  <si>
    <t>F506191 - 19.12.2</t>
  </si>
  <si>
    <t>109 / 48</t>
  </si>
  <si>
    <t>CREANCES IRRECOUVRABLES 31/12/2016</t>
  </si>
  <si>
    <t>F506191</t>
  </si>
  <si>
    <t>478 / 67</t>
  </si>
  <si>
    <t>F507133 - 19.12.2</t>
  </si>
  <si>
    <t>109 / 49</t>
  </si>
  <si>
    <t>F507133</t>
  </si>
  <si>
    <t>478 / 205</t>
  </si>
  <si>
    <t>F508146 - 19.12.2</t>
  </si>
  <si>
    <t>109 / 50</t>
  </si>
  <si>
    <t>F508146</t>
  </si>
  <si>
    <t>478 / 69</t>
  </si>
  <si>
    <t>F508155 - 19.12.2</t>
  </si>
  <si>
    <t>109 / 51</t>
  </si>
  <si>
    <t>F508155</t>
  </si>
  <si>
    <t>478 / 71</t>
  </si>
  <si>
    <t>F509134 - 19.12.2</t>
  </si>
  <si>
    <t>109 / 52</t>
  </si>
  <si>
    <t>F509134</t>
  </si>
  <si>
    <t>478 / 73</t>
  </si>
  <si>
    <t>F511121 - 19.12.2</t>
  </si>
  <si>
    <t>109 / 53</t>
  </si>
  <si>
    <t>F511121</t>
  </si>
  <si>
    <t>478 / 77</t>
  </si>
  <si>
    <t>F703197 - VIRT DU</t>
  </si>
  <si>
    <t>72 / 49</t>
  </si>
  <si>
    <t>F703197 - VIRT DU 22/06/17</t>
  </si>
  <si>
    <t>478 / 79</t>
  </si>
  <si>
    <t>F802058 - 19.12.2</t>
  </si>
  <si>
    <t>72 / 1</t>
  </si>
  <si>
    <t>F802058</t>
  </si>
  <si>
    <t>478 / 81</t>
  </si>
  <si>
    <t>F803203 - 19.12.2</t>
  </si>
  <si>
    <t>72 / 5</t>
  </si>
  <si>
    <t>F803203</t>
  </si>
  <si>
    <t>478 / 83</t>
  </si>
  <si>
    <t>F803205 - 19.12.2</t>
  </si>
  <si>
    <t>72 / 9</t>
  </si>
  <si>
    <t>F803205</t>
  </si>
  <si>
    <t>478 / 85</t>
  </si>
  <si>
    <t>F803218 - 19.12.2</t>
  </si>
  <si>
    <t>72 / 13</t>
  </si>
  <si>
    <t>F803218</t>
  </si>
  <si>
    <t>478 / 87</t>
  </si>
  <si>
    <t>F803228 VIR FONCI</t>
  </si>
  <si>
    <t>72 / 61</t>
  </si>
  <si>
    <t>F803228 VIR FONCIERE PLM 12/06/18</t>
  </si>
  <si>
    <t>478 / 89</t>
  </si>
  <si>
    <t>F803280 - 19.12.2</t>
  </si>
  <si>
    <t>72 / 17</t>
  </si>
  <si>
    <t>F803280</t>
  </si>
  <si>
    <t>478 / 91</t>
  </si>
  <si>
    <t>F806017 - 19.12.2</t>
  </si>
  <si>
    <t>72 / 21</t>
  </si>
  <si>
    <t>F806017</t>
  </si>
  <si>
    <t>478 / 53</t>
  </si>
  <si>
    <t>CLT DOUTEUX 2018</t>
  </si>
  <si>
    <t>F809023 - 18.12.2</t>
  </si>
  <si>
    <t>86 / 25</t>
  </si>
  <si>
    <t>INSCRIPTION CREANCE DOUTEUSE 2018</t>
  </si>
  <si>
    <t>F809023</t>
  </si>
  <si>
    <t>aull</t>
  </si>
  <si>
    <t>478 / 55</t>
  </si>
  <si>
    <t>F809024 - 18.12.2</t>
  </si>
  <si>
    <t>86 / 27</t>
  </si>
  <si>
    <t>F809024</t>
  </si>
  <si>
    <t>478 / 93</t>
  </si>
  <si>
    <t>F809054 - 19.12.2</t>
  </si>
  <si>
    <t>72 / 25</t>
  </si>
  <si>
    <t>F809054</t>
  </si>
  <si>
    <t>478 / 95</t>
  </si>
  <si>
    <t>F809055 - 19.12.2</t>
  </si>
  <si>
    <t>72 / 29</t>
  </si>
  <si>
    <t>F809055</t>
  </si>
  <si>
    <t>478 / 97</t>
  </si>
  <si>
    <t>F809056 - 19.12.2</t>
  </si>
  <si>
    <t>72 / 33</t>
  </si>
  <si>
    <t>F809056</t>
  </si>
  <si>
    <t>478 / 99</t>
  </si>
  <si>
    <t>F810220 - 19.12.2</t>
  </si>
  <si>
    <t>72 / 37</t>
  </si>
  <si>
    <t>F810220</t>
  </si>
  <si>
    <t>478 / 101</t>
  </si>
  <si>
    <t>F811027 - 19.12.2</t>
  </si>
  <si>
    <t>72 / 41</t>
  </si>
  <si>
    <t>F811027</t>
  </si>
  <si>
    <t>478 / 127</t>
  </si>
  <si>
    <t>F901096 - 20.12.2</t>
  </si>
  <si>
    <t>84 / 21</t>
  </si>
  <si>
    <t>478 / 129</t>
  </si>
  <si>
    <t>F901183 - 20.12.2</t>
  </si>
  <si>
    <t>84 / 29</t>
  </si>
  <si>
    <t>F901183</t>
  </si>
  <si>
    <t>478 / 131</t>
  </si>
  <si>
    <t>F902200 - 20.12.2</t>
  </si>
  <si>
    <t>84 / 33</t>
  </si>
  <si>
    <t>F902200</t>
  </si>
  <si>
    <t>453 / 11</t>
  </si>
  <si>
    <t>F903263-DSC The dispensar</t>
  </si>
  <si>
    <t>F903263 - 19.03.2</t>
  </si>
  <si>
    <t>84 / 41</t>
  </si>
  <si>
    <t>F903263</t>
  </si>
  <si>
    <t>453 / 12</t>
  </si>
  <si>
    <t>F905133-A R C H</t>
  </si>
  <si>
    <t>F905133 - 19.05.2</t>
  </si>
  <si>
    <t>79 / 2</t>
  </si>
  <si>
    <t>INSC CLIENT DOUTEUX 2022 - 22/05/19</t>
  </si>
  <si>
    <t>453 / 13</t>
  </si>
  <si>
    <t>F905196-SARL DS PARTNERS</t>
  </si>
  <si>
    <t>F905196 - 19.05.2</t>
  </si>
  <si>
    <t>80 / 2</t>
  </si>
  <si>
    <t>INSC CLIENT DOUTEUX 2022 - 23/05/19</t>
  </si>
  <si>
    <t>478 / 137</t>
  </si>
  <si>
    <t>F906031 - 20.12.2</t>
  </si>
  <si>
    <t>84 / 1</t>
  </si>
  <si>
    <t>F906031</t>
  </si>
  <si>
    <t>453 / 14</t>
  </si>
  <si>
    <t>F906160-A NOSTE</t>
  </si>
  <si>
    <t>F906160 - 19.06.2</t>
  </si>
  <si>
    <t>INSC CLIENT DOUTEUX 2022 - 21/06/19</t>
  </si>
  <si>
    <t>478 / 139</t>
  </si>
  <si>
    <t>F907080 - 20.12.2</t>
  </si>
  <si>
    <t>76 / 10</t>
  </si>
  <si>
    <t>INSC CLIENT DOUTEUX 2022 - 25/07/20</t>
  </si>
  <si>
    <t>f907080 CHQ IMPAYE N°6349092</t>
  </si>
  <si>
    <t>453 / 35</t>
  </si>
  <si>
    <t>F908081-Restaurant la Doy</t>
  </si>
  <si>
    <t>F908081 - 19.08.2</t>
  </si>
  <si>
    <t>1896 / 3</t>
  </si>
  <si>
    <t>F908081</t>
  </si>
  <si>
    <t>453 / 36</t>
  </si>
  <si>
    <t>F908112-COTÉ RIVE</t>
  </si>
  <si>
    <t>F908112 - 19.08.2</t>
  </si>
  <si>
    <t>1927 / 3</t>
  </si>
  <si>
    <t>F908112</t>
  </si>
  <si>
    <t>453 / 15</t>
  </si>
  <si>
    <t>F909142-Le Week end</t>
  </si>
  <si>
    <t>F909142 - 19.09.2</t>
  </si>
  <si>
    <t>83 / 2</t>
  </si>
  <si>
    <t>INSC CLIENT DOUTEUX 2022 - 19/09/19</t>
  </si>
  <si>
    <t>453 / 16</t>
  </si>
  <si>
    <t>F909175-INNSIDE BY MELIA</t>
  </si>
  <si>
    <t>F909175 - 19.09.2</t>
  </si>
  <si>
    <t>83 / 6</t>
  </si>
  <si>
    <t>INSC CLIENT DOUTEUX 2022 - 24/09/19</t>
  </si>
  <si>
    <t>453 / 19</t>
  </si>
  <si>
    <t>F910209-CHALET DES ILES</t>
  </si>
  <si>
    <t>F910209 - 19.10.2</t>
  </si>
  <si>
    <t>84 / 77</t>
  </si>
  <si>
    <t>F910209</t>
  </si>
  <si>
    <t>453 / 20</t>
  </si>
  <si>
    <t>F911033-Hotel Rouen Saint</t>
  </si>
  <si>
    <t>F911033 - 19.11.2</t>
  </si>
  <si>
    <t>84 / 81</t>
  </si>
  <si>
    <t>F911033</t>
  </si>
  <si>
    <t>453 / 49</t>
  </si>
  <si>
    <t>F911124-SAS Alexander Mel</t>
  </si>
  <si>
    <t>F911124 - 19.11.2</t>
  </si>
  <si>
    <t>84 / 85</t>
  </si>
  <si>
    <t>F911124</t>
  </si>
  <si>
    <t>453 / 21</t>
  </si>
  <si>
    <t>F911201-Berliner Wunderba</t>
  </si>
  <si>
    <t>F911201 - 19.11.2</t>
  </si>
  <si>
    <t>84 / 89</t>
  </si>
  <si>
    <t>F911201</t>
  </si>
  <si>
    <t>478 / 151</t>
  </si>
  <si>
    <t>F911205 - 20.12.2</t>
  </si>
  <si>
    <t>84 / 93</t>
  </si>
  <si>
    <t>F911205</t>
  </si>
  <si>
    <t>453 / 22</t>
  </si>
  <si>
    <t>F911252-Paris Hôtel Capit</t>
  </si>
  <si>
    <t>F911252 - 19.11.2</t>
  </si>
  <si>
    <t>84 / 101</t>
  </si>
  <si>
    <t>F911252</t>
  </si>
  <si>
    <t>453 / 23</t>
  </si>
  <si>
    <t>F911278-CHEZ PARIS INN GR</t>
  </si>
  <si>
    <t>F911278 - 19.11.2</t>
  </si>
  <si>
    <t>84 / 105</t>
  </si>
  <si>
    <t>F911278</t>
  </si>
  <si>
    <t>453 / 24</t>
  </si>
  <si>
    <t>F911281-Paris Hôtel Capit</t>
  </si>
  <si>
    <t>F911281 - 19.11.2</t>
  </si>
  <si>
    <t>84 / 109</t>
  </si>
  <si>
    <t>F911281</t>
  </si>
  <si>
    <t>453 / 25</t>
  </si>
  <si>
    <t>F912057-EEG'House</t>
  </si>
  <si>
    <t>F912057 - 19.12.2</t>
  </si>
  <si>
    <t>83 / 10</t>
  </si>
  <si>
    <t>INSC CLIENT DOUTEUX 2022 - 09/12/19</t>
  </si>
  <si>
    <t>453 / 26</t>
  </si>
  <si>
    <t>F912070-LE CONQUERANT</t>
  </si>
  <si>
    <t>F912070 - 19.12.2</t>
  </si>
  <si>
    <t>83 / 14</t>
  </si>
  <si>
    <t>INSC CLIENT DOUTEUX 2022 - 10/12/19</t>
  </si>
  <si>
    <t>453 / 27</t>
  </si>
  <si>
    <t>F912147-CITADINES SA</t>
  </si>
  <si>
    <t>F912147 - 19.12.2</t>
  </si>
  <si>
    <t>84 / 2</t>
  </si>
  <si>
    <t>INSC CLIENT DOUTEUX 2022 - 19/12/19</t>
  </si>
  <si>
    <t>453 / 45</t>
  </si>
  <si>
    <t>F912236-VILLETTE Sandrine</t>
  </si>
  <si>
    <t>F912236 - 19.12.2</t>
  </si>
  <si>
    <t>3133 / 3</t>
  </si>
  <si>
    <t>F912236</t>
  </si>
  <si>
    <t>apdl</t>
  </si>
  <si>
    <t>453 / 48</t>
  </si>
  <si>
    <t>F912238-CARIANI Gianfranc</t>
  </si>
  <si>
    <t>F912238 - 19.12.2</t>
  </si>
  <si>
    <t>3135 / 3</t>
  </si>
  <si>
    <t>F912238</t>
  </si>
  <si>
    <t>apsh</t>
  </si>
  <si>
    <t>478 / 103</t>
  </si>
  <si>
    <t>FXXXXXX VIR FONCI</t>
  </si>
  <si>
    <t>72 / 65</t>
  </si>
  <si>
    <t>FXXXXXX VIR FONCIERE PLM 12/06/18</t>
  </si>
  <si>
    <t>478 / 207</t>
  </si>
  <si>
    <t>KOICHI KANDOKO -</t>
  </si>
  <si>
    <t>109 / 54</t>
  </si>
  <si>
    <t>KOICHI KANDOKO</t>
  </si>
  <si>
    <t>457 / 68</t>
  </si>
  <si>
    <t>VIR SEPA LE CADRE NICOLAS</t>
  </si>
  <si>
    <t>RBT PEREZ - 21.12</t>
  </si>
  <si>
    <t>1337 / 1</t>
  </si>
  <si>
    <t>RBT PEREZ</t>
  </si>
  <si>
    <t>454 / 39</t>
  </si>
  <si>
    <t>REMISE CHEQUE SYNHORCAT RAB</t>
  </si>
  <si>
    <t>REM 1 CHQ N° 0983</t>
  </si>
  <si>
    <t>1211 / 1</t>
  </si>
  <si>
    <t>REM 1 CHQ N° 0983742</t>
  </si>
  <si>
    <t>454 / 80</t>
  </si>
  <si>
    <t>REMISE CHEQUES</t>
  </si>
  <si>
    <t>REM 11 CHQ N° 327</t>
  </si>
  <si>
    <t>BRP</t>
  </si>
  <si>
    <t>159 / 2</t>
  </si>
  <si>
    <t>REM 11 CHQ N° 3277271</t>
  </si>
  <si>
    <t>458 / 14</t>
  </si>
  <si>
    <t>REM 21 CHQ N° 327</t>
  </si>
  <si>
    <t>13 / 2</t>
  </si>
  <si>
    <t>REM 21 CHQ N° 3277292</t>
  </si>
  <si>
    <t>458 / 13</t>
  </si>
  <si>
    <t>13 / 3</t>
  </si>
  <si>
    <t>453 / 28</t>
  </si>
  <si>
    <t>REM 3 CHQ N° 5382</t>
  </si>
  <si>
    <t>303 / 2</t>
  </si>
  <si>
    <t>REM 3 CHQ N° 5382778</t>
  </si>
  <si>
    <t>457 / 65</t>
  </si>
  <si>
    <t>REM 7 CHQ N° 5382</t>
  </si>
  <si>
    <t>644 / 2</t>
  </si>
  <si>
    <t>REM 7 CHQ N° 5382885 F012868</t>
  </si>
  <si>
    <t>454 / 40</t>
  </si>
  <si>
    <t>REM CHQ N° 098533</t>
  </si>
  <si>
    <t>301 / 5</t>
  </si>
  <si>
    <t>REM CHQ N° 0985334</t>
  </si>
  <si>
    <t>454 / 74</t>
  </si>
  <si>
    <t>454 / 75</t>
  </si>
  <si>
    <t>301 / 4</t>
  </si>
  <si>
    <t>454 / 54</t>
  </si>
  <si>
    <t>VIR SEPA VOCO PARIS MONTPARNASS</t>
  </si>
  <si>
    <t>RGLT FACTURE - 20</t>
  </si>
  <si>
    <t>959 / 1</t>
  </si>
  <si>
    <t>RGLT FACTURE</t>
  </si>
  <si>
    <t>454 / 44</t>
  </si>
  <si>
    <t>VIR SEPA ATLAS SOUTENIR LES COM</t>
  </si>
  <si>
    <t>RGLT FACTURE PEPS</t>
  </si>
  <si>
    <t>951 / 1</t>
  </si>
  <si>
    <t>RGLT FACTURE PEPS/1014947</t>
  </si>
  <si>
    <t>453 / 5</t>
  </si>
  <si>
    <t>RGLT FACTURES - 1</t>
  </si>
  <si>
    <t>7212 / 2</t>
  </si>
  <si>
    <t>RGLT FACTURES</t>
  </si>
  <si>
    <t>455 / 1</t>
  </si>
  <si>
    <t>VIR SEPA HOTEL ALEXANDER, S. A.</t>
  </si>
  <si>
    <t>RGLT FACTURES - 2</t>
  </si>
  <si>
    <t>985 / 1</t>
  </si>
  <si>
    <t>454 / 46</t>
  </si>
  <si>
    <t>VIR SEPA LILY WANG</t>
  </si>
  <si>
    <t>852 / 1</t>
  </si>
  <si>
    <t>454 / 47</t>
  </si>
  <si>
    <t>VIR SEPA OPERATEUR DE COMPETENC</t>
  </si>
  <si>
    <t>982 / 1</t>
  </si>
  <si>
    <t>454 / 48</t>
  </si>
  <si>
    <t>VIR SEPA STRIPE A1X9R4</t>
  </si>
  <si>
    <t>RGLT FACTURES FER</t>
  </si>
  <si>
    <t>1213 / 2</t>
  </si>
  <si>
    <t>RGLT FACTURES FERNANDES ALEXANDRE</t>
  </si>
  <si>
    <t>454 / 49</t>
  </si>
  <si>
    <t>VIR SEPA STRIPE D3O1Z7</t>
  </si>
  <si>
    <t>RGLT FACTURES INC</t>
  </si>
  <si>
    <t>845 / 2</t>
  </si>
  <si>
    <t>RGLT FACTURES INCONNU</t>
  </si>
  <si>
    <t>454 / 51</t>
  </si>
  <si>
    <t>VIR SEPA STRIPE M6F7F1</t>
  </si>
  <si>
    <t>846 / 6</t>
  </si>
  <si>
    <t>478 / 259</t>
  </si>
  <si>
    <t>REPRISE CREANCE DOUTEUSE</t>
  </si>
  <si>
    <t>servan-schreiber</t>
  </si>
  <si>
    <t>35 / 4</t>
  </si>
  <si>
    <t>457 / 72</t>
  </si>
  <si>
    <t>VIR SEPA Stripe W1B8U6</t>
  </si>
  <si>
    <t>SPAGNI - 21.11.20</t>
  </si>
  <si>
    <t>1223 / 4</t>
  </si>
  <si>
    <t>SPAGNI</t>
  </si>
  <si>
    <t>457 / 75</t>
  </si>
  <si>
    <t>STRIPE I1I4I1  La</t>
  </si>
  <si>
    <t>1326 / 4</t>
  </si>
  <si>
    <t>STRIPE I1I4I1  Larbi Tghmi</t>
  </si>
  <si>
    <t>478 / 159</t>
  </si>
  <si>
    <t>STRIPE K0Z8M1 - C</t>
  </si>
  <si>
    <t>84 / 61</t>
  </si>
  <si>
    <t>STRIPE K0Z8M1 - COMBETTES CHRISTINE</t>
  </si>
  <si>
    <t>457 / 77</t>
  </si>
  <si>
    <t>STRIPE L3O8X2-DEN</t>
  </si>
  <si>
    <t>821 / 5</t>
  </si>
  <si>
    <t>STRIPE L3O8X2-DENIS PHILIPPE VAELLO</t>
  </si>
  <si>
    <t>458 / 1</t>
  </si>
  <si>
    <t>STRIPE N5P5D6 ANN</t>
  </si>
  <si>
    <t>32 / 2</t>
  </si>
  <si>
    <t>STRIPE N5P5D6 ANNE HELENE  DELAGE H</t>
  </si>
  <si>
    <t>456 / 78</t>
  </si>
  <si>
    <t>F1100064+F1100171 # 60 €</t>
  </si>
  <si>
    <t>STRIPE N5P5D6 Thi</t>
  </si>
  <si>
    <t>32 / 4</t>
  </si>
  <si>
    <t>STRIPE N5P5D6 Thi Lien Doan</t>
  </si>
  <si>
    <t>458 / 2</t>
  </si>
  <si>
    <t>STRIPE NTANG WAMB</t>
  </si>
  <si>
    <t>1327 / 4</t>
  </si>
  <si>
    <t>STRIPE NTANG WAMBA DOMINIQUE</t>
  </si>
  <si>
    <t>458 / 3</t>
  </si>
  <si>
    <t>STRIPE O4V3R1 COU</t>
  </si>
  <si>
    <t>785 / 2</t>
  </si>
  <si>
    <t>STRIPE O4V3R1 COURONNE</t>
  </si>
  <si>
    <t>458 / 5</t>
  </si>
  <si>
    <t>STRIPE T3S7X6 TAU</t>
  </si>
  <si>
    <t>781 / 2</t>
  </si>
  <si>
    <t>STRIPE T3S7X6 CARDOSO</t>
  </si>
  <si>
    <t>aqvd</t>
  </si>
  <si>
    <t>458 / 6</t>
  </si>
  <si>
    <t>STRIPE U1I3M9 JES</t>
  </si>
  <si>
    <t>STRIPE U1I3M9 JESSY MANCHIA</t>
  </si>
  <si>
    <t>458 / 32</t>
  </si>
  <si>
    <t>STRIPE W3G4H3 CAR</t>
  </si>
  <si>
    <t>783 / 3</t>
  </si>
  <si>
    <t>STRIPE W3G4H3 CARDOSO</t>
  </si>
  <si>
    <t>453 / 29</t>
  </si>
  <si>
    <t>VERSEMENT D'ESPECE</t>
  </si>
  <si>
    <t>VERSEMENT N° 1564</t>
  </si>
  <si>
    <t>84 / 14</t>
  </si>
  <si>
    <t>INSC CLIENT DOUTEUX 2022 - 24/12/19</t>
  </si>
  <si>
    <t>VERSEMENT N° 1564525</t>
  </si>
  <si>
    <t>478 / 161</t>
  </si>
  <si>
    <t>VIR DIDF/1018595</t>
  </si>
  <si>
    <t>84 / 9</t>
  </si>
  <si>
    <t>454 / 50</t>
  </si>
  <si>
    <t>VIR SEPA STRIPE D8R7P3</t>
  </si>
  <si>
    <t>RGLT FACTURES A00</t>
  </si>
  <si>
    <t>84 / 6</t>
  </si>
  <si>
    <t>INSC CLIENT DOUTEUX 2022 - 06/01/20</t>
  </si>
  <si>
    <t>VIR STRIPE D8R7P3 A001032</t>
  </si>
  <si>
    <t>454 / 43</t>
  </si>
  <si>
    <t>VIR FAFIH GESF/1042886</t>
  </si>
  <si>
    <t>64 / 50</t>
  </si>
  <si>
    <t>vir-22/06/2020 - RGLT FACTURES</t>
  </si>
  <si>
    <t>461 / 35</t>
  </si>
  <si>
    <t>VIRT SOFIL F 2030165</t>
  </si>
  <si>
    <t>Virt F 2030165 -</t>
  </si>
  <si>
    <t>451 / 1</t>
  </si>
  <si>
    <t>Virt F 2030165</t>
  </si>
  <si>
    <t>478 / 197</t>
  </si>
  <si>
    <t>F1090253 - 21.12.</t>
  </si>
  <si>
    <t>132 / 1</t>
  </si>
  <si>
    <t>F 1090253 CLT DOUTEUX 2021</t>
  </si>
  <si>
    <t>F 1090253 ECRIT BILAN</t>
  </si>
  <si>
    <t>454 / 67</t>
  </si>
  <si>
    <t>F007678-Le Relais Odéon</t>
  </si>
  <si>
    <t>F007678 - 20.07.2</t>
  </si>
  <si>
    <t>488 / 1</t>
  </si>
  <si>
    <t>VIR SEPA STRIPE K6E5G2 20/07/2020</t>
  </si>
  <si>
    <t>Lydie JAUD</t>
  </si>
  <si>
    <t>Tva virt CCO 10/01 - rbst GW HOTEL</t>
  </si>
  <si>
    <t>compens F2090291</t>
  </si>
  <si>
    <t>17 / 4</t>
  </si>
  <si>
    <t>rbrst GW HOTEL</t>
  </si>
  <si>
    <t>456 / 32</t>
  </si>
  <si>
    <t>F1040355-AKTO</t>
  </si>
  <si>
    <t>F1040355 - 21.04.</t>
  </si>
  <si>
    <t>64 / 54</t>
  </si>
  <si>
    <t>VE-30/04/2021 - F1040355</t>
  </si>
  <si>
    <t>294 / 219</t>
  </si>
  <si>
    <t>INSC CLIENT DOUTEUX 2022</t>
  </si>
  <si>
    <t>27/08/20</t>
  </si>
  <si>
    <t>76 / 2</t>
  </si>
  <si>
    <t>294 / 222</t>
  </si>
  <si>
    <t>VIR SEPA SARL  PONTHIEU ARTOIS</t>
  </si>
  <si>
    <t>F2120158</t>
  </si>
  <si>
    <t>cco</t>
  </si>
  <si>
    <t>60 / 2</t>
  </si>
  <si>
    <t>1011 / 2</t>
  </si>
  <si>
    <t>A230300095-F230300662-Mon</t>
  </si>
  <si>
    <t>A230300095</t>
  </si>
  <si>
    <t>234 / 59</t>
  </si>
  <si>
    <t>VIR SEPA MONOPRIX HOLDING</t>
  </si>
  <si>
    <t>F230300662</t>
  </si>
  <si>
    <t>1684 / 2</t>
  </si>
  <si>
    <t>F230601540-NAOS HOTEL STR</t>
  </si>
  <si>
    <t>F230601540</t>
  </si>
  <si>
    <t>1684 / 3</t>
  </si>
  <si>
    <t>1695 / 2</t>
  </si>
  <si>
    <t>F230601550-SCA RESTAURATI</t>
  </si>
  <si>
    <t>F230601550</t>
  </si>
  <si>
    <t>1695 / 3</t>
  </si>
  <si>
    <t>1729 / 2</t>
  </si>
  <si>
    <t>F230601583-Pôle Emploi Ly</t>
  </si>
  <si>
    <t>F230601583</t>
  </si>
  <si>
    <t>1729 / 3</t>
  </si>
  <si>
    <t>1805 / 2</t>
  </si>
  <si>
    <t>F230601656-HONOTEL DEVELO</t>
  </si>
  <si>
    <t>F230601656</t>
  </si>
  <si>
    <t>1805 / 3</t>
  </si>
  <si>
    <t>1845 / 2</t>
  </si>
  <si>
    <t>F230601695-AKTO</t>
  </si>
  <si>
    <t>F230601695</t>
  </si>
  <si>
    <t>1845 / 3</t>
  </si>
  <si>
    <t>1847 / 6</t>
  </si>
  <si>
    <t>F230601697-AKTO</t>
  </si>
  <si>
    <t>F230601697</t>
  </si>
  <si>
    <t>1847 / 7</t>
  </si>
  <si>
    <t>1848 / 2</t>
  </si>
  <si>
    <t>F230601698-Kalimera Lille</t>
  </si>
  <si>
    <t>F230601698</t>
  </si>
  <si>
    <t>1848 / 3</t>
  </si>
  <si>
    <t>1849 / 2</t>
  </si>
  <si>
    <t>F230601699-KALIMERA</t>
  </si>
  <si>
    <t>F230601699</t>
  </si>
  <si>
    <t>1849 / 3</t>
  </si>
  <si>
    <t>1941 / 2</t>
  </si>
  <si>
    <t>F230601790-La Cantine de</t>
  </si>
  <si>
    <t>F230601790</t>
  </si>
  <si>
    <t>1941 / 3</t>
  </si>
  <si>
    <t>1942 / 2</t>
  </si>
  <si>
    <t>F230601791-Les Mérovingie</t>
  </si>
  <si>
    <t>F230601791</t>
  </si>
  <si>
    <t>1942 / 3</t>
  </si>
  <si>
    <t>1960 / 2</t>
  </si>
  <si>
    <t>F230601809-GLD Services</t>
  </si>
  <si>
    <t>F230601809</t>
  </si>
  <si>
    <t>1960 / 3</t>
  </si>
  <si>
    <t>1966 / 2</t>
  </si>
  <si>
    <t>F230601815-Pôle Emploi No</t>
  </si>
  <si>
    <t>F230601815</t>
  </si>
  <si>
    <t>1966 / 3</t>
  </si>
  <si>
    <t>1971 / 2</t>
  </si>
  <si>
    <t>F230601820-UGC Ciné Cité</t>
  </si>
  <si>
    <t>F230601820</t>
  </si>
  <si>
    <t>1971 / 3</t>
  </si>
  <si>
    <t>1973 / 2</t>
  </si>
  <si>
    <t>F230601822-JIV BB</t>
  </si>
  <si>
    <t>F230601822</t>
  </si>
  <si>
    <t>1973 / 3</t>
  </si>
  <si>
    <t>1975 / 3</t>
  </si>
  <si>
    <t>F230601824-Pole emploi Pa</t>
  </si>
  <si>
    <t>F230601824</t>
  </si>
  <si>
    <t>1975 / 4</t>
  </si>
  <si>
    <t>2017 / 2</t>
  </si>
  <si>
    <t>F230601865-RAYMOND SYLVAI</t>
  </si>
  <si>
    <t>F230601865</t>
  </si>
  <si>
    <t>2017 / 3</t>
  </si>
  <si>
    <t>2033 / 2</t>
  </si>
  <si>
    <t>F230601881-AKTO</t>
  </si>
  <si>
    <t>F230601881</t>
  </si>
  <si>
    <t>2033 / 3</t>
  </si>
  <si>
    <t>2048 / 2</t>
  </si>
  <si>
    <t>F230601896-B&amp;B HOTELS CER</t>
  </si>
  <si>
    <t>F230601896</t>
  </si>
  <si>
    <t>2048 / 3</t>
  </si>
  <si>
    <t>2096 / 2</t>
  </si>
  <si>
    <t>F230601942-Hôtel des Acad</t>
  </si>
  <si>
    <t>F230601942</t>
  </si>
  <si>
    <t>2096 / 3</t>
  </si>
  <si>
    <t>2116 / 2</t>
  </si>
  <si>
    <t>F230601962-Bowling belle</t>
  </si>
  <si>
    <t>F230601962</t>
  </si>
  <si>
    <t>2116 / 3</t>
  </si>
  <si>
    <t>2126 / 4</t>
  </si>
  <si>
    <t>F230601972-Pole emploi Pa</t>
  </si>
  <si>
    <t>F230601972</t>
  </si>
  <si>
    <t>2126 / 5</t>
  </si>
  <si>
    <t>2136 / 2</t>
  </si>
  <si>
    <t>F230601981-FIONA ( BISTRO</t>
  </si>
  <si>
    <t>F230601981</t>
  </si>
  <si>
    <t>2136 / 3</t>
  </si>
  <si>
    <t>2138 / 2</t>
  </si>
  <si>
    <t>F230601983-HOTELIERE GRIM</t>
  </si>
  <si>
    <t>F230601983</t>
  </si>
  <si>
    <t>2138 / 3</t>
  </si>
  <si>
    <t>2143 / 2</t>
  </si>
  <si>
    <t>F230601988-Renaissance Pa</t>
  </si>
  <si>
    <t>F230601988</t>
  </si>
  <si>
    <t>2143 / 3</t>
  </si>
  <si>
    <t>478 / 257</t>
  </si>
  <si>
    <t>F809024 - 20.07.2</t>
  </si>
  <si>
    <t>88 / 2</t>
  </si>
  <si>
    <t>478 / 123</t>
  </si>
  <si>
    <t>F812065 - DOUBLE</t>
  </si>
  <si>
    <t>84 / 5</t>
  </si>
  <si>
    <t>F812065 - DOUBLE RGLT</t>
  </si>
  <si>
    <t>478 / 217</t>
  </si>
  <si>
    <t>REM CHQ ANAKLO</t>
  </si>
  <si>
    <t>F809023+F809024 R</t>
  </si>
  <si>
    <t>888 / 1</t>
  </si>
  <si>
    <t>F809023+F809024 REM 1 CHQ N°5382814</t>
  </si>
  <si>
    <t>478 / 117</t>
  </si>
  <si>
    <t>A909001-F904030 -</t>
  </si>
  <si>
    <t>84 / 65</t>
  </si>
  <si>
    <t>A909001-F904030</t>
  </si>
  <si>
    <t>478 / 75</t>
  </si>
  <si>
    <t>F703196 - VIRT DU</t>
  </si>
  <si>
    <t>72 / 45</t>
  </si>
  <si>
    <t>F703196 - VIRT DU 22/06/17</t>
  </si>
  <si>
    <t>478 / 125</t>
  </si>
  <si>
    <t>F812184 - DOUBLE</t>
  </si>
  <si>
    <t>84 / 17</t>
  </si>
  <si>
    <t>F812184 - DOUBLE RGLT</t>
  </si>
  <si>
    <t>478 / 105</t>
  </si>
  <si>
    <t>VIR MONTMARTRE BE</t>
  </si>
  <si>
    <t>72 / 77</t>
  </si>
  <si>
    <t>VIR MONTMARTRE BERGERE SA RGPD</t>
  </si>
  <si>
    <t>478 / 219</t>
  </si>
  <si>
    <t>REMISE CHEQUES - F809023</t>
  </si>
  <si>
    <t>REM 1 CHQ N° 0987</t>
  </si>
  <si>
    <t>757 / 1</t>
  </si>
  <si>
    <t>REM 1 CHQ N° 0987298 - F809023</t>
  </si>
  <si>
    <t>457 / 11</t>
  </si>
  <si>
    <t>F1110008-MAMA PARIS WEST</t>
  </si>
  <si>
    <t>F1110008 - 21.11.</t>
  </si>
  <si>
    <t>2868 / 3</t>
  </si>
  <si>
    <t>F1100008-Jessica HU</t>
  </si>
  <si>
    <t>2223 / 2</t>
  </si>
  <si>
    <t>F230702062-SAS SAINTEL 20</t>
  </si>
  <si>
    <t>F230702062</t>
  </si>
  <si>
    <t>2223 / 3</t>
  </si>
  <si>
    <t>2226 / 2</t>
  </si>
  <si>
    <t>F230702065-LES BONNES POP</t>
  </si>
  <si>
    <t>F230702065</t>
  </si>
  <si>
    <t>2226 / 3</t>
  </si>
  <si>
    <t>2248 / 4</t>
  </si>
  <si>
    <t>F230702080-AKTO</t>
  </si>
  <si>
    <t>F230702080</t>
  </si>
  <si>
    <t>2248 / 5</t>
  </si>
  <si>
    <t>2256 / 2</t>
  </si>
  <si>
    <t>F230702087-Hôtel Shangri-</t>
  </si>
  <si>
    <t>F230702087</t>
  </si>
  <si>
    <t>2256 / 3</t>
  </si>
  <si>
    <t>2271 / 2</t>
  </si>
  <si>
    <t>F230702102-GLD Services</t>
  </si>
  <si>
    <t>F230702102</t>
  </si>
  <si>
    <t>2271 / 3</t>
  </si>
  <si>
    <t>2278 / 2</t>
  </si>
  <si>
    <t>F230702108-LA RENAISSANCE</t>
  </si>
  <si>
    <t>F230702108</t>
  </si>
  <si>
    <t>2278 / 3</t>
  </si>
  <si>
    <t>2285 / 2</t>
  </si>
  <si>
    <t>F230702115-JBG Bistrot Ma</t>
  </si>
  <si>
    <t>F230702115</t>
  </si>
  <si>
    <t>2285 / 3</t>
  </si>
  <si>
    <t>2288 / 2</t>
  </si>
  <si>
    <t>F230702118-LES BONNES POP</t>
  </si>
  <si>
    <t>F230702118</t>
  </si>
  <si>
    <t>2288 / 3</t>
  </si>
  <si>
    <t>2289 / 2</t>
  </si>
  <si>
    <t>F230702119-MSM 1888</t>
  </si>
  <si>
    <t>F230702119</t>
  </si>
  <si>
    <t>2289 / 3</t>
  </si>
  <si>
    <t>2320 / 2</t>
  </si>
  <si>
    <t>F230702149-SAS PRADALIGOT</t>
  </si>
  <si>
    <t>F230702149</t>
  </si>
  <si>
    <t>2320 / 3</t>
  </si>
  <si>
    <t>2335 / 2</t>
  </si>
  <si>
    <t>F230702159-JOSEPHINE BLAN</t>
  </si>
  <si>
    <t>F230702159</t>
  </si>
  <si>
    <t>2335 / 3</t>
  </si>
  <si>
    <t>2340 / 2</t>
  </si>
  <si>
    <t>F230702164-GW HOTEL- Hote</t>
  </si>
  <si>
    <t>F230702164</t>
  </si>
  <si>
    <t>2340 / 3</t>
  </si>
  <si>
    <t>2341 / 2</t>
  </si>
  <si>
    <t>F230702165-OPERA HOTEL (H</t>
  </si>
  <si>
    <t>F230702165</t>
  </si>
  <si>
    <t>2341 / 3</t>
  </si>
  <si>
    <t>2344 / 2</t>
  </si>
  <si>
    <t>F230702168-MAILLAT SEVERI</t>
  </si>
  <si>
    <t>F230702168</t>
  </si>
  <si>
    <t>2344 / 3</t>
  </si>
  <si>
    <t>2355 / 2</t>
  </si>
  <si>
    <t>F230702177-Pôle Emploi Au</t>
  </si>
  <si>
    <t>F230702177</t>
  </si>
  <si>
    <t>2355 / 3</t>
  </si>
  <si>
    <t>2360 / 2</t>
  </si>
  <si>
    <t>F230702182-Pôle Emploi  I</t>
  </si>
  <si>
    <t>F230702182</t>
  </si>
  <si>
    <t>2360 / 3</t>
  </si>
  <si>
    <t>453 / 1</t>
  </si>
  <si>
    <t>SYNHORCAT - MAD C. LEFEVRE</t>
  </si>
  <si>
    <t>2015/12/02 - 15.1</t>
  </si>
  <si>
    <t>28367 / 3</t>
  </si>
  <si>
    <t>2015/12/02</t>
  </si>
  <si>
    <t>2327 / 2</t>
  </si>
  <si>
    <t>F230702156-HOTELIERE PORT</t>
  </si>
  <si>
    <t>F230702156</t>
  </si>
  <si>
    <t>2327 / 3</t>
  </si>
  <si>
    <t>2431 / 2</t>
  </si>
  <si>
    <t>F230802251-CAVIAR KASPIA</t>
  </si>
  <si>
    <t>F230802251</t>
  </si>
  <si>
    <t>2431 / 3</t>
  </si>
  <si>
    <t>2435 / 2</t>
  </si>
  <si>
    <t>F230802255-LA VIGNERY</t>
  </si>
  <si>
    <t>F230802255</t>
  </si>
  <si>
    <t>2435 / 3</t>
  </si>
  <si>
    <t>3148 / 2</t>
  </si>
  <si>
    <t>F231002895-Iena Gestion e</t>
  </si>
  <si>
    <t>F231002895</t>
  </si>
  <si>
    <t>3148 / 3</t>
  </si>
  <si>
    <t>2456 / 2</t>
  </si>
  <si>
    <t>F230802270-LEON ROSNY</t>
  </si>
  <si>
    <t>F230802270</t>
  </si>
  <si>
    <t>2456 / 3</t>
  </si>
  <si>
    <t>2601 / 2</t>
  </si>
  <si>
    <t>F230802278-CAVIAR KASPIA</t>
  </si>
  <si>
    <t>F230802278</t>
  </si>
  <si>
    <t>2601 / 3</t>
  </si>
  <si>
    <t>303 / 22</t>
  </si>
  <si>
    <t>REGUL TVA CLT DOUTEUX AKTO 2022</t>
  </si>
  <si>
    <t>vir-03/05/2021 -</t>
  </si>
  <si>
    <t>64 / 10</t>
  </si>
  <si>
    <t>vir-03/05/2021 - DTOUR/1084808 - F1</t>
  </si>
  <si>
    <t>494 / 3</t>
  </si>
  <si>
    <t>F003905 SARL EMKIER</t>
  </si>
  <si>
    <t>F003905</t>
  </si>
  <si>
    <t>1747 / 3</t>
  </si>
  <si>
    <t>A009054-F003905-SARL EMKI</t>
  </si>
  <si>
    <t>A009054</t>
  </si>
  <si>
    <t>2482 / 2</t>
  </si>
  <si>
    <t>F230802303-VIGNON Brice</t>
  </si>
  <si>
    <t>F230802303</t>
  </si>
  <si>
    <t>2482 / 3</t>
  </si>
  <si>
    <t>2483 / 2</t>
  </si>
  <si>
    <t>F230802304-HOTEL DE BRETA</t>
  </si>
  <si>
    <t>F230802304</t>
  </si>
  <si>
    <t>2483 / 3</t>
  </si>
  <si>
    <t>3149 / 2</t>
  </si>
  <si>
    <t>F231002896-Les Mazes Clay</t>
  </si>
  <si>
    <t>F231002896</t>
  </si>
  <si>
    <t>3149 / 3</t>
  </si>
  <si>
    <t>2492 / 2</t>
  </si>
  <si>
    <t>F230802312-THOMAS Frédéri</t>
  </si>
  <si>
    <t>F230802312</t>
  </si>
  <si>
    <t>2492 / 3</t>
  </si>
  <si>
    <t>2501 / 2</t>
  </si>
  <si>
    <t>F230802320-POLE EMPLOI</t>
  </si>
  <si>
    <t>F230802320</t>
  </si>
  <si>
    <t>2501 / 3</t>
  </si>
  <si>
    <t>2502 / 2</t>
  </si>
  <si>
    <t>F230802321-Pole emploi Pa</t>
  </si>
  <si>
    <t>F230802321</t>
  </si>
  <si>
    <t>2502 / 3</t>
  </si>
  <si>
    <t>2504 / 2</t>
  </si>
  <si>
    <t>F230802323-CARNIER Floren</t>
  </si>
  <si>
    <t>F230802323</t>
  </si>
  <si>
    <t>2504 / 3</t>
  </si>
  <si>
    <t>2505 / 2</t>
  </si>
  <si>
    <t>F230802324-THOMAS Frédéri</t>
  </si>
  <si>
    <t>F230802324</t>
  </si>
  <si>
    <t>2505 / 3</t>
  </si>
  <si>
    <t>2539 / 2</t>
  </si>
  <si>
    <t>F230802351-Luxury Cleanin</t>
  </si>
  <si>
    <t>F230802351</t>
  </si>
  <si>
    <t>2539 / 3</t>
  </si>
  <si>
    <t>2540 / 2</t>
  </si>
  <si>
    <t>F230802352-Luxury Cleanin</t>
  </si>
  <si>
    <t>F230802352</t>
  </si>
  <si>
    <t>2540 / 3</t>
  </si>
  <si>
    <t>2541 / 2</t>
  </si>
  <si>
    <t>F230802353-Luxury Cleanin</t>
  </si>
  <si>
    <t>F230802353</t>
  </si>
  <si>
    <t>2541 / 3</t>
  </si>
  <si>
    <t>2542 / 2</t>
  </si>
  <si>
    <t>F230802354-Luxury Cleanin</t>
  </si>
  <si>
    <t>F230802354</t>
  </si>
  <si>
    <t>2542 / 3</t>
  </si>
  <si>
    <t>3150 / 2</t>
  </si>
  <si>
    <t>F231002897-OB HOLDING</t>
  </si>
  <si>
    <t>F231002897</t>
  </si>
  <si>
    <t>3150 / 3</t>
  </si>
  <si>
    <t>2382 / 5</t>
  </si>
  <si>
    <t>F230802202-AKTO</t>
  </si>
  <si>
    <t>F230802202</t>
  </si>
  <si>
    <t>2382 / 6</t>
  </si>
  <si>
    <t>2390 / 6</t>
  </si>
  <si>
    <t>F230802210-AKTO</t>
  </si>
  <si>
    <t>F230802210</t>
  </si>
  <si>
    <t>2390 / 7</t>
  </si>
  <si>
    <t>310 / 2</t>
  </si>
  <si>
    <t>F. 2015/03/01 - SYHNORCAT RAB</t>
  </si>
  <si>
    <t>Regul taux OD 31/</t>
  </si>
  <si>
    <t>25109 / 3</t>
  </si>
  <si>
    <t>JO - 2014</t>
  </si>
  <si>
    <t>303 / 21</t>
  </si>
  <si>
    <t>VE-03/06/2020 - F</t>
  </si>
  <si>
    <t>64 / 14</t>
  </si>
  <si>
    <t>VE-03/06/2020 - F006615</t>
  </si>
  <si>
    <t>3133 / 2</t>
  </si>
  <si>
    <t>F231002901-HIPPO OSTWALD</t>
  </si>
  <si>
    <t>F231002901</t>
  </si>
  <si>
    <t>3134 / 2</t>
  </si>
  <si>
    <t>F231002902-INTERCONTINENT</t>
  </si>
  <si>
    <t>F231002902</t>
  </si>
  <si>
    <t>3135 / 2</t>
  </si>
  <si>
    <t>F231002903-HONOTEL DEVELO</t>
  </si>
  <si>
    <t>F231002903</t>
  </si>
  <si>
    <t>3136 / 3</t>
  </si>
  <si>
    <t>F231002904-Evok Collectio</t>
  </si>
  <si>
    <t>F231002904</t>
  </si>
  <si>
    <t>3136 / 4</t>
  </si>
  <si>
    <t>3137 / 2</t>
  </si>
  <si>
    <t>F231002905-Sinner Paris</t>
  </si>
  <si>
    <t>F231002905</t>
  </si>
  <si>
    <t>3137 / 3</t>
  </si>
  <si>
    <t>3152 / 2</t>
  </si>
  <si>
    <t>F231002909-Pole emploi Pa</t>
  </si>
  <si>
    <t>F231002909</t>
  </si>
  <si>
    <t>3152 / 3</t>
  </si>
  <si>
    <t>3155 / 2</t>
  </si>
  <si>
    <t>F231002912-LE DRAKKAR</t>
  </si>
  <si>
    <t>F231002912</t>
  </si>
  <si>
    <t>3155 / 3</t>
  </si>
  <si>
    <t>3156 / 2</t>
  </si>
  <si>
    <t>F231002913-HIBOUVILLE</t>
  </si>
  <si>
    <t>F231002913</t>
  </si>
  <si>
    <t>3156 / 3</t>
  </si>
  <si>
    <t>3157 / 2</t>
  </si>
  <si>
    <t>F231002914-Les Mouettes</t>
  </si>
  <si>
    <t>F231002914</t>
  </si>
  <si>
    <t>3157 / 3</t>
  </si>
  <si>
    <t>3158 / 2</t>
  </si>
  <si>
    <t>F231002915-MARINETTE</t>
  </si>
  <si>
    <t>F231002915</t>
  </si>
  <si>
    <t>3158 / 3</t>
  </si>
  <si>
    <t>3159 / 2</t>
  </si>
  <si>
    <t>F231002916-SAS CENTRAL HO</t>
  </si>
  <si>
    <t>F231002916</t>
  </si>
  <si>
    <t>3159 / 3</t>
  </si>
  <si>
    <t>3160 / 2</t>
  </si>
  <si>
    <t>F231002917-VILLA GABRIELL</t>
  </si>
  <si>
    <t>F231002917</t>
  </si>
  <si>
    <t>3160 / 3</t>
  </si>
  <si>
    <t>3166 / 4</t>
  </si>
  <si>
    <t>F231002923-SAS JME</t>
  </si>
  <si>
    <t>F231002923</t>
  </si>
  <si>
    <t>3166 / 5</t>
  </si>
  <si>
    <t>F231002924-SAS GHL</t>
  </si>
  <si>
    <t>F231002924</t>
  </si>
  <si>
    <t>3167 / 5</t>
  </si>
  <si>
    <t>3171 / 3</t>
  </si>
  <si>
    <t>F231002928-AKTO</t>
  </si>
  <si>
    <t>F231002928</t>
  </si>
  <si>
    <t>3171 / 4</t>
  </si>
  <si>
    <t>3190 / 2</t>
  </si>
  <si>
    <t>F231002942-TANDEM SAS</t>
  </si>
  <si>
    <t>F231002942</t>
  </si>
  <si>
    <t>3190 / 3</t>
  </si>
  <si>
    <t>3191 / 2</t>
  </si>
  <si>
    <t>F231002943-B&amp;B Cergy Port</t>
  </si>
  <si>
    <t>F231002943</t>
  </si>
  <si>
    <t>3191 / 3</t>
  </si>
  <si>
    <t>3194 / 2</t>
  </si>
  <si>
    <t>F231002946-SASU LE PETIT</t>
  </si>
  <si>
    <t>F231002946</t>
  </si>
  <si>
    <t>3194 / 3</t>
  </si>
  <si>
    <t>3208 / 6</t>
  </si>
  <si>
    <t>F231002960-HONOTEL DEVELO</t>
  </si>
  <si>
    <t>F231002960</t>
  </si>
  <si>
    <t>3208 / 7</t>
  </si>
  <si>
    <t>3210 / 2</t>
  </si>
  <si>
    <t>F231002962-GEMIN BOISSONS</t>
  </si>
  <si>
    <t>F231002962</t>
  </si>
  <si>
    <t>3210 / 3</t>
  </si>
  <si>
    <t>3223 / 2</t>
  </si>
  <si>
    <t>F231002973-Pole Emploi Il</t>
  </si>
  <si>
    <t>F231002973</t>
  </si>
  <si>
    <t>3223 / 3</t>
  </si>
  <si>
    <t>3132 / 2</t>
  </si>
  <si>
    <t>F231002900-Groupe Bertran</t>
  </si>
  <si>
    <t>F231002900</t>
  </si>
  <si>
    <t>3132 / 3</t>
  </si>
  <si>
    <t>3166 / 3</t>
  </si>
  <si>
    <t>445723</t>
  </si>
  <si>
    <t>3166 / 6</t>
  </si>
  <si>
    <t>3167 / 4</t>
  </si>
  <si>
    <t>3167 / 6</t>
  </si>
  <si>
    <t>372 / 185</t>
  </si>
  <si>
    <t>Tva virt CCO 25/10 - VIR INST GNI 8</t>
  </si>
  <si>
    <t>F231002911</t>
  </si>
  <si>
    <t>520 / 1</t>
  </si>
  <si>
    <t>VIR INST GNI 83</t>
  </si>
  <si>
    <t>3201 / 14</t>
  </si>
  <si>
    <t>F231002953-HONOTEL DEVELO</t>
  </si>
  <si>
    <t>F231002953</t>
  </si>
  <si>
    <t>3208 / 8</t>
  </si>
  <si>
    <t>3209 / 7</t>
  </si>
  <si>
    <t>F231002961-HONOTEL DEVELO</t>
  </si>
  <si>
    <t>F231002961</t>
  </si>
  <si>
    <t>33228 / 1</t>
  </si>
  <si>
    <t>PETIT POUCET - COTISATION 2015</t>
  </si>
  <si>
    <t>F. 2016/04/04 (DU 01/04/16)</t>
  </si>
  <si>
    <t>9AADHERENT</t>
  </si>
  <si>
    <t>33229 / 1</t>
  </si>
  <si>
    <t>PETIT POUCET - COTISATION 2016</t>
  </si>
  <si>
    <t>F. 2016/12/08 (DU 01/12/16)</t>
  </si>
  <si>
    <t>33221 / 1</t>
  </si>
  <si>
    <t>BISTROT PARIS - COTISATION 2017</t>
  </si>
  <si>
    <t>F. 2017/12/12</t>
  </si>
  <si>
    <t>33226 / 1</t>
  </si>
  <si>
    <t>110 TAILLEVENT - COTISATION 2017</t>
  </si>
  <si>
    <t>F. 2017/12/17</t>
  </si>
  <si>
    <t>792 / 1</t>
  </si>
  <si>
    <t>BISTROT PARIS - COTISATION 2018</t>
  </si>
  <si>
    <t>F. 2019/02/10</t>
  </si>
  <si>
    <t>1982 / 1</t>
  </si>
  <si>
    <t>Facture TERRASS HOTEL No2021/02/04</t>
  </si>
  <si>
    <t>2021/02/04</t>
  </si>
  <si>
    <t>3694 / 1</t>
  </si>
  <si>
    <t>F2021/12/03 LES DEUX MAGOTS Adh.21</t>
  </si>
  <si>
    <t>F 2021/12/03</t>
  </si>
  <si>
    <t>3695 / 1</t>
  </si>
  <si>
    <t>F2021/12/04 HOTEL PAS DE CALAIS Adh</t>
  </si>
  <si>
    <t>F 2021/12/04</t>
  </si>
  <si>
    <t>3696 / 1</t>
  </si>
  <si>
    <t>F2021/12/05 TERRASS HOTEL Ad.21</t>
  </si>
  <si>
    <t>F2021/12/05</t>
  </si>
  <si>
    <t>3702 / 1</t>
  </si>
  <si>
    <t>F2021/12/11 HOTEL LITTRE</t>
  </si>
  <si>
    <t>F2021/12/11</t>
  </si>
  <si>
    <t>3113 / 13</t>
  </si>
  <si>
    <t>COTISATION 2022 HOTEL LITTRE</t>
  </si>
  <si>
    <t>2022/10/07</t>
  </si>
  <si>
    <t>3078 / 1</t>
  </si>
  <si>
    <t>COTISATION 2023 LE SULLY</t>
  </si>
  <si>
    <t>01/10/2023</t>
  </si>
  <si>
    <t>3078 / 2</t>
  </si>
  <si>
    <t>COTISATION 2023 LA CLOSERIE</t>
  </si>
  <si>
    <t>02/10/2023</t>
  </si>
  <si>
    <t>3078 / 3</t>
  </si>
  <si>
    <t>COTISATION 2023 LE PETIT POUCET</t>
  </si>
  <si>
    <t>03/10/2023</t>
  </si>
  <si>
    <t>3078 / 4</t>
  </si>
  <si>
    <t>COTISATION 2023 CALIXIR</t>
  </si>
  <si>
    <t>04/10/2023</t>
  </si>
  <si>
    <t>3078 / 5</t>
  </si>
  <si>
    <t>COTISATION 2023 PACIFIC HOTEL</t>
  </si>
  <si>
    <t>05/10/2023</t>
  </si>
  <si>
    <t>3078 / 6</t>
  </si>
  <si>
    <t>COTISATION 2023 ZANGO</t>
  </si>
  <si>
    <t>06/10/2023</t>
  </si>
  <si>
    <t>3078 / 7</t>
  </si>
  <si>
    <t>COTISATION 2023 HOTEL LITTRE</t>
  </si>
  <si>
    <t>07/10/2023</t>
  </si>
  <si>
    <t>3078 / 8</t>
  </si>
  <si>
    <t>COTISATION 2023 APHRL</t>
  </si>
  <si>
    <t>08/10/2023</t>
  </si>
  <si>
    <t>522 / 5</t>
  </si>
  <si>
    <t>VIR SEPA A.P.H.R.L.</t>
  </si>
  <si>
    <t>46 / 4</t>
  </si>
  <si>
    <t>DECL TVA 04.2022</t>
  </si>
  <si>
    <t>OD TVA</t>
  </si>
  <si>
    <t>445721</t>
  </si>
  <si>
    <t>404 / 10</t>
  </si>
  <si>
    <t>Lettrage Tva REM CHQ - 21/11</t>
  </si>
  <si>
    <t>0</t>
  </si>
  <si>
    <t>559 / 1</t>
  </si>
  <si>
    <t>VIR SEPA SAS FFH</t>
  </si>
  <si>
    <t>exo</t>
  </si>
  <si>
    <t>558 / 1</t>
  </si>
  <si>
    <t>REM CHQ n°18023 - 03/10/2023</t>
  </si>
  <si>
    <t>3082 / 2</t>
  </si>
  <si>
    <t>A231000219-F230902380-HOT</t>
  </si>
  <si>
    <t>A231000219</t>
  </si>
  <si>
    <t>3179 / 2</t>
  </si>
  <si>
    <t>A231000222-F231002919-LA</t>
  </si>
  <si>
    <t>A231000222</t>
  </si>
  <si>
    <t>3213 / 2</t>
  </si>
  <si>
    <t>A231000223-F2010084-SAS L</t>
  </si>
  <si>
    <t>A231000223</t>
  </si>
  <si>
    <t>458 / 59</t>
  </si>
  <si>
    <t>F2010084-SAS LE REFUGE</t>
  </si>
  <si>
    <t>F2010084 - 22.01.</t>
  </si>
  <si>
    <t>460 / 67</t>
  </si>
  <si>
    <t>F2120053-HÔTEL WARWICK- (</t>
  </si>
  <si>
    <t>F2120053 - 22.12.</t>
  </si>
  <si>
    <t>67 / 3</t>
  </si>
  <si>
    <t>F230100053-XXL CAFE LA SU</t>
  </si>
  <si>
    <t>F230100053</t>
  </si>
  <si>
    <t>3024 / 3</t>
  </si>
  <si>
    <t>F231002788-Zenitude Hôtel</t>
  </si>
  <si>
    <t>F231002788</t>
  </si>
  <si>
    <t>3025 / 2</t>
  </si>
  <si>
    <t>F231002789-DOM TOM</t>
  </si>
  <si>
    <t>F231002789</t>
  </si>
  <si>
    <t>3026 / 4</t>
  </si>
  <si>
    <t>F231002790-AKTO</t>
  </si>
  <si>
    <t>F231002790</t>
  </si>
  <si>
    <t>3044 / 3</t>
  </si>
  <si>
    <t>F231002808-SAS WB AMBASSA</t>
  </si>
  <si>
    <t>F231002808</t>
  </si>
  <si>
    <t>2762 / 2</t>
  </si>
  <si>
    <t>F230902547-Four Seasons H</t>
  </si>
  <si>
    <t>F230902547</t>
  </si>
  <si>
    <t>3101 / 2</t>
  </si>
  <si>
    <t>F231002859-AFDAS</t>
  </si>
  <si>
    <t>F231002859</t>
  </si>
  <si>
    <t>3102 / 2</t>
  </si>
  <si>
    <t>F231002860-AFDAS</t>
  </si>
  <si>
    <t>F231002860</t>
  </si>
  <si>
    <t>3103 / 2</t>
  </si>
  <si>
    <t>F231002861-AFDAS</t>
  </si>
  <si>
    <t>F231002861</t>
  </si>
  <si>
    <t>3104 / 2</t>
  </si>
  <si>
    <t>F231002862-AFDAS</t>
  </si>
  <si>
    <t>F231002862</t>
  </si>
  <si>
    <t>3105 / 2</t>
  </si>
  <si>
    <t>F231002863-AFDAS</t>
  </si>
  <si>
    <t>F231002863</t>
  </si>
  <si>
    <t>3106 / 2</t>
  </si>
  <si>
    <t>F231002864-AFDAS</t>
  </si>
  <si>
    <t>F231002864</t>
  </si>
  <si>
    <t>2570 / 2</t>
  </si>
  <si>
    <t>F230902380-HOTEL DE LA BO</t>
  </si>
  <si>
    <t>F230902380</t>
  </si>
  <si>
    <t>3117 / 2</t>
  </si>
  <si>
    <t>F231002875-LE VIEUX BELLE</t>
  </si>
  <si>
    <t>F231002875</t>
  </si>
  <si>
    <t>3118 / 2</t>
  </si>
  <si>
    <t>F231002876-Renaissance Pa</t>
  </si>
  <si>
    <t>F231002876</t>
  </si>
  <si>
    <t>3162 / 2</t>
  </si>
  <si>
    <t>F231002919-LA COMPAGNIE D</t>
  </si>
  <si>
    <t>F231002919</t>
  </si>
  <si>
    <t>3168 / 4</t>
  </si>
  <si>
    <t>F231002925-SARL Gestion H</t>
  </si>
  <si>
    <t>F231002925</t>
  </si>
  <si>
    <t>3189 / 2</t>
  </si>
  <si>
    <t>F231002941-Au poulet Norm</t>
  </si>
  <si>
    <t>F231002941</t>
  </si>
  <si>
    <t>3203 / 9</t>
  </si>
  <si>
    <t>F231002955-AKTO</t>
  </si>
  <si>
    <t>F231002955</t>
  </si>
  <si>
    <t>3205 / 2</t>
  </si>
  <si>
    <t>F231002957-AKTO</t>
  </si>
  <si>
    <t>F231002957</t>
  </si>
  <si>
    <t>3235 / 3</t>
  </si>
  <si>
    <t>F231002985-L'ombrière</t>
  </si>
  <si>
    <t>F231002985</t>
  </si>
  <si>
    <t>3237 / 3</t>
  </si>
  <si>
    <t>F231002987-AKTO</t>
  </si>
  <si>
    <t>F231002987</t>
  </si>
  <si>
    <t>3238 / 3</t>
  </si>
  <si>
    <t>F231002988-AKTO</t>
  </si>
  <si>
    <t>F231002988</t>
  </si>
  <si>
    <t>3241 / 3</t>
  </si>
  <si>
    <t>F231002991-AKTO</t>
  </si>
  <si>
    <t>F231002991</t>
  </si>
  <si>
    <t>3246 / 3</t>
  </si>
  <si>
    <t>F231002996-AKTO</t>
  </si>
  <si>
    <t>F231002996</t>
  </si>
  <si>
    <t>3249 / 3</t>
  </si>
  <si>
    <t>F231002999-AKTO</t>
  </si>
  <si>
    <t>F231002999</t>
  </si>
  <si>
    <t>3259 / 3</t>
  </si>
  <si>
    <t>F231003009-AKTO</t>
  </si>
  <si>
    <t>F231003009</t>
  </si>
  <si>
    <t>3262 / 3</t>
  </si>
  <si>
    <t>F231003012-AKTO</t>
  </si>
  <si>
    <t>F231003012</t>
  </si>
  <si>
    <t>335 / 2</t>
  </si>
  <si>
    <t>Stripe 06/12/21 BOUANOU TP</t>
  </si>
  <si>
    <t>404 / 15</t>
  </si>
  <si>
    <t>Lettrage Tva REM ESP - 21/11</t>
  </si>
  <si>
    <t>404 / 16</t>
  </si>
  <si>
    <t>435 / 1</t>
  </si>
  <si>
    <t>TVA VIRTS AKTO  - 11/2023</t>
  </si>
  <si>
    <t>435 / 2</t>
  </si>
  <si>
    <t>TVA VIRTS DIVERS - 11/2023</t>
  </si>
  <si>
    <t>435 / 221</t>
  </si>
  <si>
    <t>VIR SEPA B   B HOTELS</t>
  </si>
  <si>
    <t>?</t>
  </si>
  <si>
    <t>543 / 3</t>
  </si>
  <si>
    <t>2649 / 2</t>
  </si>
  <si>
    <t>A230900192-F230902388-DIM</t>
  </si>
  <si>
    <t>A230900192</t>
  </si>
  <si>
    <t>3263 / 2</t>
  </si>
  <si>
    <t>A231100225-F231002859-AFD</t>
  </si>
  <si>
    <t>A231100225</t>
  </si>
  <si>
    <t>3264 / 2</t>
  </si>
  <si>
    <t>A231100226-F231002860-AFD</t>
  </si>
  <si>
    <t>A231100226</t>
  </si>
  <si>
    <t>3265 / 2</t>
  </si>
  <si>
    <t>A231100227-F231002861-AFD</t>
  </si>
  <si>
    <t>A231100227</t>
  </si>
  <si>
    <t>3266 / 2</t>
  </si>
  <si>
    <t>A231100228-F231002862-AFD</t>
  </si>
  <si>
    <t>A231100228</t>
  </si>
  <si>
    <t>3267 / 2</t>
  </si>
  <si>
    <t>A231100229-F231002863-AFD</t>
  </si>
  <si>
    <t>A231100229</t>
  </si>
  <si>
    <t>3268 / 2</t>
  </si>
  <si>
    <t>A231100230-F231002864-AFD</t>
  </si>
  <si>
    <t>A231100230</t>
  </si>
  <si>
    <t>3269 / 2</t>
  </si>
  <si>
    <t>A231100231-F231002927-HOL</t>
  </si>
  <si>
    <t>A231100231</t>
  </si>
  <si>
    <t>3269 / 3</t>
  </si>
  <si>
    <t>3270 / 2</t>
  </si>
  <si>
    <t>A231100232-F231002748-Le</t>
  </si>
  <si>
    <t>A231100232</t>
  </si>
  <si>
    <t>3270 / 3</t>
  </si>
  <si>
    <t>3273 / 2</t>
  </si>
  <si>
    <t>A231100235-F231002759-SAR</t>
  </si>
  <si>
    <t>A231100235</t>
  </si>
  <si>
    <t>3273 / 3</t>
  </si>
  <si>
    <t>3404 / 2</t>
  </si>
  <si>
    <t>A231100239-F231002957-AKT</t>
  </si>
  <si>
    <t>A231100239</t>
  </si>
  <si>
    <t>3405 / 9</t>
  </si>
  <si>
    <t>A231100240-F231002955-AKT</t>
  </si>
  <si>
    <t>A231100240</t>
  </si>
  <si>
    <t>3406 / 2</t>
  </si>
  <si>
    <t>A231100241-F231002941-Au</t>
  </si>
  <si>
    <t>A231100241</t>
  </si>
  <si>
    <t>3407 / 3</t>
  </si>
  <si>
    <t>A231100242-F231002996-AKT</t>
  </si>
  <si>
    <t>A231100242</t>
  </si>
  <si>
    <t>3408 / 3</t>
  </si>
  <si>
    <t>A231100243-F231002991-AKT</t>
  </si>
  <si>
    <t>A231100243</t>
  </si>
  <si>
    <t>3409 / 3</t>
  </si>
  <si>
    <t>A231100244-F231002988-AKT</t>
  </si>
  <si>
    <t>A231100244</t>
  </si>
  <si>
    <t>3410 / 3</t>
  </si>
  <si>
    <t>A231100245-F231002987-AKT</t>
  </si>
  <si>
    <t>A231100245</t>
  </si>
  <si>
    <t>3411 / 3</t>
  </si>
  <si>
    <t>A231100246-F231003012-AKT</t>
  </si>
  <si>
    <t>A231100246</t>
  </si>
  <si>
    <t>3412 / 3</t>
  </si>
  <si>
    <t>A231100247-F231003009-AKT</t>
  </si>
  <si>
    <t>A231100247</t>
  </si>
  <si>
    <t>3413 / 3</t>
  </si>
  <si>
    <t>A231100248-F231002999-AKT</t>
  </si>
  <si>
    <t>A231100248</t>
  </si>
  <si>
    <t>3508 / 2</t>
  </si>
  <si>
    <t>A231100249-F231103195-SAR</t>
  </si>
  <si>
    <t>A231100249</t>
  </si>
  <si>
    <t>3509 / 2</t>
  </si>
  <si>
    <t>A231100250-F231103242-RB</t>
  </si>
  <si>
    <t>A231100250</t>
  </si>
  <si>
    <t>3510 / 4</t>
  </si>
  <si>
    <t>A231100251-F231002790-AKT</t>
  </si>
  <si>
    <t>A231100251</t>
  </si>
  <si>
    <t>3511 / 2</t>
  </si>
  <si>
    <t>A231100252-F231103100-SAR</t>
  </si>
  <si>
    <t>A231100252</t>
  </si>
  <si>
    <t>3562 / 2</t>
  </si>
  <si>
    <t>A231100253-F231103158-Lev</t>
  </si>
  <si>
    <t>A231100253</t>
  </si>
  <si>
    <t>3562 / 3</t>
  </si>
  <si>
    <t>3563 / 2</t>
  </si>
  <si>
    <t>A231100254-F231103193-ALE</t>
  </si>
  <si>
    <t>A231100254</t>
  </si>
  <si>
    <t>3563 / 3</t>
  </si>
  <si>
    <t>3564 / 2</t>
  </si>
  <si>
    <t>A231100255-F231002917-VIL</t>
  </si>
  <si>
    <t>A231100255</t>
  </si>
  <si>
    <t>3564 / 3</t>
  </si>
  <si>
    <t>3565 / 2</t>
  </si>
  <si>
    <t>A231100256-F231002912-LE</t>
  </si>
  <si>
    <t>A231100256</t>
  </si>
  <si>
    <t>3565 / 3</t>
  </si>
  <si>
    <t>3566 / 2</t>
  </si>
  <si>
    <t>A231100257-F231002913-HIB</t>
  </si>
  <si>
    <t>A231100257</t>
  </si>
  <si>
    <t>3566 / 3</t>
  </si>
  <si>
    <t>3567 / 2</t>
  </si>
  <si>
    <t>A231100258-F231002914-Les</t>
  </si>
  <si>
    <t>A231100258</t>
  </si>
  <si>
    <t>3567 / 3</t>
  </si>
  <si>
    <t>3568 / 2</t>
  </si>
  <si>
    <t>A231100259-F231002915-MAR</t>
  </si>
  <si>
    <t>A231100259</t>
  </si>
  <si>
    <t>3568 / 3</t>
  </si>
  <si>
    <t>3569 / 3</t>
  </si>
  <si>
    <t>A231100260-F231103105-AKT</t>
  </si>
  <si>
    <t>A231100260</t>
  </si>
  <si>
    <t>435 / 153</t>
  </si>
  <si>
    <t>VIR SEPA LAGUESTE VALENTIN</t>
  </si>
  <si>
    <t>Avance M.LAGUESTE</t>
  </si>
  <si>
    <t>394 / 1</t>
  </si>
  <si>
    <t>F1110230-BOUANOU Mokrane</t>
  </si>
  <si>
    <t>F1110230 - 21.11.</t>
  </si>
  <si>
    <t>435 / 131</t>
  </si>
  <si>
    <t>VIR  MERCURE FINANCES</t>
  </si>
  <si>
    <t>579 / 4</t>
  </si>
  <si>
    <t>VIRT MERCURE - L'ALCHIMISTE</t>
  </si>
  <si>
    <t>3168 / 3</t>
  </si>
  <si>
    <t>435 / 219</t>
  </si>
  <si>
    <t>VIR SEPA SILVER TOWN PROPERTIES</t>
  </si>
  <si>
    <t>F2120053</t>
  </si>
  <si>
    <t>579 / 2</t>
  </si>
  <si>
    <t>VIRT MERCURE - CAFE LA SUITE</t>
  </si>
  <si>
    <t>2664 / 2</t>
  </si>
  <si>
    <t>F230902454-Jeuneurs</t>
  </si>
  <si>
    <t>F230902454</t>
  </si>
  <si>
    <t>435 / 137</t>
  </si>
  <si>
    <t>VIR SEPA HOTEL GEORGE V - B.V</t>
  </si>
  <si>
    <t>435 / 17</t>
  </si>
  <si>
    <t>VIRT AKTO 1802508 - 31980€</t>
  </si>
  <si>
    <t>578 / 1</t>
  </si>
  <si>
    <t>VIR SEPA ZENITUDE L OREE DU PAR</t>
  </si>
  <si>
    <t>578 / 3</t>
  </si>
  <si>
    <t>VIR SEPA WB AMBASSADOR</t>
  </si>
  <si>
    <t>435 / 181</t>
  </si>
  <si>
    <t>VIR SEPA VALMY</t>
  </si>
  <si>
    <t>435 / 261</t>
  </si>
  <si>
    <t>554 / 75</t>
  </si>
  <si>
    <t>VIRT AKTO 1808906 - 8340€</t>
  </si>
  <si>
    <t>F231002891</t>
  </si>
  <si>
    <t>435 / 228</t>
  </si>
  <si>
    <t>VIR SEPA L HOTEL</t>
  </si>
  <si>
    <t>F231002894</t>
  </si>
  <si>
    <t>435 / 201</t>
  </si>
  <si>
    <t>VIR SEPA GESTION HOTELIERE DUNK</t>
  </si>
  <si>
    <t>578 / 5</t>
  </si>
  <si>
    <t>VIR SEPA SGC UZES</t>
  </si>
  <si>
    <t>3278 / 2</t>
  </si>
  <si>
    <t>F231103017-Hôtelière Le B</t>
  </si>
  <si>
    <t>F231103017</t>
  </si>
  <si>
    <t>3278 / 3</t>
  </si>
  <si>
    <t>3288 / 2</t>
  </si>
  <si>
    <t>F231103027-MERCURE OPERA</t>
  </si>
  <si>
    <t>F231103027</t>
  </si>
  <si>
    <t>3288 / 3</t>
  </si>
  <si>
    <t>3292 / 2</t>
  </si>
  <si>
    <t>F231103031-GBINVESTISSEME</t>
  </si>
  <si>
    <t>F231103031</t>
  </si>
  <si>
    <t>3292 / 3</t>
  </si>
  <si>
    <t>3294 / 3</t>
  </si>
  <si>
    <t>F231103033-AKTO</t>
  </si>
  <si>
    <t>F231103033</t>
  </si>
  <si>
    <t>3294 / 4</t>
  </si>
  <si>
    <t>3297 / 3</t>
  </si>
  <si>
    <t>F231103036-AKTO</t>
  </si>
  <si>
    <t>F231103036</t>
  </si>
  <si>
    <t>3297 / 4</t>
  </si>
  <si>
    <t>3298 / 3</t>
  </si>
  <si>
    <t>F231103037-AKTO</t>
  </si>
  <si>
    <t>F231103037</t>
  </si>
  <si>
    <t>3298 / 4</t>
  </si>
  <si>
    <t>3300 / 2</t>
  </si>
  <si>
    <t>F231103039-HOTEL RENAISSA</t>
  </si>
  <si>
    <t>F231103039</t>
  </si>
  <si>
    <t>3301 / 3</t>
  </si>
  <si>
    <t>F231103040-AKTO</t>
  </si>
  <si>
    <t>F231103040</t>
  </si>
  <si>
    <t>3301 / 4</t>
  </si>
  <si>
    <t>3310 / 3</t>
  </si>
  <si>
    <t>F231103049-AKTO</t>
  </si>
  <si>
    <t>F231103049</t>
  </si>
  <si>
    <t>3310 / 4</t>
  </si>
  <si>
    <t>3313 / 3</t>
  </si>
  <si>
    <t>F231103052-AKTO</t>
  </si>
  <si>
    <t>F231103052</t>
  </si>
  <si>
    <t>3313 / 4</t>
  </si>
  <si>
    <t>3315 / 2</t>
  </si>
  <si>
    <t>F231103054-AKTO</t>
  </si>
  <si>
    <t>F231103054</t>
  </si>
  <si>
    <t>3315 / 3</t>
  </si>
  <si>
    <t>3331 / 2</t>
  </si>
  <si>
    <t>F231103070-HOLDING PVJ</t>
  </si>
  <si>
    <t>F231103070</t>
  </si>
  <si>
    <t>3331 / 3</t>
  </si>
  <si>
    <t>3339 / 2</t>
  </si>
  <si>
    <t>F231103078-LA MAISON DE L</t>
  </si>
  <si>
    <t>F231103078</t>
  </si>
  <si>
    <t>3339 / 3</t>
  </si>
  <si>
    <t>3340 / 2</t>
  </si>
  <si>
    <t>F231103079-Pole emploi DR</t>
  </si>
  <si>
    <t>F231103079</t>
  </si>
  <si>
    <t>3340 / 3</t>
  </si>
  <si>
    <t>3342 / 2</t>
  </si>
  <si>
    <t>F231103081-BB Hotel Saint</t>
  </si>
  <si>
    <t>F231103081</t>
  </si>
  <si>
    <t>3342 / 3</t>
  </si>
  <si>
    <t>3345 / 3</t>
  </si>
  <si>
    <t>F231103084-TANDEM SAS</t>
  </si>
  <si>
    <t>F231103084</t>
  </si>
  <si>
    <t>3345 / 4</t>
  </si>
  <si>
    <t>3351 / 2</t>
  </si>
  <si>
    <t>F231103090-Adagio Access</t>
  </si>
  <si>
    <t>F231103090</t>
  </si>
  <si>
    <t>3351 / 3</t>
  </si>
  <si>
    <t>3352 / 2</t>
  </si>
  <si>
    <t>F231103091-SARL PB L'ATLA</t>
  </si>
  <si>
    <t>F231103091</t>
  </si>
  <si>
    <t>3352 / 3</t>
  </si>
  <si>
    <t>3353 / 2</t>
  </si>
  <si>
    <t>F231103092-SARL Saint Rég</t>
  </si>
  <si>
    <t>F231103092</t>
  </si>
  <si>
    <t>3353 / 3</t>
  </si>
  <si>
    <t>3354 / 2</t>
  </si>
  <si>
    <t>F231103093-SOC HENRY ET C</t>
  </si>
  <si>
    <t>F231103093</t>
  </si>
  <si>
    <t>3354 / 3</t>
  </si>
  <si>
    <t>3355 / 2</t>
  </si>
  <si>
    <t>F231103094-The Cafe Breta</t>
  </si>
  <si>
    <t>F231103094</t>
  </si>
  <si>
    <t>3355 / 3</t>
  </si>
  <si>
    <t>3357 / 2</t>
  </si>
  <si>
    <t>F231103096-GIE GLD SERVIC</t>
  </si>
  <si>
    <t>F231103096</t>
  </si>
  <si>
    <t>3357 / 3</t>
  </si>
  <si>
    <t>3361 / 2</t>
  </si>
  <si>
    <t>F231103100-SARL BISTROT D</t>
  </si>
  <si>
    <t>F231103100</t>
  </si>
  <si>
    <t>3363 / 3</t>
  </si>
  <si>
    <t>F231103102-AKTO</t>
  </si>
  <si>
    <t>F231103102</t>
  </si>
  <si>
    <t>3363 / 4</t>
  </si>
  <si>
    <t>3366 / 3</t>
  </si>
  <si>
    <t>F231103105-AKTO</t>
  </si>
  <si>
    <t>F231103105</t>
  </si>
  <si>
    <t>3367 / 2</t>
  </si>
  <si>
    <t>F231103106-B&amp;B hôtels BRE</t>
  </si>
  <si>
    <t>F231103106</t>
  </si>
  <si>
    <t>3367 / 3</t>
  </si>
  <si>
    <t>3368 / 2</t>
  </si>
  <si>
    <t>F231103107-BEY HOST</t>
  </si>
  <si>
    <t>F231103107</t>
  </si>
  <si>
    <t>3368 / 3</t>
  </si>
  <si>
    <t>3371 / 2</t>
  </si>
  <si>
    <t>F231103110-SARL MALIXE</t>
  </si>
  <si>
    <t>F231103110</t>
  </si>
  <si>
    <t>3371 / 3</t>
  </si>
  <si>
    <t>3376 / 2</t>
  </si>
  <si>
    <t>F231103115-B&amp;B Dreamland</t>
  </si>
  <si>
    <t>F231103115</t>
  </si>
  <si>
    <t>3376 / 3</t>
  </si>
  <si>
    <t>3377 / 2</t>
  </si>
  <si>
    <t>F231103116-GLD Services</t>
  </si>
  <si>
    <t>F231103116</t>
  </si>
  <si>
    <t>3377 / 3</t>
  </si>
  <si>
    <t>3378 / 2</t>
  </si>
  <si>
    <t>F231103117-LEON DE BRUXEL</t>
  </si>
  <si>
    <t>F231103117</t>
  </si>
  <si>
    <t>3378 / 3</t>
  </si>
  <si>
    <t>3379 / 2</t>
  </si>
  <si>
    <t>F231103118-LEON DE BRUXEL</t>
  </si>
  <si>
    <t>F231103118</t>
  </si>
  <si>
    <t>3379 / 3</t>
  </si>
  <si>
    <t>3381 / 2</t>
  </si>
  <si>
    <t>F231103120-SER LA COUPOLE</t>
  </si>
  <si>
    <t>F231103120</t>
  </si>
  <si>
    <t>3381 / 3</t>
  </si>
  <si>
    <t>3386 / 2</t>
  </si>
  <si>
    <t>F231103125-ADAGIO SAS</t>
  </si>
  <si>
    <t>F231103125</t>
  </si>
  <si>
    <t>3386 / 3</t>
  </si>
  <si>
    <t>3390 / 2</t>
  </si>
  <si>
    <t>F231103129-Le Sorrento Sa</t>
  </si>
  <si>
    <t>F231103129</t>
  </si>
  <si>
    <t>3390 / 3</t>
  </si>
  <si>
    <t>3391 / 2</t>
  </si>
  <si>
    <t>F231103130-PAJ SARL</t>
  </si>
  <si>
    <t>F231103130</t>
  </si>
  <si>
    <t>3391 / 3</t>
  </si>
  <si>
    <t>3392 / 2</t>
  </si>
  <si>
    <t>F231103131-BAR TABAC LE B</t>
  </si>
  <si>
    <t>F231103131</t>
  </si>
  <si>
    <t>3392 / 3</t>
  </si>
  <si>
    <t>3393 / 2</t>
  </si>
  <si>
    <t>F231103132-JIN LUC</t>
  </si>
  <si>
    <t>F231103132</t>
  </si>
  <si>
    <t>3393 / 3</t>
  </si>
  <si>
    <t>3394 / 2</t>
  </si>
  <si>
    <t>F231103133-LE DOMINO</t>
  </si>
  <si>
    <t>F231103133</t>
  </si>
  <si>
    <t>3394 / 3</t>
  </si>
  <si>
    <t>3395 / 2</t>
  </si>
  <si>
    <t>F231103134-COMO RESTO</t>
  </si>
  <si>
    <t>F231103134</t>
  </si>
  <si>
    <t>3395 / 3</t>
  </si>
  <si>
    <t>3396 / 2</t>
  </si>
  <si>
    <t>F231103135-ARVORESENS</t>
  </si>
  <si>
    <t>F231103135</t>
  </si>
  <si>
    <t>3396 / 3</t>
  </si>
  <si>
    <t>3397 / 2</t>
  </si>
  <si>
    <t>F231103136-SARL REN BONHE</t>
  </si>
  <si>
    <t>F231103136</t>
  </si>
  <si>
    <t>3397 / 3</t>
  </si>
  <si>
    <t>3415 / 2</t>
  </si>
  <si>
    <t>F231103141-COYPEL</t>
  </si>
  <si>
    <t>F231103141</t>
  </si>
  <si>
    <t>3415 / 3</t>
  </si>
  <si>
    <t>3416 / 2</t>
  </si>
  <si>
    <t>F231103142-HOTEL BALDI</t>
  </si>
  <si>
    <t>F231103142</t>
  </si>
  <si>
    <t>3416 / 3</t>
  </si>
  <si>
    <t>3417 / 2</t>
  </si>
  <si>
    <t>F231103143-Hôtel Istria S</t>
  </si>
  <si>
    <t>F231103143</t>
  </si>
  <si>
    <t>3417 / 3</t>
  </si>
  <si>
    <t>3419 / 2</t>
  </si>
  <si>
    <t>F231103145-BB Marseille P</t>
  </si>
  <si>
    <t>F231103145</t>
  </si>
  <si>
    <t>3419 / 3</t>
  </si>
  <si>
    <t>3420 / 2</t>
  </si>
  <si>
    <t>F231103146-B&amp;B Cergy Port</t>
  </si>
  <si>
    <t>F231103146</t>
  </si>
  <si>
    <t>3420 / 3</t>
  </si>
  <si>
    <t>3421 / 2</t>
  </si>
  <si>
    <t>F231103147-B&amp;B Hotel Cent</t>
  </si>
  <si>
    <t>F231103147</t>
  </si>
  <si>
    <t>3421 / 3</t>
  </si>
  <si>
    <t>3422 / 2</t>
  </si>
  <si>
    <t>F231103148-STARTWAY/CITIZ</t>
  </si>
  <si>
    <t>F231103148</t>
  </si>
  <si>
    <t>3422 / 3</t>
  </si>
  <si>
    <t>3428 / 2</t>
  </si>
  <si>
    <t>F231103154-BB HOTEL Stras</t>
  </si>
  <si>
    <t>F231103154</t>
  </si>
  <si>
    <t>3428 / 3</t>
  </si>
  <si>
    <t>3430 / 3</t>
  </si>
  <si>
    <t>F231103156-Zenitude Bassi</t>
  </si>
  <si>
    <t>F231103156</t>
  </si>
  <si>
    <t>578 / 7</t>
  </si>
  <si>
    <t>VIR SEPA ZENITUDE ARCACHON</t>
  </si>
  <si>
    <t>3435 / 2</t>
  </si>
  <si>
    <t>F231103161-AKTO</t>
  </si>
  <si>
    <t>F231103161</t>
  </si>
  <si>
    <t>3435 / 3</t>
  </si>
  <si>
    <t>3436 / 8</t>
  </si>
  <si>
    <t>F231103162-AKTO</t>
  </si>
  <si>
    <t>F231103162</t>
  </si>
  <si>
    <t>3436 / 9</t>
  </si>
  <si>
    <t>3437 / 2</t>
  </si>
  <si>
    <t>F231103163-BRAZIL</t>
  </si>
  <si>
    <t>F231103163</t>
  </si>
  <si>
    <t>3437 / 3</t>
  </si>
  <si>
    <t>3439 / 2</t>
  </si>
  <si>
    <t>F231103165-Merinos SA</t>
  </si>
  <si>
    <t>F231103165</t>
  </si>
  <si>
    <t>3439 / 3</t>
  </si>
  <si>
    <t>3445 / 2</t>
  </si>
  <si>
    <t>F231103171-AKTO</t>
  </si>
  <si>
    <t>F231103171</t>
  </si>
  <si>
    <t>3445 / 3</t>
  </si>
  <si>
    <t>3446 / 2</t>
  </si>
  <si>
    <t>F231103172-Pole emploi Pa</t>
  </si>
  <si>
    <t>F231103172</t>
  </si>
  <si>
    <t>3446 / 3</t>
  </si>
  <si>
    <t>3447 / 2</t>
  </si>
  <si>
    <t>F231103173-Pole emploi Pa</t>
  </si>
  <si>
    <t>F231103173</t>
  </si>
  <si>
    <t>3447 / 3</t>
  </si>
  <si>
    <t>3448 / 2</t>
  </si>
  <si>
    <t>F231103174-Haloche Franck</t>
  </si>
  <si>
    <t>F231103174</t>
  </si>
  <si>
    <t>3448 / 3</t>
  </si>
  <si>
    <t>3449 / 3</t>
  </si>
  <si>
    <t>F231103175-AKTO</t>
  </si>
  <si>
    <t>F231103175</t>
  </si>
  <si>
    <t>3449 / 4</t>
  </si>
  <si>
    <t>3450 / 3</t>
  </si>
  <si>
    <t>F231103176-AKTO</t>
  </si>
  <si>
    <t>F231103176</t>
  </si>
  <si>
    <t>3450 / 4</t>
  </si>
  <si>
    <t>3451 / 3</t>
  </si>
  <si>
    <t>F231103177-AKTO</t>
  </si>
  <si>
    <t>F231103177</t>
  </si>
  <si>
    <t>3451 / 4</t>
  </si>
  <si>
    <t>F231103178-AKTO</t>
  </si>
  <si>
    <t>F231103178</t>
  </si>
  <si>
    <t>3452 / 4</t>
  </si>
  <si>
    <t>3453 / 3</t>
  </si>
  <si>
    <t>F231103179-AKTO</t>
  </si>
  <si>
    <t>F231103179</t>
  </si>
  <si>
    <t>3453 / 4</t>
  </si>
  <si>
    <t>3454 / 3</t>
  </si>
  <si>
    <t>F231103180-AKTO</t>
  </si>
  <si>
    <t>F231103180</t>
  </si>
  <si>
    <t>3454 / 4</t>
  </si>
  <si>
    <t>3455 / 3</t>
  </si>
  <si>
    <t>F231103181-AKTO</t>
  </si>
  <si>
    <t>F231103181</t>
  </si>
  <si>
    <t>3455 / 4</t>
  </si>
  <si>
    <t>3456 / 2</t>
  </si>
  <si>
    <t>F231103182-TDM Sushi</t>
  </si>
  <si>
    <t>F231103182</t>
  </si>
  <si>
    <t>3456 / 3</t>
  </si>
  <si>
    <t>3461 / 2</t>
  </si>
  <si>
    <t>F231103187-EURO DISNEY AS</t>
  </si>
  <si>
    <t>F231103187</t>
  </si>
  <si>
    <t>435 / 145</t>
  </si>
  <si>
    <t>VIR SEPA AFDAS</t>
  </si>
  <si>
    <t>3469 / 2</t>
  </si>
  <si>
    <t>F231103195-SARL Koko</t>
  </si>
  <si>
    <t>F231103195</t>
  </si>
  <si>
    <t>3470 / 2</t>
  </si>
  <si>
    <t>F231103196-MACE Samuel</t>
  </si>
  <si>
    <t>F231103196</t>
  </si>
  <si>
    <t>3470 / 3</t>
  </si>
  <si>
    <t>3471 / 2</t>
  </si>
  <si>
    <t>F231103197-MARTINEAU-LAMY</t>
  </si>
  <si>
    <t>F231103197</t>
  </si>
  <si>
    <t>3471 / 3</t>
  </si>
  <si>
    <t>3472 / 2</t>
  </si>
  <si>
    <t>F231103198-Pole Emploi Pa</t>
  </si>
  <si>
    <t>F231103198</t>
  </si>
  <si>
    <t>3472 / 3</t>
  </si>
  <si>
    <t>3473 / 2</t>
  </si>
  <si>
    <t>F231103199-ZENITUDE ANTIB</t>
  </si>
  <si>
    <t>F231103199</t>
  </si>
  <si>
    <t>3473 / 3</t>
  </si>
  <si>
    <t>3474 / 2</t>
  </si>
  <si>
    <t>F231103200-L'Hotel Mondia</t>
  </si>
  <si>
    <t>F231103200</t>
  </si>
  <si>
    <t>3474 / 3</t>
  </si>
  <si>
    <t>3475 / 7</t>
  </si>
  <si>
    <t>F231103201-AKTO</t>
  </si>
  <si>
    <t>F231103201</t>
  </si>
  <si>
    <t>3475 / 8</t>
  </si>
  <si>
    <t>3476 / 2</t>
  </si>
  <si>
    <t>F231103202-CITADINES SA</t>
  </si>
  <si>
    <t>F231103202</t>
  </si>
  <si>
    <t>3476 / 3</t>
  </si>
  <si>
    <t>3477 / 2</t>
  </si>
  <si>
    <t>F231103203-Adagio Access</t>
  </si>
  <si>
    <t>F231103203</t>
  </si>
  <si>
    <t>3477 / 3</t>
  </si>
  <si>
    <t>3478 / 2</t>
  </si>
  <si>
    <t>F231103204-Cercle de l'Un</t>
  </si>
  <si>
    <t>F231103204</t>
  </si>
  <si>
    <t>3478 / 3</t>
  </si>
  <si>
    <t>3479 / 2</t>
  </si>
  <si>
    <t>F231103205-Hotel Le Brist</t>
  </si>
  <si>
    <t>F231103205</t>
  </si>
  <si>
    <t>3479 / 3</t>
  </si>
  <si>
    <t>3481 / 2</t>
  </si>
  <si>
    <t>F231103207-LE MEURICE</t>
  </si>
  <si>
    <t>F231103207</t>
  </si>
  <si>
    <t>3481 / 3</t>
  </si>
  <si>
    <t>3482 / 2</t>
  </si>
  <si>
    <t>F231103208-MONT BLANC ET</t>
  </si>
  <si>
    <t>F231103208</t>
  </si>
  <si>
    <t>3482 / 3</t>
  </si>
  <si>
    <t>3483 / 2</t>
  </si>
  <si>
    <t>F231103209-SNC de l'Hôtel</t>
  </si>
  <si>
    <t>F231103209</t>
  </si>
  <si>
    <t>3483 / 3</t>
  </si>
  <si>
    <t>3484 / 2</t>
  </si>
  <si>
    <t>F231103210-BB Marseille P</t>
  </si>
  <si>
    <t>F231103210</t>
  </si>
  <si>
    <t>3484 / 3</t>
  </si>
  <si>
    <t>3485 / 2</t>
  </si>
  <si>
    <t>F231103211-BEY HOST</t>
  </si>
  <si>
    <t>F231103211</t>
  </si>
  <si>
    <t>3485 / 3</t>
  </si>
  <si>
    <t>3486 / 2</t>
  </si>
  <si>
    <t>F231103212-Invest Hotels</t>
  </si>
  <si>
    <t>F231103212</t>
  </si>
  <si>
    <t>3486 / 3</t>
  </si>
  <si>
    <t>3487 / 2</t>
  </si>
  <si>
    <t>F231103213-MD SERVICES</t>
  </si>
  <si>
    <t>F231103213</t>
  </si>
  <si>
    <t>3487 / 3</t>
  </si>
  <si>
    <t>3488 / 2</t>
  </si>
  <si>
    <t>F231103214-SARL MALIXE</t>
  </si>
  <si>
    <t>F231103214</t>
  </si>
  <si>
    <t>3488 / 3</t>
  </si>
  <si>
    <t>3489 / 2</t>
  </si>
  <si>
    <t>F231103215-VINGT BIOT</t>
  </si>
  <si>
    <t>F231103215</t>
  </si>
  <si>
    <t>3489 / 3</t>
  </si>
  <si>
    <t>3490 / 2</t>
  </si>
  <si>
    <t>F231103216-BB HOTEL Stras</t>
  </si>
  <si>
    <t>F231103216</t>
  </si>
  <si>
    <t>3490 / 3</t>
  </si>
  <si>
    <t>3491 / 4</t>
  </si>
  <si>
    <t>F231103217-AKTO</t>
  </si>
  <si>
    <t>F231103217</t>
  </si>
  <si>
    <t>3491 / 5</t>
  </si>
  <si>
    <t>3492 / 3</t>
  </si>
  <si>
    <t>F231103218-AKTO</t>
  </si>
  <si>
    <t>F231103218</t>
  </si>
  <si>
    <t>3492 / 4</t>
  </si>
  <si>
    <t>3493 / 2</t>
  </si>
  <si>
    <t>F231103219-HOTEL BRADFORD</t>
  </si>
  <si>
    <t>F231103219</t>
  </si>
  <si>
    <t>3493 / 3</t>
  </si>
  <si>
    <t>3494 / 8</t>
  </si>
  <si>
    <t>F231103220-AKTO</t>
  </si>
  <si>
    <t>F231103220</t>
  </si>
  <si>
    <t>3494 / 9</t>
  </si>
  <si>
    <t>3495 / 6</t>
  </si>
  <si>
    <t>F231103221-AKTO</t>
  </si>
  <si>
    <t>F231103221</t>
  </si>
  <si>
    <t>3495 / 7</t>
  </si>
  <si>
    <t>3498 / 2</t>
  </si>
  <si>
    <t>F231103224-LE VIP</t>
  </si>
  <si>
    <t>F231103224</t>
  </si>
  <si>
    <t>3498 / 3</t>
  </si>
  <si>
    <t>3502 / 2</t>
  </si>
  <si>
    <t>F231103228-PDC2</t>
  </si>
  <si>
    <t>F231103228</t>
  </si>
  <si>
    <t>3502 / 3</t>
  </si>
  <si>
    <t>3506 / 2</t>
  </si>
  <si>
    <t>F231103232-SAS GHL</t>
  </si>
  <si>
    <t>F231103232</t>
  </si>
  <si>
    <t>3506 / 3</t>
  </si>
  <si>
    <t>3507 / 2</t>
  </si>
  <si>
    <t>F231103233-ZENITUDE CARCA</t>
  </si>
  <si>
    <t>F231103233</t>
  </si>
  <si>
    <t>3507 / 3</t>
  </si>
  <si>
    <t>3512 / 2</t>
  </si>
  <si>
    <t>F231103234-AKTO</t>
  </si>
  <si>
    <t>F231103234</t>
  </si>
  <si>
    <t>3512 / 3</t>
  </si>
  <si>
    <t>3513 / 2</t>
  </si>
  <si>
    <t>F231103235-Kalimera Lille</t>
  </si>
  <si>
    <t>F231103235</t>
  </si>
  <si>
    <t>3513 / 3</t>
  </si>
  <si>
    <t>3514 / 2</t>
  </si>
  <si>
    <t>F231103236-Kalimera Lille</t>
  </si>
  <si>
    <t>F231103236</t>
  </si>
  <si>
    <t>3514 / 3</t>
  </si>
  <si>
    <t>3515 / 2</t>
  </si>
  <si>
    <t>F231103237-KALIMERA</t>
  </si>
  <si>
    <t>F231103237</t>
  </si>
  <si>
    <t>3515 / 3</t>
  </si>
  <si>
    <t>3516 / 2</t>
  </si>
  <si>
    <t>F231103238-KALIMERA</t>
  </si>
  <si>
    <t>F231103238</t>
  </si>
  <si>
    <t>3516 / 3</t>
  </si>
  <si>
    <t>3517 / 3</t>
  </si>
  <si>
    <t>F231103239-AKTO</t>
  </si>
  <si>
    <t>F231103239</t>
  </si>
  <si>
    <t>3517 / 4</t>
  </si>
  <si>
    <t>3520 / 2</t>
  </si>
  <si>
    <t>F231103242-RB KP</t>
  </si>
  <si>
    <t>F231103242</t>
  </si>
  <si>
    <t>3522 / 2</t>
  </si>
  <si>
    <t>F231103244-EURO DISNEY AS</t>
  </si>
  <si>
    <t>F231103244</t>
  </si>
  <si>
    <t>3522 / 3</t>
  </si>
  <si>
    <t>3523 / 2</t>
  </si>
  <si>
    <t>F231103245-EURO DISNEY AS</t>
  </si>
  <si>
    <t>F231103245</t>
  </si>
  <si>
    <t>3523 / 3</t>
  </si>
  <si>
    <t>3524 / 2</t>
  </si>
  <si>
    <t>F231103246-EURO DISNEY AS</t>
  </si>
  <si>
    <t>F231103246</t>
  </si>
  <si>
    <t>3524 / 3</t>
  </si>
  <si>
    <t>3525 / 2</t>
  </si>
  <si>
    <t>F231103247-EURO DISNEY AS</t>
  </si>
  <si>
    <t>F231103247</t>
  </si>
  <si>
    <t>3525 / 3</t>
  </si>
  <si>
    <t>3526 / 2</t>
  </si>
  <si>
    <t>F231103248-A la Tete d'or</t>
  </si>
  <si>
    <t>F231103248</t>
  </si>
  <si>
    <t>3526 / 3</t>
  </si>
  <si>
    <t>3528 / 2</t>
  </si>
  <si>
    <t>F231103250-Euro Disney As</t>
  </si>
  <si>
    <t>F231103250</t>
  </si>
  <si>
    <t>3528 / 3</t>
  </si>
  <si>
    <t>3529 / 2</t>
  </si>
  <si>
    <t>F231103251-Hotel Le Brist</t>
  </si>
  <si>
    <t>F231103251</t>
  </si>
  <si>
    <t>3529 / 3</t>
  </si>
  <si>
    <t>3530 / 2</t>
  </si>
  <si>
    <t>F231103252-12 LOUVOIS</t>
  </si>
  <si>
    <t>F231103252</t>
  </si>
  <si>
    <t>3530 / 3</t>
  </si>
  <si>
    <t>3534 / 2</t>
  </si>
  <si>
    <t>F231103256-The Peninsula</t>
  </si>
  <si>
    <t>F231103256</t>
  </si>
  <si>
    <t>3534 / 3</t>
  </si>
  <si>
    <t>3535 / 2</t>
  </si>
  <si>
    <t>F231103257-Hotel Le Brist</t>
  </si>
  <si>
    <t>F231103257</t>
  </si>
  <si>
    <t>3535 / 3</t>
  </si>
  <si>
    <t>3536 / 3</t>
  </si>
  <si>
    <t>F231103258-AKTO</t>
  </si>
  <si>
    <t>F231103258</t>
  </si>
  <si>
    <t>3536 / 4</t>
  </si>
  <si>
    <t>3537 / 6</t>
  </si>
  <si>
    <t>F231103259-AKTO</t>
  </si>
  <si>
    <t>F231103259</t>
  </si>
  <si>
    <t>3537 / 7</t>
  </si>
  <si>
    <t>3538 / 2</t>
  </si>
  <si>
    <t>F231103260-MERCURE OPERA</t>
  </si>
  <si>
    <t>F231103260</t>
  </si>
  <si>
    <t>3538 / 3</t>
  </si>
  <si>
    <t>3547 / 2</t>
  </si>
  <si>
    <t>F231103269-HOTEL CONTINEN</t>
  </si>
  <si>
    <t>F231103269</t>
  </si>
  <si>
    <t>3547 / 3</t>
  </si>
  <si>
    <t>3548 / 2</t>
  </si>
  <si>
    <t>F231103270-SAS HOTEL STEL</t>
  </si>
  <si>
    <t>F231103270</t>
  </si>
  <si>
    <t>3548 / 3</t>
  </si>
  <si>
    <t>3549 / 2</t>
  </si>
  <si>
    <t>F231103271-PAVILLON PARME</t>
  </si>
  <si>
    <t>F231103271</t>
  </si>
  <si>
    <t>3549 / 3</t>
  </si>
  <si>
    <t>3550 / 2</t>
  </si>
  <si>
    <t>F231103272-SENEGIL- BORIS</t>
  </si>
  <si>
    <t>F231103272</t>
  </si>
  <si>
    <t>3550 / 3</t>
  </si>
  <si>
    <t>3551 / 2</t>
  </si>
  <si>
    <t>F231103273-Hotel Atrium</t>
  </si>
  <si>
    <t>F231103273</t>
  </si>
  <si>
    <t>3551 / 3</t>
  </si>
  <si>
    <t>3552 / 4</t>
  </si>
  <si>
    <t>F231103274-AKTO</t>
  </si>
  <si>
    <t>F231103274</t>
  </si>
  <si>
    <t>3552 / 5</t>
  </si>
  <si>
    <t>3553 / 5</t>
  </si>
  <si>
    <t>F231103275-BMDC-FORMACOM</t>
  </si>
  <si>
    <t>F231103275</t>
  </si>
  <si>
    <t>3554 / 4</t>
  </si>
  <si>
    <t>F231103276-AKTO</t>
  </si>
  <si>
    <t>F231103276</t>
  </si>
  <si>
    <t>3554 / 5</t>
  </si>
  <si>
    <t>3555 / 2</t>
  </si>
  <si>
    <t>F231103277-HIPPO BELLE EP</t>
  </si>
  <si>
    <t>F231103277</t>
  </si>
  <si>
    <t>3555 / 3</t>
  </si>
  <si>
    <t>3556 / 2</t>
  </si>
  <si>
    <t>F231103278-Hippo Saint-La</t>
  </si>
  <si>
    <t>F231103278</t>
  </si>
  <si>
    <t>3556 / 3</t>
  </si>
  <si>
    <t>3557 / 2</t>
  </si>
  <si>
    <t>F231103279-Hotel Le Brist</t>
  </si>
  <si>
    <t>F231103279</t>
  </si>
  <si>
    <t>3557 / 3</t>
  </si>
  <si>
    <t>3558 / 2</t>
  </si>
  <si>
    <t>F231103280-39 Champs ELYS</t>
  </si>
  <si>
    <t>F231103280</t>
  </si>
  <si>
    <t>3558 / 3</t>
  </si>
  <si>
    <t>3559 / 2</t>
  </si>
  <si>
    <t>F231103281-LE MEURICE</t>
  </si>
  <si>
    <t>F231103281</t>
  </si>
  <si>
    <t>3559 / 3</t>
  </si>
  <si>
    <t>3560 / 2</t>
  </si>
  <si>
    <t>F231103282-SIS CUI</t>
  </si>
  <si>
    <t>F231103282</t>
  </si>
  <si>
    <t>3560 / 3</t>
  </si>
  <si>
    <t>3561 / 2</t>
  </si>
  <si>
    <t>F231103283-TERMINUS NORD</t>
  </si>
  <si>
    <t>F231103283</t>
  </si>
  <si>
    <t>3561 / 3</t>
  </si>
  <si>
    <t>3570 / 2</t>
  </si>
  <si>
    <t>F231103284-Adagio Access</t>
  </si>
  <si>
    <t>F231103284</t>
  </si>
  <si>
    <t>3570 / 3</t>
  </si>
  <si>
    <t>3571 / 2</t>
  </si>
  <si>
    <t>F231103285-C.Hotel</t>
  </si>
  <si>
    <t>F231103285</t>
  </si>
  <si>
    <t>3571 / 3</t>
  </si>
  <si>
    <t>3572 / 2</t>
  </si>
  <si>
    <t>F231103286-Hippopotamus C</t>
  </si>
  <si>
    <t>F231103286</t>
  </si>
  <si>
    <t>3572 / 3</t>
  </si>
  <si>
    <t>3573 / 2</t>
  </si>
  <si>
    <t>F231103287-Hippopotamus M</t>
  </si>
  <si>
    <t>F231103287</t>
  </si>
  <si>
    <t>3573 / 3</t>
  </si>
  <si>
    <t>3574 / 2</t>
  </si>
  <si>
    <t>F231103288-HIPPOPOTAMUS A</t>
  </si>
  <si>
    <t>F231103288</t>
  </si>
  <si>
    <t>3574 / 3</t>
  </si>
  <si>
    <t>3575 / 2</t>
  </si>
  <si>
    <t>F231103289-HIPPO WAGRAM</t>
  </si>
  <si>
    <t>F231103289</t>
  </si>
  <si>
    <t>3575 / 3</t>
  </si>
  <si>
    <t>3577 / 2</t>
  </si>
  <si>
    <t>F231103291-WALDORF ASTORI</t>
  </si>
  <si>
    <t>F231103291</t>
  </si>
  <si>
    <t>3577 / 3</t>
  </si>
  <si>
    <t>3578 / 2</t>
  </si>
  <si>
    <t>F231103292-HELIONWOOD SAS</t>
  </si>
  <si>
    <t>F231103292</t>
  </si>
  <si>
    <t>3578 / 3</t>
  </si>
  <si>
    <t>3579 / 2</t>
  </si>
  <si>
    <t>F231103293-SAS CASA (Hôte</t>
  </si>
  <si>
    <t>F231103293</t>
  </si>
  <si>
    <t>3579 / 3</t>
  </si>
  <si>
    <t>3580 / 2</t>
  </si>
  <si>
    <t>F231103294-HOTEL DE LA BO</t>
  </si>
  <si>
    <t>F231103294</t>
  </si>
  <si>
    <t>3580 / 3</t>
  </si>
  <si>
    <t>3581 / 2</t>
  </si>
  <si>
    <t>F231103295-Euro Disney As</t>
  </si>
  <si>
    <t>F231103295</t>
  </si>
  <si>
    <t>3581 / 3</t>
  </si>
  <si>
    <t>3582 / 2</t>
  </si>
  <si>
    <t>F231103296-Euro Disney As</t>
  </si>
  <si>
    <t>F231103296</t>
  </si>
  <si>
    <t>3582 / 3</t>
  </si>
  <si>
    <t>3583 / 2</t>
  </si>
  <si>
    <t>F231103297-Euro Disney As</t>
  </si>
  <si>
    <t>F231103297</t>
  </si>
  <si>
    <t>3583 / 3</t>
  </si>
  <si>
    <t>3584 / 2</t>
  </si>
  <si>
    <t>F231103298-Levier Aubry</t>
  </si>
  <si>
    <t>F231103298</t>
  </si>
  <si>
    <t>3584 / 3</t>
  </si>
  <si>
    <t>3587 / 2</t>
  </si>
  <si>
    <t>F231103301-SGH GRAND PARI</t>
  </si>
  <si>
    <t>F231103301</t>
  </si>
  <si>
    <t>3587 / 3</t>
  </si>
  <si>
    <t>3588 / 2</t>
  </si>
  <si>
    <t>F231103302-SGH GRAND PARI</t>
  </si>
  <si>
    <t>F231103302</t>
  </si>
  <si>
    <t>3588 / 3</t>
  </si>
  <si>
    <t>3589 / 2</t>
  </si>
  <si>
    <t>F231103303-HOTEL QUEEN MA</t>
  </si>
  <si>
    <t>F231103303</t>
  </si>
  <si>
    <t>3590 / 2</t>
  </si>
  <si>
    <t>F231103304-F.V.C.S</t>
  </si>
  <si>
    <t>F231103304</t>
  </si>
  <si>
    <t>3590 / 3</t>
  </si>
  <si>
    <t>3591 / 2</t>
  </si>
  <si>
    <t>F231103305-Société Hôteli</t>
  </si>
  <si>
    <t>F231103305</t>
  </si>
  <si>
    <t>3591 / 3</t>
  </si>
  <si>
    <t>3592 / 2</t>
  </si>
  <si>
    <t>F231103306-HOTELIERE PARI</t>
  </si>
  <si>
    <t>F231103306</t>
  </si>
  <si>
    <t>3592 / 3</t>
  </si>
  <si>
    <t>3593 / 2</t>
  </si>
  <si>
    <t>F231103307-Motel One Fran</t>
  </si>
  <si>
    <t>F231103307</t>
  </si>
  <si>
    <t>3593 / 3</t>
  </si>
  <si>
    <t>3594 / 2</t>
  </si>
  <si>
    <t>F231103308-Monsieur Georg</t>
  </si>
  <si>
    <t>F231103308</t>
  </si>
  <si>
    <t>3594 / 3</t>
  </si>
  <si>
    <t>3595 / 2</t>
  </si>
  <si>
    <t>F231103309-SARL HOTEL DU</t>
  </si>
  <si>
    <t>F231103309</t>
  </si>
  <si>
    <t>3595 / 3</t>
  </si>
  <si>
    <t>3596 / 2</t>
  </si>
  <si>
    <t>F231103310-B&amp;B HOTELS-Les</t>
  </si>
  <si>
    <t>F231103310</t>
  </si>
  <si>
    <t>3596 / 3</t>
  </si>
  <si>
    <t>3597 / 2</t>
  </si>
  <si>
    <t>F231103311-Sarl BALBERCY</t>
  </si>
  <si>
    <t>F231103311</t>
  </si>
  <si>
    <t>3597 / 3</t>
  </si>
  <si>
    <t>3598 / 3</t>
  </si>
  <si>
    <t>F231103312-LE RESTAURANT</t>
  </si>
  <si>
    <t>F231103312</t>
  </si>
  <si>
    <t>3599 / 2</t>
  </si>
  <si>
    <t>F231103313-Pole emploi Pa</t>
  </si>
  <si>
    <t>F231103313</t>
  </si>
  <si>
    <t>3599 / 3</t>
  </si>
  <si>
    <t>3602 / 6</t>
  </si>
  <si>
    <t>F231103316-AKTO</t>
  </si>
  <si>
    <t>F231103316</t>
  </si>
  <si>
    <t>3602 / 7</t>
  </si>
  <si>
    <t>3603 / 2</t>
  </si>
  <si>
    <t>F231103317-LEVY CEDRIC</t>
  </si>
  <si>
    <t>F231103317</t>
  </si>
  <si>
    <t>3604 / 2</t>
  </si>
  <si>
    <t>F231103318-8 DENAIN LA ST</t>
  </si>
  <si>
    <t>F231103318</t>
  </si>
  <si>
    <t>3604 / 3</t>
  </si>
  <si>
    <t>3605 / 2</t>
  </si>
  <si>
    <t>F231103319-VINGT BIOT</t>
  </si>
  <si>
    <t>F231103319</t>
  </si>
  <si>
    <t>3605 / 3</t>
  </si>
  <si>
    <t>3606 / 2</t>
  </si>
  <si>
    <t>F231103320-EDAHSS</t>
  </si>
  <si>
    <t>F231103320</t>
  </si>
  <si>
    <t>3606 / 3</t>
  </si>
  <si>
    <t>3607 / 2</t>
  </si>
  <si>
    <t>F231103321-Four Seasons H</t>
  </si>
  <si>
    <t>F231103321</t>
  </si>
  <si>
    <t>3607 / 3</t>
  </si>
  <si>
    <t>3608 / 2</t>
  </si>
  <si>
    <t>F231103322-Renaissance Pa</t>
  </si>
  <si>
    <t>F231103322</t>
  </si>
  <si>
    <t>3608 / 3</t>
  </si>
  <si>
    <t>3609 / 2</t>
  </si>
  <si>
    <t>F231103323-Soho House &amp; C</t>
  </si>
  <si>
    <t>F231103323</t>
  </si>
  <si>
    <t>3609 / 3</t>
  </si>
  <si>
    <t>3610 / 2</t>
  </si>
  <si>
    <t>F231103324-AKTO</t>
  </si>
  <si>
    <t>F231103324</t>
  </si>
  <si>
    <t>3610 / 3</t>
  </si>
  <si>
    <t>3611 / 2</t>
  </si>
  <si>
    <t>F231103325-HOTEL CATHÉDRA</t>
  </si>
  <si>
    <t>F231103325</t>
  </si>
  <si>
    <t>3611 / 3</t>
  </si>
  <si>
    <t>3612 / 2</t>
  </si>
  <si>
    <t>F231103326-MEAUX VICTOIRE</t>
  </si>
  <si>
    <t>F231103326</t>
  </si>
  <si>
    <t>3612 / 3</t>
  </si>
  <si>
    <t>3613 / 2</t>
  </si>
  <si>
    <t>F231103327-GENERATOR HOST</t>
  </si>
  <si>
    <t>F231103327</t>
  </si>
  <si>
    <t>3613 / 3</t>
  </si>
  <si>
    <t>3614 / 2</t>
  </si>
  <si>
    <t>F231103328-8 DENAIN LA ST</t>
  </si>
  <si>
    <t>F231103328</t>
  </si>
  <si>
    <t>3614 / 3</t>
  </si>
  <si>
    <t>3615 / 2</t>
  </si>
  <si>
    <t>F231103329-VINGT BIOT</t>
  </si>
  <si>
    <t>F231103329</t>
  </si>
  <si>
    <t>3615 / 3</t>
  </si>
  <si>
    <t>3616 / 2</t>
  </si>
  <si>
    <t>F231103330-HOTEL MEININGE</t>
  </si>
  <si>
    <t>F231103330</t>
  </si>
  <si>
    <t>3616 / 3</t>
  </si>
  <si>
    <t>3617 / 2</t>
  </si>
  <si>
    <t>F231103331-B&amp;B Dreamland</t>
  </si>
  <si>
    <t>F231103331</t>
  </si>
  <si>
    <t>3617 / 3</t>
  </si>
  <si>
    <t>3618 / 2</t>
  </si>
  <si>
    <t>F231103332-HOTEL DE SEVIG</t>
  </si>
  <si>
    <t>F231103332</t>
  </si>
  <si>
    <t>3618 / 3</t>
  </si>
  <si>
    <t>3619 / 2</t>
  </si>
  <si>
    <t>F231103333-INTERCONTINENT</t>
  </si>
  <si>
    <t>F231103333</t>
  </si>
  <si>
    <t>3619 / 3</t>
  </si>
  <si>
    <t>3620 / 2</t>
  </si>
  <si>
    <t>F231103334-INTERCONTINENT</t>
  </si>
  <si>
    <t>F231103334</t>
  </si>
  <si>
    <t>3620 / 3</t>
  </si>
  <si>
    <t>3621 / 2</t>
  </si>
  <si>
    <t>F231103335-Machefert Grou</t>
  </si>
  <si>
    <t>F231103335</t>
  </si>
  <si>
    <t>3621 / 3</t>
  </si>
  <si>
    <t>3622 / 2</t>
  </si>
  <si>
    <t>F231103336-SAS B&amp;B Hôtels</t>
  </si>
  <si>
    <t>F231103336</t>
  </si>
  <si>
    <t>3622 / 3</t>
  </si>
  <si>
    <t>3623 / 2</t>
  </si>
  <si>
    <t>F231103337-Josephine Blan</t>
  </si>
  <si>
    <t>F231103337</t>
  </si>
  <si>
    <t>3623 / 3</t>
  </si>
  <si>
    <t>3624 / 2</t>
  </si>
  <si>
    <t>F231103338-Kipling Blanch</t>
  </si>
  <si>
    <t>F231103338</t>
  </si>
  <si>
    <t>3624 / 3</t>
  </si>
  <si>
    <t>3625 / 9</t>
  </si>
  <si>
    <t>F231103339-AKTO</t>
  </si>
  <si>
    <t>F231103339</t>
  </si>
  <si>
    <t>3625 / 10</t>
  </si>
  <si>
    <t>3626 / 2</t>
  </si>
  <si>
    <t>F231103340-AXOGEST SA</t>
  </si>
  <si>
    <t>F231103340</t>
  </si>
  <si>
    <t>3626 / 3</t>
  </si>
  <si>
    <t>3627 / 2</t>
  </si>
  <si>
    <t>F231103341-RESTAURANT VER</t>
  </si>
  <si>
    <t>F231103341</t>
  </si>
  <si>
    <t>3628 / 9</t>
  </si>
  <si>
    <t>F231103342-AKTO</t>
  </si>
  <si>
    <t>F231103342</t>
  </si>
  <si>
    <t>3628 / 10</t>
  </si>
  <si>
    <t>3629 / 9</t>
  </si>
  <si>
    <t>F231103343-AKTO</t>
  </si>
  <si>
    <t>F231103343</t>
  </si>
  <si>
    <t>3629 / 10</t>
  </si>
  <si>
    <t>3630 / 2</t>
  </si>
  <si>
    <t>F231103344-AKTO</t>
  </si>
  <si>
    <t>F231103344</t>
  </si>
  <si>
    <t>3630 / 3</t>
  </si>
  <si>
    <t>3631 / 2</t>
  </si>
  <si>
    <t>F231103345-AKTO</t>
  </si>
  <si>
    <t>F231103345</t>
  </si>
  <si>
    <t>3631 / 3</t>
  </si>
  <si>
    <t>3632 / 3</t>
  </si>
  <si>
    <t>F231103346-AKTO</t>
  </si>
  <si>
    <t>F231103346</t>
  </si>
  <si>
    <t>3632 / 4</t>
  </si>
  <si>
    <t>3633 / 2</t>
  </si>
  <si>
    <t>F231103347-SAS B&amp;B Hôtels</t>
  </si>
  <si>
    <t>F231103347</t>
  </si>
  <si>
    <t>3633 / 3</t>
  </si>
  <si>
    <t>3634 / 2</t>
  </si>
  <si>
    <t>F231103348-B&amp;B hôtels BRE</t>
  </si>
  <si>
    <t>F231103348</t>
  </si>
  <si>
    <t>3634 / 3</t>
  </si>
  <si>
    <t>3635 / 2</t>
  </si>
  <si>
    <t>F231103349-AKTO</t>
  </si>
  <si>
    <t>F231103349</t>
  </si>
  <si>
    <t>3635 / 3</t>
  </si>
  <si>
    <t>3636 / 2</t>
  </si>
  <si>
    <t>F231103350-GINKGO - Villa</t>
  </si>
  <si>
    <t>F231103350</t>
  </si>
  <si>
    <t>3637 / 2</t>
  </si>
  <si>
    <t>F231103351-OKKO Nantes Ch</t>
  </si>
  <si>
    <t>F231103351</t>
  </si>
  <si>
    <t>3637 / 3</t>
  </si>
  <si>
    <t>3638 / 2</t>
  </si>
  <si>
    <t>F231103352-CAFE LE PETIT</t>
  </si>
  <si>
    <t>F231103352</t>
  </si>
  <si>
    <t>3638 / 3</t>
  </si>
  <si>
    <t>433 / 3</t>
  </si>
  <si>
    <t>LETTRAGE TVA - stripe - 27/11</t>
  </si>
  <si>
    <t>F231103381</t>
  </si>
  <si>
    <t>576 / 3</t>
  </si>
  <si>
    <t>VIRT STRIPE</t>
  </si>
  <si>
    <t>435 / 132</t>
  </si>
  <si>
    <t>VIR SEPA LE DIVAN</t>
  </si>
  <si>
    <t>F231103393</t>
  </si>
  <si>
    <t>575 / 3</t>
  </si>
  <si>
    <t>3639 / 2</t>
  </si>
  <si>
    <t>FC11000021-HOTEL PASHMINA</t>
  </si>
  <si>
    <t>FC11000021</t>
  </si>
  <si>
    <t>3640 / 2</t>
  </si>
  <si>
    <t>FC11000022-LA BESSANNAISE</t>
  </si>
  <si>
    <t>FC11000022</t>
  </si>
  <si>
    <t>3640 / 3</t>
  </si>
  <si>
    <t>3641 / 2</t>
  </si>
  <si>
    <t>FC11000023-LA FERME DU CH</t>
  </si>
  <si>
    <t>FC11000023</t>
  </si>
  <si>
    <t>3641 / 3</t>
  </si>
  <si>
    <t>3642 / 3</t>
  </si>
  <si>
    <t>FC11000024-AKTO</t>
  </si>
  <si>
    <t>FC11000024</t>
  </si>
  <si>
    <t>3642 / 4</t>
  </si>
  <si>
    <t>3643 / 2</t>
  </si>
  <si>
    <t>FC11000025-LE REFUGE</t>
  </si>
  <si>
    <t>FC11000025</t>
  </si>
  <si>
    <t>3643 / 3</t>
  </si>
  <si>
    <t>570 / 1</t>
  </si>
  <si>
    <t>stag M.LAGUESTE</t>
  </si>
  <si>
    <t>434 / 1</t>
  </si>
  <si>
    <t>tva stripes 11</t>
  </si>
  <si>
    <t>stripe 11/11</t>
  </si>
  <si>
    <t>num</t>
  </si>
  <si>
    <t>etc…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</si>
</sst>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#,##0.00;\-#,##0.00;\ ;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4" fontId="1" fillId="0" borderId="0" xfId="1" applyNumberFormat="1"/>
    <xf numFmtId="164" fontId="1" fillId="0" borderId="0" xfId="1" applyNumberFormat="1"/>
    <xf numFmtId="0" fontId="2" fillId="2" borderId="0" xfId="0" applyFont="1" applyFill="1"/>
    <xf numFmtId="0" fontId="3" fillId="0" borderId="1" xfId="1" applyFont="1" applyBorder="1"/>
    <xf numFmtId="4" fontId="3" fillId="0" borderId="2" xfId="1" applyNumberFormat="1" applyFont="1" applyBorder="1"/>
    <xf numFmtId="0" fontId="1" fillId="0" borderId="0" xfId="1" applyAlignment="1">
      <alignment horizontal="left"/>
    </xf>
    <xf numFmtId="4" fontId="4" fillId="0" borderId="0" xfId="1" applyNumberFormat="1" applyFont="1" applyAlignment="1">
      <alignment horizontal="left"/>
    </xf>
    <xf numFmtId="0" fontId="1" fillId="3" borderId="0" xfId="1" applyFill="1"/>
    <xf numFmtId="4" fontId="1" fillId="3" borderId="0" xfId="1" applyNumberFormat="1" applyFill="1"/>
    <xf numFmtId="49" fontId="1" fillId="3" borderId="0" xfId="1" applyNumberFormat="1" applyFill="1"/>
    <xf numFmtId="2" fontId="1" fillId="3" borderId="0" xfId="1" applyNumberFormat="1" applyFill="1"/>
    <xf numFmtId="0" fontId="1" fillId="0" borderId="0" xfId="1" applyAlignment="1">
      <alignment horizontal="left" wrapText="1"/>
    </xf>
    <xf numFmtId="0" fontId="5" fillId="0" borderId="0" xfId="1" applyFont="1"/>
    <xf numFmtId="164" fontId="1" fillId="4" borderId="0" xfId="1" applyNumberFormat="1" applyFill="1"/>
    <xf numFmtId="0" fontId="1" fillId="4" borderId="0" xfId="1" applyFill="1"/>
    <xf numFmtId="0" fontId="2" fillId="4" borderId="0" xfId="0" applyFont="1" applyFill="1"/>
    <xf numFmtId="4" fontId="1" fillId="4" borderId="0" xfId="1" applyNumberFormat="1" applyFill="1"/>
    <xf numFmtId="0" fontId="0" fillId="4" borderId="0" xfId="0" applyFill="1"/>
    <xf numFmtId="0" fontId="1" fillId="4" borderId="0" xfId="1" applyFill="1" applyAlignment="1">
      <alignment horizontal="left"/>
    </xf>
    <xf numFmtId="164" fontId="0" fillId="0" borderId="0" xfId="0" applyNumberFormat="1"/>
    <xf numFmtId="165" fontId="0" fillId="0" borderId="0" xfId="0" applyNumberFormat="1"/>
    <xf numFmtId="49" fontId="1" fillId="0" borderId="0" xfId="1" applyNumberFormat="1"/>
    <xf numFmtId="2" fontId="1" fillId="0" borderId="0" xfId="1" applyNumberFormat="1"/>
    <xf numFmtId="0" fontId="0" fillId="3" borderId="0" xfId="0" applyFill="1"/>
    <xf numFmtId="0" fontId="0" fillId="5" borderId="0" xfId="0" applyFill="1"/>
    <xf numFmtId="0" fontId="1" fillId="5" borderId="0" xfId="0" applyFont="1" applyFill="1"/>
  </cellXfs>
  <cellStyles count="2">
    <cellStyle name="Normal" xfId="0" builtinId="0"/>
    <cellStyle name="Normal 2" xfId="1" xr:uid="{1FEF7E49-BA7D-4DB8-8859-457939EE8DE0}"/>
  </cellStyles>
  <dxfs count="5"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Didier\ASFOREST\ASFOREST%202023\TVA%202023\calcul%20tva%20112023-.xlsx" TargetMode="External"/><Relationship Id="rId1" Type="http://schemas.openxmlformats.org/officeDocument/2006/relationships/externalLinkPath" Target="file:///R:\Didier\ASFOREST\ASFOREST%202023\TVA%202023\calcul%20tva%20112023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 tva 2023"/>
      <sheetName val="BANQUE"/>
      <sheetName val="index"/>
      <sheetName val="Cadrage"/>
      <sheetName val="tcd ecarts"/>
      <sheetName val="C11 (2)"/>
      <sheetName val="C11"/>
      <sheetName val="C10"/>
      <sheetName val="C09"/>
      <sheetName val="TVA DED"/>
      <sheetName val="4011"/>
      <sheetName val="Zeendoc"/>
      <sheetName val="listefactGesc"/>
      <sheetName val="411"/>
      <sheetName val="4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O1" t="str">
            <v>ECART TVA</v>
          </cell>
          <cell r="P1">
            <v>0</v>
          </cell>
        </row>
        <row r="2">
          <cell r="N2">
            <v>0</v>
          </cell>
        </row>
        <row r="4">
          <cell r="N4">
            <v>0</v>
          </cell>
          <cell r="P4">
            <v>0</v>
          </cell>
        </row>
        <row r="5">
          <cell r="A5" t="str">
            <v>1900L</v>
          </cell>
          <cell r="B5" t="e">
            <v>#N/A</v>
          </cell>
          <cell r="C5" t="e">
            <v>#N/A</v>
          </cell>
          <cell r="N5">
            <v>0</v>
          </cell>
        </row>
        <row r="6">
          <cell r="A6" t="str">
            <v>index</v>
          </cell>
          <cell r="B6" t="str">
            <v>tva</v>
          </cell>
          <cell r="C6" t="str">
            <v>Type</v>
          </cell>
          <cell r="D6" t="str">
            <v>N*
pointage</v>
          </cell>
          <cell r="E6" t="str">
            <v>ECART</v>
          </cell>
          <cell r="F6" t="e">
            <v>#VALUE!</v>
          </cell>
          <cell r="G6" t="str">
            <v>Date</v>
          </cell>
          <cell r="H6" t="str">
            <v>Jal.</v>
          </cell>
          <cell r="I6" t="str">
            <v xml:space="preserve">Piè. </v>
          </cell>
          <cell r="J6" t="str">
            <v>Libellé</v>
          </cell>
          <cell r="K6" t="str">
            <v>Référence</v>
          </cell>
          <cell r="L6" t="str">
            <v>Débit</v>
          </cell>
          <cell r="M6" t="str">
            <v>Crédit</v>
          </cell>
          <cell r="N6" t="str">
            <v>ttc</v>
          </cell>
          <cell r="O6" t="str">
            <v>aut</v>
          </cell>
          <cell r="P6" t="str">
            <v>tva</v>
          </cell>
          <cell r="Q6" t="str">
            <v>Compte Auxilliaire</v>
          </cell>
          <cell r="R6" t="str">
            <v>Compte général</v>
          </cell>
          <cell r="S6" t="str">
            <v>tva CONTREPARTIE</v>
          </cell>
        </row>
        <row r="7">
          <cell r="A7" t="str">
            <v>2022OD46 / 4L</v>
          </cell>
          <cell r="B7">
            <v>1083</v>
          </cell>
          <cell r="C7">
            <v>2022</v>
          </cell>
          <cell r="D7">
            <v>0</v>
          </cell>
          <cell r="E7">
            <v>1083</v>
          </cell>
          <cell r="F7">
            <v>1083</v>
          </cell>
          <cell r="G7">
            <v>44681</v>
          </cell>
          <cell r="H7" t="str">
            <v>OD</v>
          </cell>
          <cell r="I7" t="str">
            <v>46 / 4</v>
          </cell>
          <cell r="J7" t="str">
            <v>DECL TVA 04.2022</v>
          </cell>
          <cell r="K7" t="str">
            <v>OD TVA</v>
          </cell>
          <cell r="L7">
            <v>1083</v>
          </cell>
          <cell r="M7">
            <v>0</v>
          </cell>
          <cell r="N7">
            <v>1083</v>
          </cell>
          <cell r="P7">
            <v>1083</v>
          </cell>
          <cell r="R7" t="str">
            <v>445721</v>
          </cell>
          <cell r="S7" t="str">
            <v>445721</v>
          </cell>
        </row>
        <row r="8">
          <cell r="A8" t="str">
            <v>2023VE2919 / 2L</v>
          </cell>
          <cell r="B8">
            <v>90</v>
          </cell>
          <cell r="C8" t="str">
            <v>C-T</v>
          </cell>
          <cell r="D8">
            <v>1</v>
          </cell>
          <cell r="E8">
            <v>0</v>
          </cell>
          <cell r="F8">
            <v>90</v>
          </cell>
          <cell r="G8">
            <v>45209</v>
          </cell>
          <cell r="H8" t="str">
            <v>VE</v>
          </cell>
          <cell r="I8" t="str">
            <v>2919 / 2</v>
          </cell>
          <cell r="J8" t="str">
            <v>A231000212-F230300787-Le</v>
          </cell>
          <cell r="K8" t="str">
            <v>A231000212</v>
          </cell>
          <cell r="L8">
            <v>90</v>
          </cell>
          <cell r="M8">
            <v>0</v>
          </cell>
          <cell r="N8">
            <v>90</v>
          </cell>
          <cell r="O8" t="str">
            <v/>
          </cell>
          <cell r="P8">
            <v>90</v>
          </cell>
          <cell r="R8" t="str">
            <v>445725</v>
          </cell>
          <cell r="S8" t="str">
            <v>445725</v>
          </cell>
        </row>
        <row r="9">
          <cell r="A9" t="str">
            <v>2023VE2919 / 3L</v>
          </cell>
          <cell r="B9">
            <v>-90</v>
          </cell>
          <cell r="C9" t="str">
            <v>C-T</v>
          </cell>
          <cell r="D9">
            <v>1</v>
          </cell>
          <cell r="E9">
            <v>0</v>
          </cell>
          <cell r="F9">
            <v>540</v>
          </cell>
          <cell r="G9">
            <v>45209</v>
          </cell>
          <cell r="H9" t="str">
            <v>VE</v>
          </cell>
          <cell r="I9" t="str">
            <v>2919 / 3</v>
          </cell>
          <cell r="J9" t="str">
            <v>A231000212-F230300787-Le</v>
          </cell>
          <cell r="K9" t="str">
            <v>A231000212</v>
          </cell>
          <cell r="L9">
            <v>0</v>
          </cell>
          <cell r="M9">
            <v>540</v>
          </cell>
          <cell r="N9">
            <v>-540</v>
          </cell>
          <cell r="O9" t="str">
            <v/>
          </cell>
          <cell r="P9">
            <v>-90</v>
          </cell>
          <cell r="Q9" t="str">
            <v>9A00400000</v>
          </cell>
          <cell r="R9" t="str">
            <v>411000</v>
          </cell>
          <cell r="S9" t="str">
            <v>445725</v>
          </cell>
        </row>
        <row r="10">
          <cell r="A10" t="str">
            <v>2023VE3082 / 2L</v>
          </cell>
          <cell r="B10">
            <v>325</v>
          </cell>
          <cell r="C10" t="str">
            <v>C-T</v>
          </cell>
          <cell r="D10">
            <v>2</v>
          </cell>
          <cell r="E10">
            <v>0</v>
          </cell>
          <cell r="F10">
            <v>325</v>
          </cell>
          <cell r="G10">
            <v>45219</v>
          </cell>
          <cell r="H10" t="str">
            <v>VE</v>
          </cell>
          <cell r="I10" t="str">
            <v>3082 / 2</v>
          </cell>
          <cell r="J10" t="str">
            <v>A231000219-F230902380-HOT</v>
          </cell>
          <cell r="K10" t="str">
            <v>A231000219</v>
          </cell>
          <cell r="L10">
            <v>325</v>
          </cell>
          <cell r="M10">
            <v>0</v>
          </cell>
          <cell r="N10">
            <v>325</v>
          </cell>
          <cell r="O10" t="str">
            <v/>
          </cell>
          <cell r="P10">
            <v>325</v>
          </cell>
          <cell r="R10" t="str">
            <v>445725</v>
          </cell>
          <cell r="S10" t="str">
            <v>445725</v>
          </cell>
        </row>
        <row r="11">
          <cell r="A11" t="str">
            <v>2023VE3082 / 3L</v>
          </cell>
          <cell r="B11">
            <v>-325</v>
          </cell>
          <cell r="C11" t="str">
            <v>C-T</v>
          </cell>
          <cell r="D11">
            <v>2</v>
          </cell>
          <cell r="E11">
            <v>0</v>
          </cell>
          <cell r="F11">
            <v>1950</v>
          </cell>
          <cell r="G11">
            <v>45219</v>
          </cell>
          <cell r="H11" t="str">
            <v>VE</v>
          </cell>
          <cell r="I11" t="str">
            <v>3082 / 3</v>
          </cell>
          <cell r="J11" t="str">
            <v>A231000219-F230902380-HOT</v>
          </cell>
          <cell r="K11" t="str">
            <v>A231000219</v>
          </cell>
          <cell r="L11">
            <v>0</v>
          </cell>
          <cell r="M11">
            <v>1950</v>
          </cell>
          <cell r="N11">
            <v>-1950</v>
          </cell>
          <cell r="O11" t="str">
            <v/>
          </cell>
          <cell r="P11">
            <v>-325</v>
          </cell>
          <cell r="Q11" t="str">
            <v>9A00500000</v>
          </cell>
          <cell r="R11" t="str">
            <v>411000</v>
          </cell>
          <cell r="S11">
            <v>445725</v>
          </cell>
        </row>
        <row r="12">
          <cell r="A12" t="str">
            <v>2023VE3179 / 2L</v>
          </cell>
          <cell r="B12">
            <v>260</v>
          </cell>
          <cell r="C12" t="str">
            <v>C-T</v>
          </cell>
          <cell r="D12">
            <v>3</v>
          </cell>
          <cell r="E12">
            <v>0</v>
          </cell>
          <cell r="F12">
            <v>260</v>
          </cell>
          <cell r="G12">
            <v>45225</v>
          </cell>
          <cell r="H12" t="str">
            <v>VE</v>
          </cell>
          <cell r="I12" t="str">
            <v>3179 / 2</v>
          </cell>
          <cell r="J12" t="str">
            <v>A231000222-F231002919-LA</v>
          </cell>
          <cell r="K12" t="str">
            <v>A231000222</v>
          </cell>
          <cell r="L12">
            <v>260</v>
          </cell>
          <cell r="M12">
            <v>0</v>
          </cell>
          <cell r="N12">
            <v>260</v>
          </cell>
          <cell r="O12" t="str">
            <v/>
          </cell>
          <cell r="P12">
            <v>260</v>
          </cell>
          <cell r="R12" t="str">
            <v>445725</v>
          </cell>
          <cell r="S12" t="str">
            <v>445725</v>
          </cell>
        </row>
        <row r="13">
          <cell r="A13" t="str">
            <v>2023VE3179 / 3L</v>
          </cell>
          <cell r="B13">
            <v>-260</v>
          </cell>
          <cell r="C13" t="str">
            <v>C-T</v>
          </cell>
          <cell r="D13">
            <v>3</v>
          </cell>
          <cell r="E13">
            <v>0</v>
          </cell>
          <cell r="F13">
            <v>1560</v>
          </cell>
          <cell r="G13">
            <v>45225</v>
          </cell>
          <cell r="H13" t="str">
            <v>VE</v>
          </cell>
          <cell r="I13" t="str">
            <v>3179 / 3</v>
          </cell>
          <cell r="J13" t="str">
            <v>A231000222-F231002919-LA</v>
          </cell>
          <cell r="K13" t="str">
            <v>A231000222</v>
          </cell>
          <cell r="L13">
            <v>0</v>
          </cell>
          <cell r="M13">
            <v>1560</v>
          </cell>
          <cell r="N13">
            <v>-1560</v>
          </cell>
          <cell r="O13" t="str">
            <v/>
          </cell>
          <cell r="P13">
            <v>-260</v>
          </cell>
          <cell r="Q13" t="str">
            <v>9A00500000</v>
          </cell>
          <cell r="R13" t="str">
            <v>411000</v>
          </cell>
          <cell r="S13">
            <v>445725</v>
          </cell>
        </row>
        <row r="14">
          <cell r="A14" t="str">
            <v>2023VE3213 / 2L</v>
          </cell>
          <cell r="B14">
            <v>120</v>
          </cell>
          <cell r="C14" t="str">
            <v>C-T</v>
          </cell>
          <cell r="D14">
            <v>4</v>
          </cell>
          <cell r="E14">
            <v>0</v>
          </cell>
          <cell r="F14">
            <v>120</v>
          </cell>
          <cell r="G14">
            <v>45229</v>
          </cell>
          <cell r="H14" t="str">
            <v>VE</v>
          </cell>
          <cell r="I14" t="str">
            <v>3213 / 2</v>
          </cell>
          <cell r="J14" t="str">
            <v>A231000223-F2010084-SAS L</v>
          </cell>
          <cell r="K14" t="str">
            <v>A231000223</v>
          </cell>
          <cell r="L14">
            <v>120</v>
          </cell>
          <cell r="M14">
            <v>0</v>
          </cell>
          <cell r="N14">
            <v>120</v>
          </cell>
          <cell r="O14" t="str">
            <v/>
          </cell>
          <cell r="P14">
            <v>120</v>
          </cell>
          <cell r="R14" t="str">
            <v>445725</v>
          </cell>
          <cell r="S14" t="str">
            <v>445725</v>
          </cell>
        </row>
        <row r="15">
          <cell r="A15" t="str">
            <v>2023VE3213 / 3L</v>
          </cell>
          <cell r="B15">
            <v>-120</v>
          </cell>
          <cell r="C15" t="str">
            <v>C-T</v>
          </cell>
          <cell r="D15">
            <v>4</v>
          </cell>
          <cell r="E15">
            <v>0</v>
          </cell>
          <cell r="F15">
            <v>720</v>
          </cell>
          <cell r="G15">
            <v>45229</v>
          </cell>
          <cell r="H15" t="str">
            <v>VE</v>
          </cell>
          <cell r="I15" t="str">
            <v>3213 / 3</v>
          </cell>
          <cell r="J15" t="str">
            <v>A231000223-F2010084-SAS L</v>
          </cell>
          <cell r="K15" t="str">
            <v>A231000223</v>
          </cell>
          <cell r="L15">
            <v>0</v>
          </cell>
          <cell r="M15">
            <v>720</v>
          </cell>
          <cell r="N15">
            <v>-720</v>
          </cell>
          <cell r="O15" t="str">
            <v/>
          </cell>
          <cell r="P15">
            <v>-120</v>
          </cell>
          <cell r="Q15" t="str">
            <v>9A00500000</v>
          </cell>
          <cell r="R15" t="str">
            <v>411000</v>
          </cell>
          <cell r="S15">
            <v>445725</v>
          </cell>
        </row>
        <row r="16">
          <cell r="A16" t="str">
            <v>2023VE3214 / 2L</v>
          </cell>
          <cell r="B16">
            <v>70</v>
          </cell>
          <cell r="C16" t="str">
            <v>C-T</v>
          </cell>
          <cell r="D16">
            <v>5</v>
          </cell>
          <cell r="E16">
            <v>0</v>
          </cell>
          <cell r="F16">
            <v>70</v>
          </cell>
          <cell r="G16">
            <v>45229</v>
          </cell>
          <cell r="H16" t="str">
            <v>VE</v>
          </cell>
          <cell r="I16" t="str">
            <v>3214 / 2</v>
          </cell>
          <cell r="J16" t="str">
            <v>A231000224-F231002964-SAK</v>
          </cell>
          <cell r="K16" t="str">
            <v>A231000224</v>
          </cell>
          <cell r="L16">
            <v>70</v>
          </cell>
          <cell r="M16">
            <v>0</v>
          </cell>
          <cell r="N16">
            <v>70</v>
          </cell>
          <cell r="O16" t="str">
            <v/>
          </cell>
          <cell r="P16">
            <v>70</v>
          </cell>
          <cell r="R16" t="str">
            <v>445725</v>
          </cell>
          <cell r="S16" t="str">
            <v>445725</v>
          </cell>
        </row>
        <row r="17">
          <cell r="A17" t="str">
            <v>2023VE3214 / 3L</v>
          </cell>
          <cell r="B17">
            <v>-70</v>
          </cell>
          <cell r="C17" t="str">
            <v>C-T</v>
          </cell>
          <cell r="D17">
            <v>5</v>
          </cell>
          <cell r="E17">
            <v>0</v>
          </cell>
          <cell r="F17">
            <v>420</v>
          </cell>
          <cell r="G17">
            <v>45229</v>
          </cell>
          <cell r="H17" t="str">
            <v>VE</v>
          </cell>
          <cell r="I17" t="str">
            <v>3214 / 3</v>
          </cell>
          <cell r="J17" t="str">
            <v>A231000224-F231002964-SAK</v>
          </cell>
          <cell r="K17" t="str">
            <v>A231000224</v>
          </cell>
          <cell r="L17">
            <v>0</v>
          </cell>
          <cell r="M17">
            <v>420</v>
          </cell>
          <cell r="N17">
            <v>-420</v>
          </cell>
          <cell r="O17" t="str">
            <v/>
          </cell>
          <cell r="P17">
            <v>-70</v>
          </cell>
          <cell r="Q17" t="str">
            <v>9A00500000</v>
          </cell>
          <cell r="R17" t="str">
            <v>411000</v>
          </cell>
          <cell r="S17">
            <v>445725</v>
          </cell>
        </row>
        <row r="18">
          <cell r="A18" t="str">
            <v>2023VE2875 / 2L</v>
          </cell>
          <cell r="B18">
            <v>-70</v>
          </cell>
          <cell r="C18" t="str">
            <v>C-T</v>
          </cell>
          <cell r="D18">
            <v>7</v>
          </cell>
          <cell r="E18">
            <v>0</v>
          </cell>
          <cell r="F18">
            <v>70</v>
          </cell>
          <cell r="G18">
            <v>45202</v>
          </cell>
          <cell r="H18" t="str">
            <v>VE</v>
          </cell>
          <cell r="I18" t="str">
            <v>2875 / 2</v>
          </cell>
          <cell r="J18" t="str">
            <v>F231002650-Hotel Wilson S</v>
          </cell>
          <cell r="K18" t="str">
            <v>F231002650</v>
          </cell>
          <cell r="L18">
            <v>0</v>
          </cell>
          <cell r="M18">
            <v>70</v>
          </cell>
          <cell r="N18">
            <v>-70</v>
          </cell>
          <cell r="O18" t="str">
            <v/>
          </cell>
          <cell r="P18">
            <v>-70</v>
          </cell>
          <cell r="R18" t="str">
            <v>445725</v>
          </cell>
          <cell r="S18" t="str">
            <v>445725</v>
          </cell>
        </row>
        <row r="19">
          <cell r="A19" t="str">
            <v>2023VE2875 / 3L</v>
          </cell>
          <cell r="B19">
            <v>70</v>
          </cell>
          <cell r="C19" t="str">
            <v>C-T</v>
          </cell>
          <cell r="D19">
            <v>7</v>
          </cell>
          <cell r="E19">
            <v>0</v>
          </cell>
          <cell r="F19">
            <v>420</v>
          </cell>
          <cell r="G19">
            <v>45202</v>
          </cell>
          <cell r="H19" t="str">
            <v>VE</v>
          </cell>
          <cell r="I19" t="str">
            <v>2875 / 3</v>
          </cell>
          <cell r="J19" t="str">
            <v>F231002650-Hotel Wilson S</v>
          </cell>
          <cell r="K19" t="str">
            <v>F231002650</v>
          </cell>
          <cell r="L19">
            <v>420</v>
          </cell>
          <cell r="M19">
            <v>0</v>
          </cell>
          <cell r="N19">
            <v>420</v>
          </cell>
          <cell r="O19" t="str">
            <v/>
          </cell>
          <cell r="P19">
            <v>70</v>
          </cell>
          <cell r="Q19" t="str">
            <v>9A00500000</v>
          </cell>
          <cell r="R19" t="str">
            <v>411000</v>
          </cell>
          <cell r="S19">
            <v>445725</v>
          </cell>
        </row>
        <row r="20">
          <cell r="A20" t="str">
            <v>2023VE2880 / 2L</v>
          </cell>
          <cell r="B20">
            <v>-35</v>
          </cell>
          <cell r="C20" t="str">
            <v>C-T</v>
          </cell>
          <cell r="D20">
            <v>8</v>
          </cell>
          <cell r="E20">
            <v>0</v>
          </cell>
          <cell r="F20">
            <v>35</v>
          </cell>
          <cell r="G20">
            <v>45202</v>
          </cell>
          <cell r="H20" t="str">
            <v>VE</v>
          </cell>
          <cell r="I20" t="str">
            <v>2880 / 2</v>
          </cell>
          <cell r="J20" t="str">
            <v>F231002655-SAS HOTEL 5 CO</v>
          </cell>
          <cell r="K20" t="str">
            <v>F231002655</v>
          </cell>
          <cell r="L20">
            <v>0</v>
          </cell>
          <cell r="M20">
            <v>35</v>
          </cell>
          <cell r="N20">
            <v>-35</v>
          </cell>
          <cell r="O20" t="str">
            <v/>
          </cell>
          <cell r="P20">
            <v>-35</v>
          </cell>
          <cell r="R20" t="str">
            <v>445725</v>
          </cell>
          <cell r="S20" t="str">
            <v>445725</v>
          </cell>
        </row>
        <row r="21">
          <cell r="A21" t="str">
            <v>2023VE2880 / 3L</v>
          </cell>
          <cell r="B21">
            <v>35</v>
          </cell>
          <cell r="C21" t="str">
            <v>C-T</v>
          </cell>
          <cell r="D21">
            <v>8</v>
          </cell>
          <cell r="E21">
            <v>0</v>
          </cell>
          <cell r="F21">
            <v>210</v>
          </cell>
          <cell r="G21">
            <v>45202</v>
          </cell>
          <cell r="H21" t="str">
            <v>VE</v>
          </cell>
          <cell r="I21" t="str">
            <v>2880 / 3</v>
          </cell>
          <cell r="J21" t="str">
            <v>F231002655-SAS HOTEL 5 CO</v>
          </cell>
          <cell r="K21" t="str">
            <v>F231002655</v>
          </cell>
          <cell r="L21">
            <v>210</v>
          </cell>
          <cell r="M21">
            <v>0</v>
          </cell>
          <cell r="N21">
            <v>210</v>
          </cell>
          <cell r="O21" t="str">
            <v/>
          </cell>
          <cell r="P21">
            <v>35</v>
          </cell>
          <cell r="Q21" t="str">
            <v>9A00500000</v>
          </cell>
          <cell r="R21" t="str">
            <v>411000</v>
          </cell>
          <cell r="S21">
            <v>445725</v>
          </cell>
        </row>
        <row r="22">
          <cell r="A22" t="str">
            <v>2023VE2881 / 2L</v>
          </cell>
          <cell r="B22">
            <v>-70</v>
          </cell>
          <cell r="C22" t="str">
            <v>C-T</v>
          </cell>
          <cell r="D22">
            <v>9</v>
          </cell>
          <cell r="E22">
            <v>0</v>
          </cell>
          <cell r="F22">
            <v>70</v>
          </cell>
          <cell r="G22">
            <v>45202</v>
          </cell>
          <cell r="H22" t="str">
            <v>VE</v>
          </cell>
          <cell r="I22" t="str">
            <v>2881 / 2</v>
          </cell>
          <cell r="J22" t="str">
            <v>F231002656-SGL Hotel Cami</v>
          </cell>
          <cell r="K22" t="str">
            <v>F231002656</v>
          </cell>
          <cell r="L22">
            <v>0</v>
          </cell>
          <cell r="M22">
            <v>70</v>
          </cell>
          <cell r="N22">
            <v>-70</v>
          </cell>
          <cell r="O22" t="str">
            <v/>
          </cell>
          <cell r="P22">
            <v>-70</v>
          </cell>
          <cell r="R22" t="str">
            <v>445725</v>
          </cell>
          <cell r="S22" t="str">
            <v>445725</v>
          </cell>
        </row>
        <row r="23">
          <cell r="A23" t="str">
            <v>2023VE2881 / 3L</v>
          </cell>
          <cell r="B23">
            <v>70</v>
          </cell>
          <cell r="C23" t="str">
            <v>C-T</v>
          </cell>
          <cell r="D23">
            <v>9</v>
          </cell>
          <cell r="E23">
            <v>0</v>
          </cell>
          <cell r="F23">
            <v>420</v>
          </cell>
          <cell r="G23">
            <v>45202</v>
          </cell>
          <cell r="H23" t="str">
            <v>VE</v>
          </cell>
          <cell r="I23" t="str">
            <v>2881 / 3</v>
          </cell>
          <cell r="J23" t="str">
            <v>F231002656-SGL Hotel Cami</v>
          </cell>
          <cell r="K23" t="str">
            <v>F231002656</v>
          </cell>
          <cell r="L23">
            <v>420</v>
          </cell>
          <cell r="M23">
            <v>0</v>
          </cell>
          <cell r="N23">
            <v>420</v>
          </cell>
          <cell r="O23" t="str">
            <v/>
          </cell>
          <cell r="P23">
            <v>70</v>
          </cell>
          <cell r="Q23" t="str">
            <v>9A00500000</v>
          </cell>
          <cell r="R23" t="str">
            <v>411000</v>
          </cell>
          <cell r="S23">
            <v>445725</v>
          </cell>
        </row>
        <row r="24">
          <cell r="A24" t="str">
            <v>2020OD84 / 57L</v>
          </cell>
          <cell r="B24">
            <v>50</v>
          </cell>
          <cell r="C24" t="str">
            <v>C-C</v>
          </cell>
          <cell r="D24">
            <v>10</v>
          </cell>
          <cell r="E24">
            <v>0</v>
          </cell>
          <cell r="F24">
            <v>300</v>
          </cell>
          <cell r="G24">
            <v>44196</v>
          </cell>
          <cell r="H24" t="str">
            <v>OD</v>
          </cell>
          <cell r="I24" t="str">
            <v>84 / 57</v>
          </cell>
          <cell r="J24" t="str">
            <v>INSCRIPTION CREANCE DOUTEUSE 2020</v>
          </cell>
          <cell r="K24" t="str">
            <v>F907080</v>
          </cell>
          <cell r="L24">
            <v>300</v>
          </cell>
          <cell r="M24">
            <v>0</v>
          </cell>
          <cell r="N24">
            <v>300</v>
          </cell>
          <cell r="O24" t="str">
            <v/>
          </cell>
          <cell r="P24">
            <v>50</v>
          </cell>
          <cell r="Q24" t="str">
            <v>9A00500000</v>
          </cell>
          <cell r="R24" t="str">
            <v>416000</v>
          </cell>
          <cell r="S24">
            <v>445725</v>
          </cell>
        </row>
        <row r="25">
          <cell r="A25" t="str">
            <v>2022BI84 / 10L</v>
          </cell>
          <cell r="B25">
            <v>-50</v>
          </cell>
          <cell r="C25" t="str">
            <v>C-C</v>
          </cell>
          <cell r="D25">
            <v>10</v>
          </cell>
          <cell r="E25">
            <v>0</v>
          </cell>
          <cell r="F25">
            <v>300</v>
          </cell>
          <cell r="G25">
            <v>44926</v>
          </cell>
          <cell r="H25" t="str">
            <v>BI</v>
          </cell>
          <cell r="I25" t="str">
            <v>84 / 10</v>
          </cell>
          <cell r="J25" t="str">
            <v>INSC CLIENT DOUTEUX 2022 - 16/12/20</v>
          </cell>
          <cell r="K25" t="str">
            <v>VIR STRIPE A2C7P2 MONTANO</v>
          </cell>
          <cell r="L25">
            <v>0</v>
          </cell>
          <cell r="M25">
            <v>300</v>
          </cell>
          <cell r="N25">
            <v>-300</v>
          </cell>
          <cell r="O25" t="str">
            <v/>
          </cell>
          <cell r="P25">
            <v>-50</v>
          </cell>
          <cell r="Q25" t="str">
            <v>9A00500000</v>
          </cell>
          <cell r="R25" t="str">
            <v>416000</v>
          </cell>
          <cell r="S25">
            <v>445725</v>
          </cell>
        </row>
        <row r="26">
          <cell r="A26" t="str">
            <v>2019VE106 / 3L</v>
          </cell>
          <cell r="B26">
            <v>140</v>
          </cell>
          <cell r="C26" t="str">
            <v>C-C</v>
          </cell>
          <cell r="D26">
            <v>11</v>
          </cell>
          <cell r="E26">
            <v>0</v>
          </cell>
          <cell r="F26">
            <v>840</v>
          </cell>
          <cell r="G26">
            <v>43481</v>
          </cell>
          <cell r="H26" t="str">
            <v>VE</v>
          </cell>
          <cell r="I26" t="str">
            <v>106 / 3</v>
          </cell>
          <cell r="J26" t="str">
            <v>F901096-Deliveroo</v>
          </cell>
          <cell r="K26" t="str">
            <v>F901096</v>
          </cell>
          <cell r="L26">
            <v>840</v>
          </cell>
          <cell r="M26">
            <v>0</v>
          </cell>
          <cell r="N26">
            <v>840</v>
          </cell>
          <cell r="O26" t="str">
            <v/>
          </cell>
          <cell r="P26">
            <v>140</v>
          </cell>
          <cell r="Q26" t="str">
            <v>9A00500000</v>
          </cell>
          <cell r="R26" t="str">
            <v>411000</v>
          </cell>
          <cell r="S26">
            <v>445725</v>
          </cell>
        </row>
        <row r="27">
          <cell r="A27" t="str">
            <v>2022BI76 / 154L</v>
          </cell>
          <cell r="B27">
            <v>-140</v>
          </cell>
          <cell r="C27" t="str">
            <v>C-C</v>
          </cell>
          <cell r="D27">
            <v>11</v>
          </cell>
          <cell r="E27">
            <v>0</v>
          </cell>
          <cell r="F27">
            <v>840</v>
          </cell>
          <cell r="G27">
            <v>44926</v>
          </cell>
          <cell r="H27" t="str">
            <v>BI</v>
          </cell>
          <cell r="I27" t="str">
            <v>76 / 154</v>
          </cell>
          <cell r="J27" t="str">
            <v>INSC CLIENT DOUTEUX 2022 - 31/12/20</v>
          </cell>
          <cell r="K27" t="str">
            <v>F901096</v>
          </cell>
          <cell r="L27">
            <v>0</v>
          </cell>
          <cell r="M27">
            <v>840</v>
          </cell>
          <cell r="N27">
            <v>-840</v>
          </cell>
          <cell r="O27" t="str">
            <v/>
          </cell>
          <cell r="P27">
            <v>-140</v>
          </cell>
          <cell r="Q27" t="str">
            <v>9A00500000</v>
          </cell>
          <cell r="R27" t="str">
            <v>416000</v>
          </cell>
          <cell r="S27">
            <v>445725</v>
          </cell>
        </row>
        <row r="28">
          <cell r="A28" t="str">
            <v>2021CCO1409 / 3L</v>
          </cell>
          <cell r="B28">
            <v>50</v>
          </cell>
          <cell r="C28" t="str">
            <v>C-C</v>
          </cell>
          <cell r="D28">
            <v>12</v>
          </cell>
          <cell r="E28">
            <v>0</v>
          </cell>
          <cell r="F28">
            <v>300</v>
          </cell>
          <cell r="G28">
            <v>44550</v>
          </cell>
          <cell r="H28" t="str">
            <v>CCO</v>
          </cell>
          <cell r="I28" t="str">
            <v>1409 / 3</v>
          </cell>
          <cell r="J28" t="str">
            <v>VIR SEPA Stripe Technology Euro</v>
          </cell>
          <cell r="K28" t="str">
            <v>STRIPE DX5X6O5 - A1120021</v>
          </cell>
          <cell r="L28">
            <v>300</v>
          </cell>
          <cell r="M28">
            <v>0</v>
          </cell>
          <cell r="N28">
            <v>300</v>
          </cell>
          <cell r="O28" t="str">
            <v/>
          </cell>
          <cell r="P28">
            <v>50</v>
          </cell>
          <cell r="Q28" t="str">
            <v>9A00500000</v>
          </cell>
          <cell r="R28" t="str">
            <v>411000</v>
          </cell>
          <cell r="S28">
            <v>445725</v>
          </cell>
        </row>
        <row r="29">
          <cell r="A29" t="str">
            <v>2021CCO787 / 2L</v>
          </cell>
          <cell r="B29">
            <v>-50</v>
          </cell>
          <cell r="C29" t="str">
            <v>C-C</v>
          </cell>
          <cell r="D29">
            <v>12</v>
          </cell>
          <cell r="E29">
            <v>0</v>
          </cell>
          <cell r="F29">
            <v>300</v>
          </cell>
          <cell r="G29">
            <v>44403</v>
          </cell>
          <cell r="H29" t="str">
            <v>CCO</v>
          </cell>
          <cell r="I29" t="str">
            <v>787 / 2</v>
          </cell>
          <cell r="J29" t="str">
            <v>VIR SEPA Stripe Technology Euro</v>
          </cell>
          <cell r="K29" t="str">
            <v>STRIPE D8D8K1 OLLAGNIER</v>
          </cell>
          <cell r="L29">
            <v>0</v>
          </cell>
          <cell r="M29">
            <v>300</v>
          </cell>
          <cell r="N29">
            <v>-300</v>
          </cell>
          <cell r="O29" t="str">
            <v/>
          </cell>
          <cell r="P29">
            <v>-50</v>
          </cell>
          <cell r="Q29" t="str">
            <v>9A00500000</v>
          </cell>
          <cell r="R29" t="str">
            <v>411000</v>
          </cell>
          <cell r="S29">
            <v>445725</v>
          </cell>
        </row>
        <row r="30">
          <cell r="A30" t="str">
            <v>2022OD473 / 2L</v>
          </cell>
          <cell r="B30">
            <v>110</v>
          </cell>
          <cell r="C30" t="str">
            <v>C-T</v>
          </cell>
          <cell r="D30">
            <v>13</v>
          </cell>
          <cell r="E30">
            <v>0</v>
          </cell>
          <cell r="F30">
            <v>110</v>
          </cell>
          <cell r="G30">
            <v>44926</v>
          </cell>
          <cell r="H30" t="str">
            <v>OD</v>
          </cell>
          <cell r="I30" t="str">
            <v>473 / 2</v>
          </cell>
          <cell r="J30" t="str">
            <v>VIR SEPA SAS FLO 71</v>
          </cell>
          <cell r="K30" t="str">
            <v>- 21.12.2021</v>
          </cell>
          <cell r="L30">
            <v>110</v>
          </cell>
          <cell r="M30">
            <v>0</v>
          </cell>
          <cell r="N30">
            <v>110</v>
          </cell>
          <cell r="O30" t="str">
            <v/>
          </cell>
          <cell r="P30">
            <v>110</v>
          </cell>
          <cell r="R30" t="str">
            <v>445725</v>
          </cell>
          <cell r="S30" t="str">
            <v>445725</v>
          </cell>
        </row>
        <row r="31">
          <cell r="A31" t="str">
            <v>2021CCO1414 / 1L</v>
          </cell>
          <cell r="B31">
            <v>-110</v>
          </cell>
          <cell r="C31" t="str">
            <v>C-T</v>
          </cell>
          <cell r="D31">
            <v>13</v>
          </cell>
          <cell r="E31">
            <v>0</v>
          </cell>
          <cell r="F31">
            <v>660</v>
          </cell>
          <cell r="G31">
            <v>44537</v>
          </cell>
          <cell r="H31" t="str">
            <v>CCO</v>
          </cell>
          <cell r="I31" t="str">
            <v>1414 / 1</v>
          </cell>
          <cell r="J31" t="str">
            <v>VIR SEPA SAS FLO 71</v>
          </cell>
          <cell r="K31" t="str">
            <v/>
          </cell>
          <cell r="L31">
            <v>0</v>
          </cell>
          <cell r="M31">
            <v>660</v>
          </cell>
          <cell r="N31">
            <v>-660</v>
          </cell>
          <cell r="O31" t="str">
            <v/>
          </cell>
          <cell r="P31">
            <v>-110</v>
          </cell>
          <cell r="Q31" t="str">
            <v>9A00500000</v>
          </cell>
          <cell r="R31" t="str">
            <v>411000</v>
          </cell>
          <cell r="S31">
            <v>445725</v>
          </cell>
        </row>
        <row r="32">
          <cell r="A32" t="str">
            <v>2022OD453 / 7L</v>
          </cell>
          <cell r="B32">
            <v>-85.58</v>
          </cell>
          <cell r="C32" t="str">
            <v>C-T</v>
          </cell>
          <cell r="D32">
            <v>14</v>
          </cell>
          <cell r="E32">
            <v>0</v>
          </cell>
          <cell r="F32">
            <v>85.58</v>
          </cell>
          <cell r="G32">
            <v>44926</v>
          </cell>
          <cell r="H32" t="str">
            <v>OD</v>
          </cell>
          <cell r="I32" t="str">
            <v>453 / 7</v>
          </cell>
          <cell r="J32" t="str">
            <v>SYNHORCAT RAB - MAD C LEFEVRE</v>
          </cell>
          <cell r="K32" t="str">
            <v>2017/08/01 - 17.08.2017</v>
          </cell>
          <cell r="L32">
            <v>0</v>
          </cell>
          <cell r="M32">
            <v>85.58</v>
          </cell>
          <cell r="N32">
            <v>-85.58</v>
          </cell>
          <cell r="O32" t="str">
            <v/>
          </cell>
          <cell r="P32">
            <v>-85.58</v>
          </cell>
          <cell r="R32" t="str">
            <v>445725</v>
          </cell>
          <cell r="S32" t="str">
            <v>445725</v>
          </cell>
        </row>
        <row r="33">
          <cell r="A33" t="str">
            <v>2017VE32031 / 1L</v>
          </cell>
          <cell r="B33">
            <v>85.583333333333329</v>
          </cell>
          <cell r="C33" t="str">
            <v>C-T</v>
          </cell>
          <cell r="D33">
            <v>14</v>
          </cell>
          <cell r="E33">
            <v>0</v>
          </cell>
          <cell r="F33">
            <v>513.5</v>
          </cell>
          <cell r="G33">
            <v>42964</v>
          </cell>
          <cell r="H33" t="str">
            <v>VE</v>
          </cell>
          <cell r="I33" t="str">
            <v>32031 / 1</v>
          </cell>
          <cell r="J33" t="str">
            <v>SYNHORCAT RAB - MAD C LEFEVRE</v>
          </cell>
          <cell r="K33" t="str">
            <v>2017/08/01</v>
          </cell>
          <cell r="L33">
            <v>513.5</v>
          </cell>
          <cell r="M33">
            <v>0</v>
          </cell>
          <cell r="N33">
            <v>513.5</v>
          </cell>
          <cell r="O33" t="str">
            <v>aaad</v>
          </cell>
          <cell r="P33">
            <v>85.583333333333329</v>
          </cell>
          <cell r="Q33" t="str">
            <v>SYNHORCAT0</v>
          </cell>
          <cell r="R33" t="str">
            <v>411000</v>
          </cell>
          <cell r="S33" t="str">
            <v>445725</v>
          </cell>
        </row>
        <row r="34">
          <cell r="A34" t="str">
            <v>2022OD473 / 1L</v>
          </cell>
          <cell r="B34">
            <v>96</v>
          </cell>
          <cell r="C34" t="str">
            <v>C-T</v>
          </cell>
          <cell r="D34">
            <v>15</v>
          </cell>
          <cell r="E34">
            <v>0</v>
          </cell>
          <cell r="F34">
            <v>96</v>
          </cell>
          <cell r="G34">
            <v>44926</v>
          </cell>
          <cell r="H34" t="str">
            <v>OD</v>
          </cell>
          <cell r="I34" t="str">
            <v>473 / 1</v>
          </cell>
          <cell r="J34" t="str">
            <v>VIR SEPA SOC D EXPLOITATION DU SERM</v>
          </cell>
          <cell r="K34" t="str">
            <v>- 21.11.2021</v>
          </cell>
          <cell r="L34">
            <v>96</v>
          </cell>
          <cell r="M34">
            <v>0</v>
          </cell>
          <cell r="N34">
            <v>96</v>
          </cell>
          <cell r="O34" t="str">
            <v/>
          </cell>
          <cell r="P34">
            <v>96</v>
          </cell>
          <cell r="R34" t="str">
            <v>445725</v>
          </cell>
          <cell r="S34" t="str">
            <v>445725</v>
          </cell>
        </row>
        <row r="35">
          <cell r="A35" t="str">
            <v>2021CCO1259 / 1L</v>
          </cell>
          <cell r="B35">
            <v>-96</v>
          </cell>
          <cell r="C35" t="str">
            <v>C-T</v>
          </cell>
          <cell r="D35">
            <v>15</v>
          </cell>
          <cell r="E35">
            <v>0</v>
          </cell>
          <cell r="F35">
            <v>576</v>
          </cell>
          <cell r="G35">
            <v>44519</v>
          </cell>
          <cell r="H35" t="str">
            <v>CCO</v>
          </cell>
          <cell r="I35" t="str">
            <v>1259 / 1</v>
          </cell>
          <cell r="J35" t="str">
            <v>VIR SEPA SOC D EXPLOITATION DU SERM</v>
          </cell>
          <cell r="K35" t="str">
            <v/>
          </cell>
          <cell r="L35">
            <v>0</v>
          </cell>
          <cell r="M35">
            <v>576</v>
          </cell>
          <cell r="N35">
            <v>-576</v>
          </cell>
          <cell r="O35" t="str">
            <v/>
          </cell>
          <cell r="P35">
            <v>-96</v>
          </cell>
          <cell r="Q35" t="str">
            <v>9A00500000</v>
          </cell>
          <cell r="R35" t="str">
            <v>411000</v>
          </cell>
          <cell r="S35">
            <v>445725</v>
          </cell>
        </row>
        <row r="36">
          <cell r="A36" t="str">
            <v>2022OD453 / 50L</v>
          </cell>
          <cell r="B36">
            <v>140</v>
          </cell>
          <cell r="C36" t="str">
            <v>C-T</v>
          </cell>
          <cell r="D36">
            <v>16</v>
          </cell>
          <cell r="E36">
            <v>0</v>
          </cell>
          <cell r="F36">
            <v>140</v>
          </cell>
          <cell r="G36">
            <v>44926</v>
          </cell>
          <cell r="H36" t="str">
            <v>OD</v>
          </cell>
          <cell r="I36" t="str">
            <v>453 / 50</v>
          </cell>
          <cell r="J36" t="str">
            <v>A006037-F005758-AKTO</v>
          </cell>
          <cell r="K36" t="str">
            <v>A006037 - 20.06.2020</v>
          </cell>
          <cell r="L36">
            <v>140</v>
          </cell>
          <cell r="M36">
            <v>0</v>
          </cell>
          <cell r="N36">
            <v>140</v>
          </cell>
          <cell r="O36" t="str">
            <v/>
          </cell>
          <cell r="P36">
            <v>140</v>
          </cell>
          <cell r="R36" t="str">
            <v>445725</v>
          </cell>
          <cell r="S36" t="str">
            <v>445725</v>
          </cell>
        </row>
        <row r="37">
          <cell r="A37" t="str">
            <v>2022BI64 / 26L</v>
          </cell>
          <cell r="B37">
            <v>-140</v>
          </cell>
          <cell r="C37" t="str">
            <v>C-T</v>
          </cell>
          <cell r="D37">
            <v>16</v>
          </cell>
          <cell r="E37">
            <v>0</v>
          </cell>
          <cell r="F37">
            <v>840</v>
          </cell>
          <cell r="G37">
            <v>44926</v>
          </cell>
          <cell r="H37" t="str">
            <v>BI</v>
          </cell>
          <cell r="I37" t="str">
            <v>64 / 26</v>
          </cell>
          <cell r="J37" t="str">
            <v>INSCRIPTION CLT DOUTEUX AKTO 2022</v>
          </cell>
          <cell r="K37" t="str">
            <v>VE-09/06/2020 - A006037</v>
          </cell>
          <cell r="L37">
            <v>0</v>
          </cell>
          <cell r="M37">
            <v>840</v>
          </cell>
          <cell r="N37">
            <v>-840</v>
          </cell>
          <cell r="P37">
            <v>-140</v>
          </cell>
          <cell r="Q37" t="str">
            <v>9A00160000</v>
          </cell>
          <cell r="R37" t="str">
            <v>416000</v>
          </cell>
          <cell r="S37" t="str">
            <v>445725</v>
          </cell>
        </row>
        <row r="38">
          <cell r="A38" t="str">
            <v>2022OD453 / 51L</v>
          </cell>
          <cell r="B38">
            <v>480</v>
          </cell>
          <cell r="C38" t="str">
            <v>C-T</v>
          </cell>
          <cell r="D38">
            <v>17</v>
          </cell>
          <cell r="E38">
            <v>0</v>
          </cell>
          <cell r="F38">
            <v>480</v>
          </cell>
          <cell r="G38">
            <v>44926</v>
          </cell>
          <cell r="H38" t="str">
            <v>OD</v>
          </cell>
          <cell r="I38" t="str">
            <v>453 / 51</v>
          </cell>
          <cell r="J38" t="str">
            <v>A008037-F007755-AKTO</v>
          </cell>
          <cell r="K38" t="str">
            <v>A008037 - 20.08.2020</v>
          </cell>
          <cell r="L38">
            <v>480</v>
          </cell>
          <cell r="M38">
            <v>0</v>
          </cell>
          <cell r="N38">
            <v>480</v>
          </cell>
          <cell r="O38" t="str">
            <v/>
          </cell>
          <cell r="P38">
            <v>480</v>
          </cell>
          <cell r="R38" t="str">
            <v>445725</v>
          </cell>
          <cell r="S38" t="str">
            <v>445725</v>
          </cell>
        </row>
        <row r="39">
          <cell r="A39" t="str">
            <v>2022BI64 / 38L</v>
          </cell>
          <cell r="B39">
            <v>-480</v>
          </cell>
          <cell r="C39" t="str">
            <v>C-T</v>
          </cell>
          <cell r="D39">
            <v>17</v>
          </cell>
          <cell r="E39">
            <v>0</v>
          </cell>
          <cell r="F39">
            <v>2880</v>
          </cell>
          <cell r="G39">
            <v>44926</v>
          </cell>
          <cell r="H39" t="str">
            <v>BI</v>
          </cell>
          <cell r="I39" t="str">
            <v>64 / 38</v>
          </cell>
          <cell r="J39" t="str">
            <v>INSCRIPTION CLT DOUTEUX AKTO 2022</v>
          </cell>
          <cell r="K39" t="str">
            <v>VE-19/08/2020 - A008037</v>
          </cell>
          <cell r="L39">
            <v>0</v>
          </cell>
          <cell r="M39">
            <v>2880</v>
          </cell>
          <cell r="N39">
            <v>-2880</v>
          </cell>
          <cell r="P39">
            <v>-480</v>
          </cell>
          <cell r="Q39" t="str">
            <v>9A00160000</v>
          </cell>
          <cell r="R39" t="str">
            <v>416000</v>
          </cell>
          <cell r="S39" t="str">
            <v>445725</v>
          </cell>
        </row>
        <row r="40">
          <cell r="A40" t="str">
            <v>2022OD453 / 52L</v>
          </cell>
          <cell r="B40">
            <v>96</v>
          </cell>
          <cell r="C40" t="str">
            <v>C-T</v>
          </cell>
          <cell r="D40">
            <v>18</v>
          </cell>
          <cell r="E40">
            <v>0</v>
          </cell>
          <cell r="F40">
            <v>96</v>
          </cell>
          <cell r="G40">
            <v>44926</v>
          </cell>
          <cell r="H40" t="str">
            <v>OD</v>
          </cell>
          <cell r="I40" t="str">
            <v>453 / 52</v>
          </cell>
          <cell r="J40" t="str">
            <v>A008040-F007818-GEORGEON</v>
          </cell>
          <cell r="K40" t="str">
            <v>A008040 - 20.08.2020</v>
          </cell>
          <cell r="L40">
            <v>96</v>
          </cell>
          <cell r="M40">
            <v>0</v>
          </cell>
          <cell r="N40">
            <v>96</v>
          </cell>
          <cell r="O40" t="str">
            <v/>
          </cell>
          <cell r="P40">
            <v>96</v>
          </cell>
          <cell r="R40" t="str">
            <v>445725</v>
          </cell>
          <cell r="S40" t="str">
            <v>445725</v>
          </cell>
        </row>
        <row r="41">
          <cell r="A41" t="str">
            <v>2020VE1672 / 3L</v>
          </cell>
          <cell r="B41">
            <v>-96</v>
          </cell>
          <cell r="C41" t="str">
            <v>C-T</v>
          </cell>
          <cell r="D41">
            <v>18</v>
          </cell>
          <cell r="E41">
            <v>0</v>
          </cell>
          <cell r="F41">
            <v>576</v>
          </cell>
          <cell r="G41">
            <v>44070</v>
          </cell>
          <cell r="H41" t="str">
            <v>VE</v>
          </cell>
          <cell r="I41" t="str">
            <v>1672 / 3</v>
          </cell>
          <cell r="J41" t="str">
            <v>A008039-F006774-KEIFFER G</v>
          </cell>
          <cell r="K41" t="str">
            <v>A008039</v>
          </cell>
          <cell r="L41">
            <v>0</v>
          </cell>
          <cell r="M41">
            <v>576</v>
          </cell>
          <cell r="N41">
            <v>-576</v>
          </cell>
          <cell r="O41" t="str">
            <v/>
          </cell>
          <cell r="P41">
            <v>-96</v>
          </cell>
          <cell r="Q41" t="str">
            <v>9A00500000</v>
          </cell>
          <cell r="R41" t="str">
            <v>411000</v>
          </cell>
          <cell r="S41">
            <v>445725</v>
          </cell>
        </row>
        <row r="42">
          <cell r="A42" t="str">
            <v>2022OD453 / 53L</v>
          </cell>
          <cell r="B42">
            <v>50</v>
          </cell>
          <cell r="C42" t="str">
            <v>C-T</v>
          </cell>
          <cell r="D42">
            <v>19</v>
          </cell>
          <cell r="E42">
            <v>0</v>
          </cell>
          <cell r="F42">
            <v>50</v>
          </cell>
          <cell r="G42">
            <v>44926</v>
          </cell>
          <cell r="H42" t="str">
            <v>OD</v>
          </cell>
          <cell r="I42" t="str">
            <v>453 / 53</v>
          </cell>
          <cell r="J42" t="str">
            <v>A010042-F008532-GWAIEN</v>
          </cell>
          <cell r="K42" t="str">
            <v>A010042 - 20.10.2020</v>
          </cell>
          <cell r="L42">
            <v>50</v>
          </cell>
          <cell r="M42">
            <v>0</v>
          </cell>
          <cell r="N42">
            <v>50</v>
          </cell>
          <cell r="O42" t="str">
            <v/>
          </cell>
          <cell r="P42">
            <v>50</v>
          </cell>
          <cell r="R42" t="str">
            <v>445725</v>
          </cell>
          <cell r="S42" t="str">
            <v>445725</v>
          </cell>
        </row>
        <row r="43">
          <cell r="A43" t="str">
            <v>2022BI76 / 6L</v>
          </cell>
          <cell r="B43">
            <v>-50</v>
          </cell>
          <cell r="C43" t="str">
            <v>C-T</v>
          </cell>
          <cell r="D43">
            <v>19</v>
          </cell>
          <cell r="E43">
            <v>0</v>
          </cell>
          <cell r="F43">
            <v>300</v>
          </cell>
          <cell r="G43">
            <v>44926</v>
          </cell>
          <cell r="H43" t="str">
            <v>BI</v>
          </cell>
          <cell r="I43" t="str">
            <v>76 / 6</v>
          </cell>
          <cell r="J43" t="str">
            <v>INSC CLIENT DOUTEUX 2022 - 19/10/20</v>
          </cell>
          <cell r="K43" t="str">
            <v>A010042-F008532-GWAIEN</v>
          </cell>
          <cell r="L43">
            <v>0</v>
          </cell>
          <cell r="M43">
            <v>300</v>
          </cell>
          <cell r="N43">
            <v>-300</v>
          </cell>
          <cell r="O43" t="str">
            <v/>
          </cell>
          <cell r="P43">
            <v>-50</v>
          </cell>
          <cell r="Q43" t="str">
            <v>9A00500000</v>
          </cell>
          <cell r="R43" t="str">
            <v>416000</v>
          </cell>
          <cell r="S43">
            <v>445725</v>
          </cell>
        </row>
        <row r="44">
          <cell r="A44" t="str">
            <v>2022OD453 / 54L</v>
          </cell>
          <cell r="B44">
            <v>60</v>
          </cell>
          <cell r="C44" t="str">
            <v>C-T</v>
          </cell>
          <cell r="D44">
            <v>20</v>
          </cell>
          <cell r="E44">
            <v>0</v>
          </cell>
          <cell r="F44">
            <v>60</v>
          </cell>
          <cell r="G44">
            <v>44926</v>
          </cell>
          <cell r="H44" t="str">
            <v>OD</v>
          </cell>
          <cell r="I44" t="str">
            <v>453 / 54</v>
          </cell>
          <cell r="J44" t="str">
            <v>A010043-F009873-AKTO</v>
          </cell>
          <cell r="K44" t="str">
            <v>A010043 - 20.10.2020</v>
          </cell>
          <cell r="L44">
            <v>60</v>
          </cell>
          <cell r="M44">
            <v>0</v>
          </cell>
          <cell r="N44">
            <v>60</v>
          </cell>
          <cell r="O44" t="str">
            <v/>
          </cell>
          <cell r="P44">
            <v>60</v>
          </cell>
          <cell r="R44" t="str">
            <v>445725</v>
          </cell>
          <cell r="S44" t="str">
            <v>445725</v>
          </cell>
        </row>
        <row r="45">
          <cell r="A45" t="str">
            <v>2022BI64 / 46L</v>
          </cell>
          <cell r="B45">
            <v>-60</v>
          </cell>
          <cell r="C45" t="str">
            <v>C-T</v>
          </cell>
          <cell r="D45">
            <v>20</v>
          </cell>
          <cell r="E45">
            <v>0</v>
          </cell>
          <cell r="F45">
            <v>360</v>
          </cell>
          <cell r="G45">
            <v>44926</v>
          </cell>
          <cell r="H45" t="str">
            <v>BI</v>
          </cell>
          <cell r="I45" t="str">
            <v>64 / 46</v>
          </cell>
          <cell r="J45" t="str">
            <v>INSCRIPTION CLT DOUTEUX AKTO 2022</v>
          </cell>
          <cell r="K45" t="str">
            <v>VE-20/10/2020 - A010043</v>
          </cell>
          <cell r="L45">
            <v>0</v>
          </cell>
          <cell r="M45">
            <v>360</v>
          </cell>
          <cell r="N45">
            <v>-360</v>
          </cell>
          <cell r="P45">
            <v>-60</v>
          </cell>
          <cell r="Q45" t="str">
            <v>9A00160000</v>
          </cell>
          <cell r="R45" t="str">
            <v>416000</v>
          </cell>
          <cell r="S45" t="str">
            <v>445725</v>
          </cell>
        </row>
        <row r="46">
          <cell r="A46" t="str">
            <v>2022OD455 / 3L</v>
          </cell>
          <cell r="B46">
            <v>60</v>
          </cell>
          <cell r="C46" t="str">
            <v>C-T</v>
          </cell>
          <cell r="D46">
            <v>21</v>
          </cell>
          <cell r="E46">
            <v>0</v>
          </cell>
          <cell r="F46">
            <v>60</v>
          </cell>
          <cell r="G46">
            <v>44926</v>
          </cell>
          <cell r="H46" t="str">
            <v>OD</v>
          </cell>
          <cell r="I46" t="str">
            <v>455 / 3</v>
          </cell>
          <cell r="J46" t="str">
            <v>A1020012-F009770-THEATRE</v>
          </cell>
          <cell r="K46" t="str">
            <v>A1020012 - 21.02.2021</v>
          </cell>
          <cell r="L46">
            <v>60</v>
          </cell>
          <cell r="M46">
            <v>0</v>
          </cell>
          <cell r="N46">
            <v>60</v>
          </cell>
          <cell r="O46" t="str">
            <v/>
          </cell>
          <cell r="P46">
            <v>60</v>
          </cell>
          <cell r="R46" t="str">
            <v>445725</v>
          </cell>
          <cell r="S46" t="str">
            <v>445725</v>
          </cell>
        </row>
        <row r="47">
          <cell r="A47" t="str">
            <v>2021VE325 / 3L</v>
          </cell>
          <cell r="B47">
            <v>-60</v>
          </cell>
          <cell r="C47" t="str">
            <v>C-T</v>
          </cell>
          <cell r="D47">
            <v>21</v>
          </cell>
          <cell r="E47">
            <v>0</v>
          </cell>
          <cell r="F47">
            <v>360</v>
          </cell>
          <cell r="G47">
            <v>44239</v>
          </cell>
          <cell r="H47" t="str">
            <v>VE</v>
          </cell>
          <cell r="I47" t="str">
            <v>325 / 3</v>
          </cell>
          <cell r="J47" t="str">
            <v>A1020012-F009770-THEATRE</v>
          </cell>
          <cell r="K47" t="str">
            <v>A1020012</v>
          </cell>
          <cell r="L47">
            <v>0</v>
          </cell>
          <cell r="M47">
            <v>360</v>
          </cell>
          <cell r="N47">
            <v>-360</v>
          </cell>
          <cell r="O47" t="str">
            <v/>
          </cell>
          <cell r="P47">
            <v>-60</v>
          </cell>
          <cell r="Q47" t="str">
            <v>9A00500000</v>
          </cell>
          <cell r="R47" t="str">
            <v>411000</v>
          </cell>
          <cell r="S47">
            <v>445725</v>
          </cell>
        </row>
        <row r="48">
          <cell r="A48" t="str">
            <v>2022OD455 / 5L</v>
          </cell>
          <cell r="B48">
            <v>300</v>
          </cell>
          <cell r="C48" t="str">
            <v>C-T</v>
          </cell>
          <cell r="D48">
            <v>22</v>
          </cell>
          <cell r="E48">
            <v>0</v>
          </cell>
          <cell r="F48">
            <v>300</v>
          </cell>
          <cell r="G48">
            <v>44926</v>
          </cell>
          <cell r="H48" t="str">
            <v>OD</v>
          </cell>
          <cell r="I48" t="str">
            <v>455 / 5</v>
          </cell>
          <cell r="J48" t="str">
            <v>A1030001-F1020296-HOTEL S</v>
          </cell>
          <cell r="K48" t="str">
            <v>A1030001 - 21.03.2021</v>
          </cell>
          <cell r="L48">
            <v>300</v>
          </cell>
          <cell r="M48">
            <v>0</v>
          </cell>
          <cell r="N48">
            <v>300</v>
          </cell>
          <cell r="O48" t="str">
            <v/>
          </cell>
          <cell r="P48">
            <v>300</v>
          </cell>
          <cell r="R48" t="str">
            <v>445725</v>
          </cell>
          <cell r="S48" t="str">
            <v>445725</v>
          </cell>
        </row>
        <row r="49">
          <cell r="A49" t="str">
            <v>2022BI64 / 2L</v>
          </cell>
          <cell r="B49">
            <v>-300</v>
          </cell>
          <cell r="C49" t="str">
            <v>C-T</v>
          </cell>
          <cell r="D49">
            <v>22</v>
          </cell>
          <cell r="E49">
            <v>0</v>
          </cell>
          <cell r="F49">
            <v>1800</v>
          </cell>
          <cell r="G49">
            <v>44926</v>
          </cell>
          <cell r="H49" t="str">
            <v>BI</v>
          </cell>
          <cell r="I49" t="str">
            <v>64 / 2</v>
          </cell>
          <cell r="J49" t="str">
            <v>INSCRIPTION CLT DOUTEUX AKTO 2022</v>
          </cell>
          <cell r="K49" t="str">
            <v>VE-01/03/2021 - A1030001</v>
          </cell>
          <cell r="L49">
            <v>0</v>
          </cell>
          <cell r="M49">
            <v>1800</v>
          </cell>
          <cell r="N49">
            <v>-1800</v>
          </cell>
          <cell r="P49">
            <v>-300</v>
          </cell>
          <cell r="Q49" t="str">
            <v>9A00160000</v>
          </cell>
          <cell r="R49" t="str">
            <v>416000</v>
          </cell>
          <cell r="S49" t="str">
            <v>445725</v>
          </cell>
        </row>
        <row r="50">
          <cell r="A50" t="str">
            <v>2022OD455 / 7L</v>
          </cell>
          <cell r="B50">
            <v>120</v>
          </cell>
          <cell r="C50" t="str">
            <v>C-T</v>
          </cell>
          <cell r="D50">
            <v>23</v>
          </cell>
          <cell r="E50">
            <v>0</v>
          </cell>
          <cell r="F50">
            <v>120</v>
          </cell>
          <cell r="G50">
            <v>44926</v>
          </cell>
          <cell r="H50" t="str">
            <v>OD</v>
          </cell>
          <cell r="I50" t="str">
            <v>455 / 7</v>
          </cell>
          <cell r="J50" t="str">
            <v>A1030025-F1030327-AKTO</v>
          </cell>
          <cell r="K50" t="str">
            <v>A1030025 - 21.03.2021</v>
          </cell>
          <cell r="L50">
            <v>120</v>
          </cell>
          <cell r="M50">
            <v>0</v>
          </cell>
          <cell r="N50">
            <v>120</v>
          </cell>
          <cell r="O50" t="str">
            <v/>
          </cell>
          <cell r="P50">
            <v>120</v>
          </cell>
          <cell r="R50" t="str">
            <v>445725</v>
          </cell>
          <cell r="S50" t="str">
            <v>445725</v>
          </cell>
        </row>
        <row r="51">
          <cell r="A51" t="str">
            <v>2022BI64 / 58L</v>
          </cell>
          <cell r="B51">
            <v>-120</v>
          </cell>
          <cell r="C51" t="str">
            <v>C-T</v>
          </cell>
          <cell r="D51">
            <v>23</v>
          </cell>
          <cell r="E51">
            <v>0</v>
          </cell>
          <cell r="F51">
            <v>720</v>
          </cell>
          <cell r="G51">
            <v>44926</v>
          </cell>
          <cell r="H51" t="str">
            <v>BI</v>
          </cell>
          <cell r="I51" t="str">
            <v>64 / 58</v>
          </cell>
          <cell r="J51" t="str">
            <v>INSCRIPTION CLT DOUTEUX AKTO 2022</v>
          </cell>
          <cell r="K51" t="str">
            <v>VE-31/03/2021 - A1030025</v>
          </cell>
          <cell r="L51">
            <v>0</v>
          </cell>
          <cell r="M51">
            <v>720</v>
          </cell>
          <cell r="N51">
            <v>-720</v>
          </cell>
          <cell r="P51">
            <v>-120</v>
          </cell>
          <cell r="Q51" t="str">
            <v>9A00160000</v>
          </cell>
          <cell r="R51" t="str">
            <v>416000</v>
          </cell>
          <cell r="S51" t="str">
            <v>445725</v>
          </cell>
        </row>
        <row r="52">
          <cell r="A52" t="str">
            <v>2022OD455 / 8L</v>
          </cell>
          <cell r="B52">
            <v>420</v>
          </cell>
          <cell r="C52" t="str">
            <v>C-T</v>
          </cell>
          <cell r="D52">
            <v>24</v>
          </cell>
          <cell r="E52">
            <v>0</v>
          </cell>
          <cell r="F52">
            <v>420</v>
          </cell>
          <cell r="G52">
            <v>44926</v>
          </cell>
          <cell r="H52" t="str">
            <v>OD</v>
          </cell>
          <cell r="I52" t="str">
            <v>455 / 8</v>
          </cell>
          <cell r="J52" t="str">
            <v>A1040004-F1030375-AKTO</v>
          </cell>
          <cell r="K52" t="str">
            <v>A1040004 - 21.04.2021</v>
          </cell>
          <cell r="L52">
            <v>420</v>
          </cell>
          <cell r="M52">
            <v>0</v>
          </cell>
          <cell r="N52">
            <v>420</v>
          </cell>
          <cell r="O52" t="str">
            <v/>
          </cell>
          <cell r="P52">
            <v>420</v>
          </cell>
          <cell r="R52" t="str">
            <v>445725</v>
          </cell>
          <cell r="S52" t="str">
            <v>445725</v>
          </cell>
        </row>
        <row r="53">
          <cell r="A53" t="str">
            <v>2022BI64 / 18L</v>
          </cell>
          <cell r="B53">
            <v>-420</v>
          </cell>
          <cell r="C53" t="str">
            <v>C-T</v>
          </cell>
          <cell r="D53">
            <v>24</v>
          </cell>
          <cell r="E53">
            <v>0</v>
          </cell>
          <cell r="F53">
            <v>2520</v>
          </cell>
          <cell r="G53">
            <v>44926</v>
          </cell>
          <cell r="H53" t="str">
            <v>BI</v>
          </cell>
          <cell r="I53" t="str">
            <v>64 / 18</v>
          </cell>
          <cell r="J53" t="str">
            <v>INSCRIPTION CLT DOUTEUX AKTO 2022</v>
          </cell>
          <cell r="K53" t="str">
            <v>VE-06/04/2021 - A1040004</v>
          </cell>
          <cell r="L53">
            <v>0</v>
          </cell>
          <cell r="M53">
            <v>2520</v>
          </cell>
          <cell r="N53">
            <v>-2520</v>
          </cell>
          <cell r="P53">
            <v>-420</v>
          </cell>
          <cell r="Q53" t="str">
            <v>9A00160000</v>
          </cell>
          <cell r="R53" t="str">
            <v>416000</v>
          </cell>
          <cell r="S53" t="str">
            <v>445725</v>
          </cell>
        </row>
        <row r="54">
          <cell r="A54" t="str">
            <v>2022OD455 / 17L</v>
          </cell>
          <cell r="B54">
            <v>60</v>
          </cell>
          <cell r="C54" t="str">
            <v>C-T</v>
          </cell>
          <cell r="D54">
            <v>25</v>
          </cell>
          <cell r="E54">
            <v>0</v>
          </cell>
          <cell r="F54">
            <v>60</v>
          </cell>
          <cell r="G54">
            <v>44926</v>
          </cell>
          <cell r="H54" t="str">
            <v>OD</v>
          </cell>
          <cell r="I54" t="str">
            <v>455 / 17</v>
          </cell>
          <cell r="J54" t="str">
            <v>A1090037-F1080006-TAILLAL</v>
          </cell>
          <cell r="K54" t="str">
            <v>A1090037 - 21.09.2021</v>
          </cell>
          <cell r="L54">
            <v>60</v>
          </cell>
          <cell r="M54">
            <v>0</v>
          </cell>
          <cell r="N54">
            <v>60</v>
          </cell>
          <cell r="O54" t="str">
            <v/>
          </cell>
          <cell r="P54">
            <v>60</v>
          </cell>
          <cell r="R54" t="str">
            <v>445725</v>
          </cell>
          <cell r="S54" t="str">
            <v>445725</v>
          </cell>
        </row>
        <row r="55">
          <cell r="A55" t="str">
            <v>2021VE2671 / 3L</v>
          </cell>
          <cell r="B55">
            <v>-60</v>
          </cell>
          <cell r="C55" t="str">
            <v>C-T</v>
          </cell>
          <cell r="D55">
            <v>25</v>
          </cell>
          <cell r="E55">
            <v>0</v>
          </cell>
          <cell r="F55">
            <v>360</v>
          </cell>
          <cell r="G55">
            <v>44456</v>
          </cell>
          <cell r="H55" t="str">
            <v>VE</v>
          </cell>
          <cell r="I55" t="str">
            <v>2671 / 3</v>
          </cell>
          <cell r="J55" t="str">
            <v>A1090037-F1080006-TAILLAL</v>
          </cell>
          <cell r="K55" t="str">
            <v>A1090037</v>
          </cell>
          <cell r="L55">
            <v>0</v>
          </cell>
          <cell r="M55">
            <v>360</v>
          </cell>
          <cell r="N55">
            <v>-360</v>
          </cell>
          <cell r="O55" t="str">
            <v/>
          </cell>
          <cell r="P55">
            <v>-60</v>
          </cell>
          <cell r="Q55" t="str">
            <v>9A00500000</v>
          </cell>
          <cell r="R55" t="str">
            <v>411000</v>
          </cell>
          <cell r="S55">
            <v>445725</v>
          </cell>
        </row>
        <row r="56">
          <cell r="A56" t="str">
            <v>2022OD455 / 23L</v>
          </cell>
          <cell r="B56">
            <v>70</v>
          </cell>
          <cell r="C56" t="str">
            <v>C-T</v>
          </cell>
          <cell r="D56">
            <v>26</v>
          </cell>
          <cell r="E56">
            <v>0</v>
          </cell>
          <cell r="F56">
            <v>70</v>
          </cell>
          <cell r="G56">
            <v>44926</v>
          </cell>
          <cell r="H56" t="str">
            <v>OD</v>
          </cell>
          <cell r="I56" t="str">
            <v>455 / 23</v>
          </cell>
          <cell r="J56" t="str">
            <v>A1090049-F1090088-LA FRIC</v>
          </cell>
          <cell r="K56" t="str">
            <v>A1090049 - 21.09.2021</v>
          </cell>
          <cell r="L56">
            <v>70</v>
          </cell>
          <cell r="M56">
            <v>0</v>
          </cell>
          <cell r="N56">
            <v>70</v>
          </cell>
          <cell r="O56" t="str">
            <v/>
          </cell>
          <cell r="P56">
            <v>70</v>
          </cell>
          <cell r="R56" t="str">
            <v>445725</v>
          </cell>
          <cell r="S56" t="str">
            <v>445725</v>
          </cell>
        </row>
        <row r="57">
          <cell r="A57" t="str">
            <v>2021VE2683 / 3L</v>
          </cell>
          <cell r="B57">
            <v>-70</v>
          </cell>
          <cell r="C57" t="str">
            <v>C-T</v>
          </cell>
          <cell r="D57">
            <v>26</v>
          </cell>
          <cell r="E57">
            <v>0</v>
          </cell>
          <cell r="F57">
            <v>420</v>
          </cell>
          <cell r="G57">
            <v>44462</v>
          </cell>
          <cell r="H57" t="str">
            <v>VE</v>
          </cell>
          <cell r="I57" t="str">
            <v>2683 / 3</v>
          </cell>
          <cell r="J57" t="str">
            <v>A1090049-F1090088-LA FRIC</v>
          </cell>
          <cell r="K57" t="str">
            <v>A1090049</v>
          </cell>
          <cell r="L57">
            <v>0</v>
          </cell>
          <cell r="M57">
            <v>420</v>
          </cell>
          <cell r="N57">
            <v>-420</v>
          </cell>
          <cell r="O57" t="str">
            <v/>
          </cell>
          <cell r="P57">
            <v>-70</v>
          </cell>
          <cell r="Q57" t="str">
            <v>9A00500000</v>
          </cell>
          <cell r="R57" t="str">
            <v>411000</v>
          </cell>
          <cell r="S57">
            <v>445725</v>
          </cell>
        </row>
        <row r="58">
          <cell r="A58" t="str">
            <v>2022OD455 / 36L</v>
          </cell>
          <cell r="B58">
            <v>60</v>
          </cell>
          <cell r="C58" t="str">
            <v>C-T</v>
          </cell>
          <cell r="D58">
            <v>27</v>
          </cell>
          <cell r="E58">
            <v>0</v>
          </cell>
          <cell r="F58">
            <v>60</v>
          </cell>
          <cell r="G58">
            <v>44926</v>
          </cell>
          <cell r="H58" t="str">
            <v>OD</v>
          </cell>
          <cell r="I58" t="str">
            <v>455 / 36</v>
          </cell>
          <cell r="J58" t="str">
            <v>A1100008-F1090199-Restaur</v>
          </cell>
          <cell r="K58" t="str">
            <v>A1100008 - 21.10.2021</v>
          </cell>
          <cell r="L58">
            <v>60</v>
          </cell>
          <cell r="M58">
            <v>0</v>
          </cell>
          <cell r="N58">
            <v>60</v>
          </cell>
          <cell r="O58" t="str">
            <v/>
          </cell>
          <cell r="P58">
            <v>60</v>
          </cell>
          <cell r="R58" t="str">
            <v>445725</v>
          </cell>
          <cell r="S58" t="str">
            <v>445725</v>
          </cell>
        </row>
        <row r="59">
          <cell r="A59" t="str">
            <v>2021VE2906 / 3L</v>
          </cell>
          <cell r="B59">
            <v>-60</v>
          </cell>
          <cell r="C59" t="str">
            <v>C-T</v>
          </cell>
          <cell r="D59">
            <v>27</v>
          </cell>
          <cell r="E59">
            <v>0</v>
          </cell>
          <cell r="F59">
            <v>360</v>
          </cell>
          <cell r="G59">
            <v>44480</v>
          </cell>
          <cell r="H59" t="str">
            <v>VE</v>
          </cell>
          <cell r="I59" t="str">
            <v>2906 / 3</v>
          </cell>
          <cell r="J59" t="str">
            <v>A1100008-F1090199-Restaur</v>
          </cell>
          <cell r="K59" t="str">
            <v>A1100008</v>
          </cell>
          <cell r="L59">
            <v>0</v>
          </cell>
          <cell r="M59">
            <v>360</v>
          </cell>
          <cell r="N59">
            <v>-360</v>
          </cell>
          <cell r="O59" t="str">
            <v/>
          </cell>
          <cell r="P59">
            <v>-60</v>
          </cell>
          <cell r="Q59" t="str">
            <v>9A00500000</v>
          </cell>
          <cell r="R59" t="str">
            <v>411000</v>
          </cell>
          <cell r="S59">
            <v>445725</v>
          </cell>
        </row>
        <row r="60">
          <cell r="A60" t="str">
            <v>2022OD455 / 37L</v>
          </cell>
          <cell r="B60">
            <v>96</v>
          </cell>
          <cell r="C60" t="str">
            <v>C-T</v>
          </cell>
          <cell r="D60">
            <v>28</v>
          </cell>
          <cell r="E60">
            <v>0</v>
          </cell>
          <cell r="F60">
            <v>96</v>
          </cell>
          <cell r="G60">
            <v>44926</v>
          </cell>
          <cell r="H60" t="str">
            <v>OD</v>
          </cell>
          <cell r="I60" t="str">
            <v>455 / 37</v>
          </cell>
          <cell r="J60" t="str">
            <v>A1100009-F1100089-PEREZ P</v>
          </cell>
          <cell r="K60" t="str">
            <v>A1100009 - 21.10.2021</v>
          </cell>
          <cell r="L60">
            <v>96</v>
          </cell>
          <cell r="M60">
            <v>0</v>
          </cell>
          <cell r="N60">
            <v>96</v>
          </cell>
          <cell r="O60" t="str">
            <v/>
          </cell>
          <cell r="P60">
            <v>96</v>
          </cell>
          <cell r="R60" t="str">
            <v>445725</v>
          </cell>
          <cell r="S60" t="str">
            <v>445725</v>
          </cell>
        </row>
        <row r="61">
          <cell r="A61" t="str">
            <v>2021VE2907 / 3L</v>
          </cell>
          <cell r="B61">
            <v>-96</v>
          </cell>
          <cell r="C61" t="str">
            <v>C-T</v>
          </cell>
          <cell r="D61">
            <v>28</v>
          </cell>
          <cell r="E61">
            <v>0</v>
          </cell>
          <cell r="F61">
            <v>576</v>
          </cell>
          <cell r="G61">
            <v>44480</v>
          </cell>
          <cell r="H61" t="str">
            <v>VE</v>
          </cell>
          <cell r="I61" t="str">
            <v>2907 / 3</v>
          </cell>
          <cell r="J61" t="str">
            <v>A1100009-F1100089-PEREZ P</v>
          </cell>
          <cell r="K61" t="str">
            <v>A1100009</v>
          </cell>
          <cell r="L61">
            <v>0</v>
          </cell>
          <cell r="M61">
            <v>576</v>
          </cell>
          <cell r="N61">
            <v>-576</v>
          </cell>
          <cell r="O61" t="str">
            <v/>
          </cell>
          <cell r="P61">
            <v>-96</v>
          </cell>
          <cell r="Q61" t="str">
            <v>9A00500000</v>
          </cell>
          <cell r="R61" t="str">
            <v>411000</v>
          </cell>
          <cell r="S61">
            <v>445725</v>
          </cell>
        </row>
        <row r="62">
          <cell r="A62" t="str">
            <v>2022OD455 / 38L</v>
          </cell>
          <cell r="B62">
            <v>100</v>
          </cell>
          <cell r="C62" t="str">
            <v>C-T</v>
          </cell>
          <cell r="D62">
            <v>29</v>
          </cell>
          <cell r="E62">
            <v>0</v>
          </cell>
          <cell r="F62">
            <v>100</v>
          </cell>
          <cell r="G62">
            <v>44926</v>
          </cell>
          <cell r="H62" t="str">
            <v>OD</v>
          </cell>
          <cell r="I62" t="str">
            <v>455 / 38</v>
          </cell>
          <cell r="J62" t="str">
            <v>A1100010-F1100076-AKTO</v>
          </cell>
          <cell r="K62" t="str">
            <v>A1100010 - 21.10.2021</v>
          </cell>
          <cell r="L62">
            <v>100</v>
          </cell>
          <cell r="M62">
            <v>0</v>
          </cell>
          <cell r="N62">
            <v>100</v>
          </cell>
          <cell r="O62" t="str">
            <v/>
          </cell>
          <cell r="P62">
            <v>100</v>
          </cell>
          <cell r="R62" t="str">
            <v>445725</v>
          </cell>
          <cell r="S62" t="str">
            <v>445725</v>
          </cell>
        </row>
        <row r="63">
          <cell r="A63" t="str">
            <v>2022BI64 / 30L</v>
          </cell>
          <cell r="B63">
            <v>-100</v>
          </cell>
          <cell r="C63" t="str">
            <v>C-T</v>
          </cell>
          <cell r="D63">
            <v>29</v>
          </cell>
          <cell r="E63">
            <v>0</v>
          </cell>
          <cell r="F63">
            <v>600</v>
          </cell>
          <cell r="G63">
            <v>44926</v>
          </cell>
          <cell r="H63" t="str">
            <v>BI</v>
          </cell>
          <cell r="I63" t="str">
            <v>64 / 30</v>
          </cell>
          <cell r="J63" t="str">
            <v>INSCRIPTION CLT DOUTEUX AKTO 2022</v>
          </cell>
          <cell r="K63" t="str">
            <v>VE-13/10/2021 - A1100010</v>
          </cell>
          <cell r="L63">
            <v>0</v>
          </cell>
          <cell r="M63">
            <v>600</v>
          </cell>
          <cell r="N63">
            <v>-600</v>
          </cell>
          <cell r="P63">
            <v>-100</v>
          </cell>
          <cell r="Q63" t="str">
            <v>9A00160000</v>
          </cell>
          <cell r="R63" t="str">
            <v>416000</v>
          </cell>
          <cell r="S63" t="str">
            <v>445725</v>
          </cell>
        </row>
        <row r="64">
          <cell r="A64" t="str">
            <v>2022OD455 / 65L</v>
          </cell>
          <cell r="B64">
            <v>70</v>
          </cell>
          <cell r="C64" t="str">
            <v>C-T</v>
          </cell>
          <cell r="D64">
            <v>30</v>
          </cell>
          <cell r="E64">
            <v>0</v>
          </cell>
          <cell r="F64">
            <v>70</v>
          </cell>
          <cell r="G64">
            <v>44926</v>
          </cell>
          <cell r="H64" t="str">
            <v>OD</v>
          </cell>
          <cell r="I64" t="str">
            <v>455 / 65</v>
          </cell>
          <cell r="J64" t="str">
            <v>A1110023-F1070133-BISTRO</v>
          </cell>
          <cell r="K64" t="str">
            <v>A1110023 - 21.11.2021</v>
          </cell>
          <cell r="L64">
            <v>70</v>
          </cell>
          <cell r="M64">
            <v>0</v>
          </cell>
          <cell r="N64">
            <v>70</v>
          </cell>
          <cell r="O64" t="str">
            <v/>
          </cell>
          <cell r="P64">
            <v>70</v>
          </cell>
          <cell r="R64" t="str">
            <v>445725</v>
          </cell>
          <cell r="S64" t="str">
            <v>445725</v>
          </cell>
        </row>
        <row r="65">
          <cell r="A65" t="str">
            <v>2021VE3300 / 3L</v>
          </cell>
          <cell r="B65">
            <v>-70</v>
          </cell>
          <cell r="C65" t="str">
            <v>C-T</v>
          </cell>
          <cell r="D65">
            <v>30</v>
          </cell>
          <cell r="E65">
            <v>0</v>
          </cell>
          <cell r="F65">
            <v>420</v>
          </cell>
          <cell r="G65">
            <v>44523</v>
          </cell>
          <cell r="H65" t="str">
            <v>VE</v>
          </cell>
          <cell r="I65" t="str">
            <v>3300 / 3</v>
          </cell>
          <cell r="J65" t="str">
            <v>A1110023-F1070133-BISTRO</v>
          </cell>
          <cell r="K65" t="str">
            <v>A1110023</v>
          </cell>
          <cell r="L65">
            <v>0</v>
          </cell>
          <cell r="M65">
            <v>420</v>
          </cell>
          <cell r="N65">
            <v>-420</v>
          </cell>
          <cell r="O65" t="str">
            <v/>
          </cell>
          <cell r="P65">
            <v>-70</v>
          </cell>
          <cell r="Q65" t="str">
            <v>9A00500000</v>
          </cell>
          <cell r="R65" t="str">
            <v>411000</v>
          </cell>
          <cell r="S65">
            <v>445725</v>
          </cell>
        </row>
        <row r="66">
          <cell r="A66" t="str">
            <v>2022OD455 / 75L</v>
          </cell>
          <cell r="B66">
            <v>50</v>
          </cell>
          <cell r="C66" t="str">
            <v>C-T</v>
          </cell>
          <cell r="D66">
            <v>31</v>
          </cell>
          <cell r="E66">
            <v>0</v>
          </cell>
          <cell r="F66">
            <v>50</v>
          </cell>
          <cell r="G66">
            <v>44926</v>
          </cell>
          <cell r="H66" t="str">
            <v>OD</v>
          </cell>
          <cell r="I66" t="str">
            <v>455 / 75</v>
          </cell>
          <cell r="J66" t="str">
            <v>A1110034-F1110145-Chez Gu</v>
          </cell>
          <cell r="K66" t="str">
            <v>A1110034 - 21.11.2021</v>
          </cell>
          <cell r="L66">
            <v>50</v>
          </cell>
          <cell r="M66">
            <v>0</v>
          </cell>
          <cell r="N66">
            <v>50</v>
          </cell>
          <cell r="O66" t="str">
            <v/>
          </cell>
          <cell r="P66">
            <v>50</v>
          </cell>
          <cell r="R66" t="str">
            <v>445725</v>
          </cell>
          <cell r="S66" t="str">
            <v>445725</v>
          </cell>
        </row>
        <row r="67">
          <cell r="A67" t="str">
            <v>2021VE3346 / 3L</v>
          </cell>
          <cell r="B67">
            <v>-50</v>
          </cell>
          <cell r="C67" t="str">
            <v>C-T</v>
          </cell>
          <cell r="D67">
            <v>31</v>
          </cell>
          <cell r="E67">
            <v>0</v>
          </cell>
          <cell r="F67">
            <v>300</v>
          </cell>
          <cell r="G67">
            <v>44529</v>
          </cell>
          <cell r="H67" t="str">
            <v>VE</v>
          </cell>
          <cell r="I67" t="str">
            <v>3346 / 3</v>
          </cell>
          <cell r="J67" t="str">
            <v>A1110034-F1110145-Chez Gu</v>
          </cell>
          <cell r="K67" t="str">
            <v>A1110034</v>
          </cell>
          <cell r="L67">
            <v>0</v>
          </cell>
          <cell r="M67">
            <v>300</v>
          </cell>
          <cell r="N67">
            <v>-300</v>
          </cell>
          <cell r="O67" t="str">
            <v/>
          </cell>
          <cell r="P67">
            <v>-50</v>
          </cell>
          <cell r="Q67" t="str">
            <v>9A00500000</v>
          </cell>
          <cell r="R67" t="str">
            <v>411000</v>
          </cell>
          <cell r="S67">
            <v>445725</v>
          </cell>
        </row>
        <row r="68">
          <cell r="A68" t="str">
            <v>2022OD458 / 45L</v>
          </cell>
          <cell r="B68">
            <v>44</v>
          </cell>
          <cell r="C68" t="str">
            <v>C-T</v>
          </cell>
          <cell r="D68">
            <v>32</v>
          </cell>
          <cell r="E68">
            <v>0</v>
          </cell>
          <cell r="F68">
            <v>44</v>
          </cell>
          <cell r="G68">
            <v>44926</v>
          </cell>
          <cell r="H68" t="str">
            <v>OD</v>
          </cell>
          <cell r="I68" t="str">
            <v>458 / 45</v>
          </cell>
          <cell r="J68" t="str">
            <v>A2050028-F2030241-LEON OP</v>
          </cell>
          <cell r="K68" t="str">
            <v>A2050028 - 22.05.2022</v>
          </cell>
          <cell r="L68">
            <v>44</v>
          </cell>
          <cell r="M68">
            <v>0</v>
          </cell>
          <cell r="N68">
            <v>44</v>
          </cell>
          <cell r="O68" t="str">
            <v/>
          </cell>
          <cell r="P68">
            <v>44</v>
          </cell>
          <cell r="R68" t="str">
            <v>445725</v>
          </cell>
          <cell r="S68" t="str">
            <v>445725</v>
          </cell>
        </row>
        <row r="69">
          <cell r="A69" t="str">
            <v>2022VE1228 / 3L</v>
          </cell>
          <cell r="B69">
            <v>-44</v>
          </cell>
          <cell r="C69" t="str">
            <v>C-T</v>
          </cell>
          <cell r="D69">
            <v>32</v>
          </cell>
          <cell r="E69">
            <v>0</v>
          </cell>
          <cell r="F69">
            <v>264</v>
          </cell>
          <cell r="G69">
            <v>44699</v>
          </cell>
          <cell r="H69" t="str">
            <v>VE</v>
          </cell>
          <cell r="I69" t="str">
            <v>1228 / 3</v>
          </cell>
          <cell r="J69" t="str">
            <v>A2050028-F2030241-LEON OP</v>
          </cell>
          <cell r="K69" t="str">
            <v>A2050028</v>
          </cell>
          <cell r="L69">
            <v>0</v>
          </cell>
          <cell r="M69">
            <v>264</v>
          </cell>
          <cell r="N69">
            <v>-264</v>
          </cell>
          <cell r="O69" t="str">
            <v/>
          </cell>
          <cell r="P69">
            <v>-44</v>
          </cell>
          <cell r="Q69" t="str">
            <v>9A00500000</v>
          </cell>
          <cell r="R69" t="str">
            <v>411000</v>
          </cell>
          <cell r="S69">
            <v>445725</v>
          </cell>
        </row>
        <row r="70">
          <cell r="A70" t="str">
            <v>2022OD458 / 47L</v>
          </cell>
          <cell r="B70">
            <v>100</v>
          </cell>
          <cell r="C70" t="str">
            <v>C-T</v>
          </cell>
          <cell r="D70">
            <v>33</v>
          </cell>
          <cell r="E70">
            <v>0</v>
          </cell>
          <cell r="F70">
            <v>100</v>
          </cell>
          <cell r="G70">
            <v>44926</v>
          </cell>
          <cell r="H70" t="str">
            <v>OD</v>
          </cell>
          <cell r="I70" t="str">
            <v>458 / 47</v>
          </cell>
          <cell r="J70" t="str">
            <v>A2080018-F2040155-MERCURE</v>
          </cell>
          <cell r="K70" t="str">
            <v>A2080018 - 22.08.2022</v>
          </cell>
          <cell r="L70">
            <v>100</v>
          </cell>
          <cell r="M70">
            <v>0</v>
          </cell>
          <cell r="N70">
            <v>100</v>
          </cell>
          <cell r="O70" t="str">
            <v/>
          </cell>
          <cell r="P70">
            <v>100</v>
          </cell>
          <cell r="R70" t="str">
            <v>445725</v>
          </cell>
          <cell r="S70" t="str">
            <v>445725</v>
          </cell>
        </row>
        <row r="71">
          <cell r="A71" t="str">
            <v>2022VE2169 / 4L</v>
          </cell>
          <cell r="B71">
            <v>-100</v>
          </cell>
          <cell r="C71" t="str">
            <v>C-T</v>
          </cell>
          <cell r="D71">
            <v>33</v>
          </cell>
          <cell r="E71">
            <v>0</v>
          </cell>
          <cell r="F71">
            <v>600</v>
          </cell>
          <cell r="G71">
            <v>44797</v>
          </cell>
          <cell r="H71" t="str">
            <v>VE</v>
          </cell>
          <cell r="I71" t="str">
            <v>2169 / 4</v>
          </cell>
          <cell r="J71" t="str">
            <v>A2080018-F2040155-MERCURE</v>
          </cell>
          <cell r="K71" t="str">
            <v>A2080018</v>
          </cell>
          <cell r="L71">
            <v>0</v>
          </cell>
          <cell r="M71">
            <v>600</v>
          </cell>
          <cell r="N71">
            <v>-600</v>
          </cell>
          <cell r="O71" t="str">
            <v/>
          </cell>
          <cell r="P71">
            <v>-100</v>
          </cell>
          <cell r="Q71" t="str">
            <v>9A00500000</v>
          </cell>
          <cell r="R71" t="str">
            <v>411000</v>
          </cell>
          <cell r="S71">
            <v>445725</v>
          </cell>
        </row>
        <row r="72">
          <cell r="A72" t="str">
            <v>2022OD458 / 48L</v>
          </cell>
          <cell r="B72">
            <v>60</v>
          </cell>
          <cell r="C72" t="str">
            <v>C-T</v>
          </cell>
          <cell r="D72">
            <v>34</v>
          </cell>
          <cell r="E72">
            <v>0</v>
          </cell>
          <cell r="F72">
            <v>60</v>
          </cell>
          <cell r="G72">
            <v>44926</v>
          </cell>
          <cell r="H72" t="str">
            <v>OD</v>
          </cell>
          <cell r="I72" t="str">
            <v>458 / 48</v>
          </cell>
          <cell r="J72" t="str">
            <v>A2080024-F2080120-LE FOKU</v>
          </cell>
          <cell r="K72" t="str">
            <v>A2080024 - 22.08.2022</v>
          </cell>
          <cell r="L72">
            <v>60</v>
          </cell>
          <cell r="M72">
            <v>0</v>
          </cell>
          <cell r="N72">
            <v>60</v>
          </cell>
          <cell r="O72" t="str">
            <v/>
          </cell>
          <cell r="P72">
            <v>60</v>
          </cell>
          <cell r="R72" t="str">
            <v>445725</v>
          </cell>
          <cell r="S72" t="str">
            <v>445725</v>
          </cell>
        </row>
        <row r="73">
          <cell r="A73" t="str">
            <v>2022VE2246 / 3L</v>
          </cell>
          <cell r="B73">
            <v>-60</v>
          </cell>
          <cell r="C73" t="str">
            <v>C-T</v>
          </cell>
          <cell r="D73">
            <v>34</v>
          </cell>
          <cell r="E73">
            <v>0</v>
          </cell>
          <cell r="F73">
            <v>360</v>
          </cell>
          <cell r="G73">
            <v>44802</v>
          </cell>
          <cell r="H73" t="str">
            <v>VE</v>
          </cell>
          <cell r="I73" t="str">
            <v>2246 / 3</v>
          </cell>
          <cell r="J73" t="str">
            <v>A2080024-F2080120-LE FOKU</v>
          </cell>
          <cell r="K73" t="str">
            <v>A2080024</v>
          </cell>
          <cell r="L73">
            <v>0</v>
          </cell>
          <cell r="M73">
            <v>360</v>
          </cell>
          <cell r="N73">
            <v>-360</v>
          </cell>
          <cell r="O73" t="str">
            <v/>
          </cell>
          <cell r="P73">
            <v>-60</v>
          </cell>
          <cell r="Q73" t="str">
            <v>9A00500000</v>
          </cell>
          <cell r="R73" t="str">
            <v>411000</v>
          </cell>
          <cell r="S73">
            <v>445725</v>
          </cell>
        </row>
        <row r="74">
          <cell r="A74" t="str">
            <v>2022OD458 / 49L</v>
          </cell>
          <cell r="B74">
            <v>35</v>
          </cell>
          <cell r="C74" t="str">
            <v>C-T</v>
          </cell>
          <cell r="D74">
            <v>35</v>
          </cell>
          <cell r="E74">
            <v>0</v>
          </cell>
          <cell r="F74">
            <v>35</v>
          </cell>
          <cell r="G74">
            <v>44926</v>
          </cell>
          <cell r="H74" t="str">
            <v>OD</v>
          </cell>
          <cell r="I74" t="str">
            <v>458 / 49</v>
          </cell>
          <cell r="J74" t="str">
            <v>A2100011-F2090143-Hotel d</v>
          </cell>
          <cell r="K74" t="str">
            <v>A2100011 - 22.10.2022</v>
          </cell>
          <cell r="L74">
            <v>35</v>
          </cell>
          <cell r="M74">
            <v>0</v>
          </cell>
          <cell r="N74">
            <v>35</v>
          </cell>
          <cell r="O74" t="str">
            <v/>
          </cell>
          <cell r="P74">
            <v>35</v>
          </cell>
          <cell r="R74" t="str">
            <v>445725</v>
          </cell>
          <cell r="S74" t="str">
            <v>445725</v>
          </cell>
        </row>
        <row r="75">
          <cell r="A75" t="str">
            <v>2022VE2548 / 3L</v>
          </cell>
          <cell r="B75">
            <v>-35</v>
          </cell>
          <cell r="C75" t="str">
            <v>C-T</v>
          </cell>
          <cell r="D75">
            <v>35</v>
          </cell>
          <cell r="E75">
            <v>0</v>
          </cell>
          <cell r="F75">
            <v>210</v>
          </cell>
          <cell r="G75">
            <v>44846</v>
          </cell>
          <cell r="H75" t="str">
            <v>VE</v>
          </cell>
          <cell r="I75" t="str">
            <v>2548 / 3</v>
          </cell>
          <cell r="J75" t="str">
            <v>A2100011-F2090143-Hotel d</v>
          </cell>
          <cell r="K75" t="str">
            <v>A2100011</v>
          </cell>
          <cell r="L75">
            <v>0</v>
          </cell>
          <cell r="M75">
            <v>210</v>
          </cell>
          <cell r="N75">
            <v>-210</v>
          </cell>
          <cell r="O75" t="str">
            <v/>
          </cell>
          <cell r="P75">
            <v>-35</v>
          </cell>
          <cell r="Q75" t="str">
            <v>9A00500000</v>
          </cell>
          <cell r="R75" t="str">
            <v>411000</v>
          </cell>
          <cell r="S75">
            <v>445725</v>
          </cell>
        </row>
        <row r="76">
          <cell r="A76" t="str">
            <v>2022OD458 / 50L</v>
          </cell>
          <cell r="B76">
            <v>35</v>
          </cell>
          <cell r="C76" t="str">
            <v>C-T</v>
          </cell>
          <cell r="D76">
            <v>36</v>
          </cell>
          <cell r="E76">
            <v>0</v>
          </cell>
          <cell r="F76">
            <v>35</v>
          </cell>
          <cell r="G76">
            <v>44926</v>
          </cell>
          <cell r="H76" t="str">
            <v>OD</v>
          </cell>
          <cell r="I76" t="str">
            <v>458 / 50</v>
          </cell>
          <cell r="J76" t="str">
            <v>A2100012-F2090142-HOTEL D</v>
          </cell>
          <cell r="K76" t="str">
            <v>A2100012 - 22.10.2022</v>
          </cell>
          <cell r="L76">
            <v>35</v>
          </cell>
          <cell r="M76">
            <v>0</v>
          </cell>
          <cell r="N76">
            <v>35</v>
          </cell>
          <cell r="O76" t="str">
            <v/>
          </cell>
          <cell r="P76">
            <v>35</v>
          </cell>
          <cell r="R76" t="str">
            <v>445725</v>
          </cell>
          <cell r="S76" t="str">
            <v>445725</v>
          </cell>
        </row>
        <row r="77">
          <cell r="A77" t="str">
            <v>2022VE2549 / 3L</v>
          </cell>
          <cell r="B77">
            <v>-35</v>
          </cell>
          <cell r="C77" t="str">
            <v>C-T</v>
          </cell>
          <cell r="D77">
            <v>36</v>
          </cell>
          <cell r="E77">
            <v>0</v>
          </cell>
          <cell r="F77">
            <v>210</v>
          </cell>
          <cell r="G77">
            <v>44846</v>
          </cell>
          <cell r="H77" t="str">
            <v>VE</v>
          </cell>
          <cell r="I77" t="str">
            <v>2549 / 3</v>
          </cell>
          <cell r="J77" t="str">
            <v>A2100012-F2090142-HOTEL D</v>
          </cell>
          <cell r="K77" t="str">
            <v>A2100012</v>
          </cell>
          <cell r="L77">
            <v>0</v>
          </cell>
          <cell r="M77">
            <v>210</v>
          </cell>
          <cell r="N77">
            <v>-210</v>
          </cell>
          <cell r="O77" t="str">
            <v/>
          </cell>
          <cell r="P77">
            <v>-35</v>
          </cell>
          <cell r="Q77" t="str">
            <v>9A00500000</v>
          </cell>
          <cell r="R77" t="str">
            <v>411000</v>
          </cell>
          <cell r="S77">
            <v>445725</v>
          </cell>
        </row>
        <row r="78">
          <cell r="A78" t="str">
            <v>2022OD458 / 52L</v>
          </cell>
          <cell r="B78">
            <v>60</v>
          </cell>
          <cell r="C78" t="str">
            <v>C-T</v>
          </cell>
          <cell r="D78">
            <v>37</v>
          </cell>
          <cell r="E78">
            <v>0</v>
          </cell>
          <cell r="F78">
            <v>60</v>
          </cell>
          <cell r="G78">
            <v>44926</v>
          </cell>
          <cell r="H78" t="str">
            <v>OD</v>
          </cell>
          <cell r="I78" t="str">
            <v>458 / 52</v>
          </cell>
          <cell r="J78" t="str">
            <v>A2110030-F2100317-Le Bist</v>
          </cell>
          <cell r="K78" t="str">
            <v>A2110030 - 22.11.2022</v>
          </cell>
          <cell r="L78">
            <v>60</v>
          </cell>
          <cell r="M78">
            <v>0</v>
          </cell>
          <cell r="N78">
            <v>60</v>
          </cell>
          <cell r="O78" t="str">
            <v/>
          </cell>
          <cell r="P78">
            <v>60</v>
          </cell>
          <cell r="R78" t="str">
            <v>445725</v>
          </cell>
          <cell r="S78" t="str">
            <v>445725</v>
          </cell>
        </row>
        <row r="79">
          <cell r="A79" t="str">
            <v>2022VE3681 / 3L</v>
          </cell>
          <cell r="B79">
            <v>-60</v>
          </cell>
          <cell r="C79" t="str">
            <v>C-T</v>
          </cell>
          <cell r="D79">
            <v>37</v>
          </cell>
          <cell r="E79">
            <v>0</v>
          </cell>
          <cell r="F79">
            <v>360</v>
          </cell>
          <cell r="G79">
            <v>44889</v>
          </cell>
          <cell r="H79" t="str">
            <v>VE</v>
          </cell>
          <cell r="I79" t="str">
            <v>3681 / 3</v>
          </cell>
          <cell r="J79" t="str">
            <v>A2110030-F2100317-Le Bist</v>
          </cell>
          <cell r="K79" t="str">
            <v>A2110030</v>
          </cell>
          <cell r="L79">
            <v>0</v>
          </cell>
          <cell r="M79">
            <v>360</v>
          </cell>
          <cell r="N79">
            <v>-360</v>
          </cell>
          <cell r="O79" t="str">
            <v/>
          </cell>
          <cell r="P79">
            <v>-60</v>
          </cell>
          <cell r="Q79" t="str">
            <v>9A00500000</v>
          </cell>
          <cell r="R79" t="str">
            <v>411000</v>
          </cell>
          <cell r="S79">
            <v>445725</v>
          </cell>
        </row>
        <row r="80">
          <cell r="A80" t="str">
            <v>2023VE441 / 2L</v>
          </cell>
          <cell r="B80">
            <v>50</v>
          </cell>
          <cell r="C80" t="str">
            <v>C-T</v>
          </cell>
          <cell r="D80">
            <v>38</v>
          </cell>
          <cell r="E80">
            <v>0</v>
          </cell>
          <cell r="F80">
            <v>50</v>
          </cell>
          <cell r="G80">
            <v>44986</v>
          </cell>
          <cell r="H80" t="str">
            <v>VE</v>
          </cell>
          <cell r="I80" t="str">
            <v>441 / 2</v>
          </cell>
          <cell r="J80" t="str">
            <v>A230300042-F230100155-SAR</v>
          </cell>
          <cell r="K80" t="str">
            <v>A230300042</v>
          </cell>
          <cell r="L80">
            <v>50</v>
          </cell>
          <cell r="M80">
            <v>0</v>
          </cell>
          <cell r="N80">
            <v>50</v>
          </cell>
          <cell r="O80" t="str">
            <v/>
          </cell>
          <cell r="P80">
            <v>50</v>
          </cell>
          <cell r="R80" t="str">
            <v>445725</v>
          </cell>
          <cell r="S80" t="str">
            <v>445725</v>
          </cell>
        </row>
        <row r="81">
          <cell r="A81" t="str">
            <v>2023VE441 / 3L</v>
          </cell>
          <cell r="B81">
            <v>-50</v>
          </cell>
          <cell r="C81" t="str">
            <v>C-T</v>
          </cell>
          <cell r="D81">
            <v>38</v>
          </cell>
          <cell r="E81">
            <v>0</v>
          </cell>
          <cell r="F81">
            <v>300</v>
          </cell>
          <cell r="G81">
            <v>44986</v>
          </cell>
          <cell r="H81" t="str">
            <v>VE</v>
          </cell>
          <cell r="I81" t="str">
            <v>441 / 3</v>
          </cell>
          <cell r="J81" t="str">
            <v>A230300042-F230100155-SAR</v>
          </cell>
          <cell r="K81" t="str">
            <v>A230300042</v>
          </cell>
          <cell r="L81">
            <v>0</v>
          </cell>
          <cell r="M81">
            <v>300</v>
          </cell>
          <cell r="N81">
            <v>-300</v>
          </cell>
          <cell r="O81" t="str">
            <v/>
          </cell>
          <cell r="P81">
            <v>-50</v>
          </cell>
          <cell r="Q81" t="str">
            <v>9A00500000</v>
          </cell>
          <cell r="R81" t="str">
            <v>411000</v>
          </cell>
          <cell r="S81">
            <v>445725</v>
          </cell>
        </row>
        <row r="82">
          <cell r="A82" t="str">
            <v>2023VE593 / 2L</v>
          </cell>
          <cell r="B82">
            <v>60</v>
          </cell>
          <cell r="C82" t="str">
            <v>C-T</v>
          </cell>
          <cell r="D82">
            <v>39</v>
          </cell>
          <cell r="E82">
            <v>0</v>
          </cell>
          <cell r="F82">
            <v>60</v>
          </cell>
          <cell r="G82">
            <v>44991</v>
          </cell>
          <cell r="H82" t="str">
            <v>VE</v>
          </cell>
          <cell r="I82" t="str">
            <v>593 / 2</v>
          </cell>
          <cell r="J82" t="str">
            <v>A230300057-F2060087-Duci</v>
          </cell>
          <cell r="K82" t="str">
            <v>A230300057</v>
          </cell>
          <cell r="L82">
            <v>60</v>
          </cell>
          <cell r="M82">
            <v>0</v>
          </cell>
          <cell r="N82">
            <v>60</v>
          </cell>
          <cell r="O82" t="str">
            <v/>
          </cell>
          <cell r="P82">
            <v>60</v>
          </cell>
          <cell r="R82" t="str">
            <v>445725</v>
          </cell>
          <cell r="S82" t="str">
            <v>445725</v>
          </cell>
        </row>
        <row r="83">
          <cell r="A83" t="str">
            <v>2023VE593 / 3L</v>
          </cell>
          <cell r="B83">
            <v>-60</v>
          </cell>
          <cell r="C83" t="str">
            <v>C-T</v>
          </cell>
          <cell r="D83">
            <v>39</v>
          </cell>
          <cell r="E83">
            <v>0</v>
          </cell>
          <cell r="F83">
            <v>360</v>
          </cell>
          <cell r="G83">
            <v>44991</v>
          </cell>
          <cell r="H83" t="str">
            <v>VE</v>
          </cell>
          <cell r="I83" t="str">
            <v>593 / 3</v>
          </cell>
          <cell r="J83" t="str">
            <v>A230300057-F2060087-Duci</v>
          </cell>
          <cell r="K83" t="str">
            <v>A230300057</v>
          </cell>
          <cell r="L83">
            <v>0</v>
          </cell>
          <cell r="M83">
            <v>360</v>
          </cell>
          <cell r="N83">
            <v>-360</v>
          </cell>
          <cell r="O83" t="str">
            <v/>
          </cell>
          <cell r="P83">
            <v>-60</v>
          </cell>
          <cell r="Q83" t="str">
            <v>9A00500000</v>
          </cell>
          <cell r="R83" t="str">
            <v>411000</v>
          </cell>
          <cell r="S83">
            <v>445725</v>
          </cell>
        </row>
        <row r="84">
          <cell r="A84" t="str">
            <v>2023VE824 / 2L</v>
          </cell>
          <cell r="B84">
            <v>105</v>
          </cell>
          <cell r="C84" t="str">
            <v>C-T</v>
          </cell>
          <cell r="D84">
            <v>40</v>
          </cell>
          <cell r="E84">
            <v>0</v>
          </cell>
          <cell r="F84">
            <v>105</v>
          </cell>
          <cell r="G84">
            <v>45002</v>
          </cell>
          <cell r="H84" t="str">
            <v>VE</v>
          </cell>
          <cell r="I84" t="str">
            <v>824 / 2</v>
          </cell>
          <cell r="J84" t="str">
            <v>A230300084-F2110205-MAGIC</v>
          </cell>
          <cell r="K84" t="str">
            <v>A230300084</v>
          </cell>
          <cell r="L84">
            <v>105</v>
          </cell>
          <cell r="M84">
            <v>0</v>
          </cell>
          <cell r="N84">
            <v>105</v>
          </cell>
          <cell r="O84" t="str">
            <v/>
          </cell>
          <cell r="P84">
            <v>105</v>
          </cell>
          <cell r="R84" t="str">
            <v>445725</v>
          </cell>
          <cell r="S84" t="str">
            <v>445725</v>
          </cell>
        </row>
        <row r="85">
          <cell r="A85" t="str">
            <v>2023VE824 / 3L</v>
          </cell>
          <cell r="B85">
            <v>-105</v>
          </cell>
          <cell r="C85" t="str">
            <v>C-T</v>
          </cell>
          <cell r="D85">
            <v>40</v>
          </cell>
          <cell r="E85">
            <v>0</v>
          </cell>
          <cell r="F85">
            <v>630</v>
          </cell>
          <cell r="G85">
            <v>45002</v>
          </cell>
          <cell r="H85" t="str">
            <v>VE</v>
          </cell>
          <cell r="I85" t="str">
            <v>824 / 3</v>
          </cell>
          <cell r="J85" t="str">
            <v>A230300084-F2110205-MAGIC</v>
          </cell>
          <cell r="K85" t="str">
            <v>A230300084</v>
          </cell>
          <cell r="L85">
            <v>0</v>
          </cell>
          <cell r="M85">
            <v>630</v>
          </cell>
          <cell r="N85">
            <v>-630</v>
          </cell>
          <cell r="O85" t="str">
            <v/>
          </cell>
          <cell r="P85">
            <v>-105</v>
          </cell>
          <cell r="Q85" t="str">
            <v>9A00500000</v>
          </cell>
          <cell r="R85" t="str">
            <v>411000</v>
          </cell>
          <cell r="S85">
            <v>445725</v>
          </cell>
        </row>
        <row r="86">
          <cell r="A86" t="str">
            <v>2023VE933 / 2L</v>
          </cell>
          <cell r="B86">
            <v>70</v>
          </cell>
          <cell r="C86" t="str">
            <v>C-T</v>
          </cell>
          <cell r="D86">
            <v>41</v>
          </cell>
          <cell r="E86">
            <v>0</v>
          </cell>
          <cell r="F86">
            <v>70</v>
          </cell>
          <cell r="G86">
            <v>45014</v>
          </cell>
          <cell r="H86" t="str">
            <v>VE</v>
          </cell>
          <cell r="I86" t="str">
            <v>933 / 2</v>
          </cell>
          <cell r="J86" t="str">
            <v>A230300090-F230200381-La</v>
          </cell>
          <cell r="K86" t="str">
            <v>A230300090</v>
          </cell>
          <cell r="L86">
            <v>70</v>
          </cell>
          <cell r="M86">
            <v>0</v>
          </cell>
          <cell r="N86">
            <v>70</v>
          </cell>
          <cell r="O86" t="str">
            <v/>
          </cell>
          <cell r="P86">
            <v>70</v>
          </cell>
          <cell r="R86" t="str">
            <v>445725</v>
          </cell>
          <cell r="S86" t="str">
            <v>445725</v>
          </cell>
        </row>
        <row r="87">
          <cell r="A87" t="str">
            <v>2023VE933 / 3L</v>
          </cell>
          <cell r="B87">
            <v>-70</v>
          </cell>
          <cell r="C87" t="str">
            <v>C-T</v>
          </cell>
          <cell r="D87">
            <v>41</v>
          </cell>
          <cell r="E87">
            <v>0</v>
          </cell>
          <cell r="F87">
            <v>420</v>
          </cell>
          <cell r="G87">
            <v>45014</v>
          </cell>
          <cell r="H87" t="str">
            <v>VE</v>
          </cell>
          <cell r="I87" t="str">
            <v>933 / 3</v>
          </cell>
          <cell r="J87" t="str">
            <v>A230300090-F230200381-La</v>
          </cell>
          <cell r="K87" t="str">
            <v>A230300090</v>
          </cell>
          <cell r="L87">
            <v>0</v>
          </cell>
          <cell r="M87">
            <v>420</v>
          </cell>
          <cell r="N87">
            <v>-420</v>
          </cell>
          <cell r="O87" t="str">
            <v/>
          </cell>
          <cell r="P87">
            <v>-70</v>
          </cell>
          <cell r="Q87" t="str">
            <v>9A00500000</v>
          </cell>
          <cell r="R87" t="str">
            <v>411000</v>
          </cell>
          <cell r="S87">
            <v>445725</v>
          </cell>
        </row>
        <row r="88">
          <cell r="A88" t="str">
            <v>2022od478 / 59L</v>
          </cell>
          <cell r="B88">
            <v>50</v>
          </cell>
          <cell r="C88" t="str">
            <v>C-T</v>
          </cell>
          <cell r="D88">
            <v>43</v>
          </cell>
          <cell r="E88">
            <v>0</v>
          </cell>
          <cell r="F88">
            <v>50</v>
          </cell>
          <cell r="G88">
            <v>44926</v>
          </cell>
          <cell r="H88" t="str">
            <v>od</v>
          </cell>
          <cell r="I88" t="str">
            <v>478 / 59</v>
          </cell>
          <cell r="J88" t="str">
            <v>CLT DOUTEUX 2019</v>
          </cell>
          <cell r="K88" t="str">
            <v>A806027-F801172-L - 19.12.2019</v>
          </cell>
          <cell r="L88">
            <v>50</v>
          </cell>
          <cell r="M88">
            <v>0</v>
          </cell>
          <cell r="N88">
            <v>50</v>
          </cell>
          <cell r="O88" t="str">
            <v/>
          </cell>
          <cell r="P88">
            <v>50</v>
          </cell>
          <cell r="R88" t="str">
            <v>445725</v>
          </cell>
          <cell r="S88" t="str">
            <v>445725</v>
          </cell>
        </row>
        <row r="89">
          <cell r="A89" t="str">
            <v>2019OD72 / 69L</v>
          </cell>
          <cell r="B89">
            <v>-50</v>
          </cell>
          <cell r="C89" t="str">
            <v>C-T</v>
          </cell>
          <cell r="D89">
            <v>43</v>
          </cell>
          <cell r="E89">
            <v>0</v>
          </cell>
          <cell r="F89">
            <v>300</v>
          </cell>
          <cell r="G89">
            <v>43830</v>
          </cell>
          <cell r="H89" t="str">
            <v>OD</v>
          </cell>
          <cell r="I89" t="str">
            <v>72 / 69</v>
          </cell>
          <cell r="J89" t="str">
            <v>INSCRIPTION CREANCE DOUTEUSE 2019</v>
          </cell>
          <cell r="K89" t="str">
            <v>A806027-F801172-LA BONBON</v>
          </cell>
          <cell r="L89">
            <v>0</v>
          </cell>
          <cell r="M89">
            <v>300</v>
          </cell>
          <cell r="N89">
            <v>-300</v>
          </cell>
          <cell r="O89" t="str">
            <v/>
          </cell>
          <cell r="P89">
            <v>-50</v>
          </cell>
          <cell r="Q89" t="str">
            <v>9A00500000</v>
          </cell>
          <cell r="R89" t="str">
            <v>416000</v>
          </cell>
          <cell r="S89">
            <v>445725</v>
          </cell>
        </row>
        <row r="90">
          <cell r="A90" t="str">
            <v>2022od478 / 61L</v>
          </cell>
          <cell r="B90">
            <v>50</v>
          </cell>
          <cell r="C90" t="str">
            <v>C-T</v>
          </cell>
          <cell r="D90">
            <v>44</v>
          </cell>
          <cell r="E90">
            <v>0</v>
          </cell>
          <cell r="F90">
            <v>50</v>
          </cell>
          <cell r="G90">
            <v>44926</v>
          </cell>
          <cell r="H90" t="str">
            <v>od</v>
          </cell>
          <cell r="I90" t="str">
            <v>478 / 61</v>
          </cell>
          <cell r="J90" t="str">
            <v>CLT DOUTEUX 2019</v>
          </cell>
          <cell r="K90" t="str">
            <v>A807001-F806237-B - 19.12.2019</v>
          </cell>
          <cell r="L90">
            <v>50</v>
          </cell>
          <cell r="M90">
            <v>0</v>
          </cell>
          <cell r="N90">
            <v>50</v>
          </cell>
          <cell r="O90" t="str">
            <v/>
          </cell>
          <cell r="P90">
            <v>50</v>
          </cell>
          <cell r="R90" t="str">
            <v>445725</v>
          </cell>
          <cell r="S90" t="str">
            <v>445725</v>
          </cell>
        </row>
        <row r="91">
          <cell r="A91" t="str">
            <v>2019OD72 / 73L</v>
          </cell>
          <cell r="B91">
            <v>-50</v>
          </cell>
          <cell r="C91" t="str">
            <v>C-T</v>
          </cell>
          <cell r="D91">
            <v>44</v>
          </cell>
          <cell r="E91">
            <v>0</v>
          </cell>
          <cell r="F91">
            <v>300</v>
          </cell>
          <cell r="G91">
            <v>43830</v>
          </cell>
          <cell r="H91" t="str">
            <v>OD</v>
          </cell>
          <cell r="I91" t="str">
            <v>72 / 73</v>
          </cell>
          <cell r="J91" t="str">
            <v>INSCRIPTION CREANCE DOUTEUSE 2019</v>
          </cell>
          <cell r="K91" t="str">
            <v>A807001-F806237-BAUER VAL</v>
          </cell>
          <cell r="L91">
            <v>0</v>
          </cell>
          <cell r="M91">
            <v>300</v>
          </cell>
          <cell r="N91">
            <v>-300</v>
          </cell>
          <cell r="O91" t="str">
            <v/>
          </cell>
          <cell r="P91">
            <v>-50</v>
          </cell>
          <cell r="Q91" t="str">
            <v>9A00500000</v>
          </cell>
          <cell r="R91" t="str">
            <v>416000</v>
          </cell>
          <cell r="S91">
            <v>445725</v>
          </cell>
        </row>
        <row r="92">
          <cell r="A92" t="str">
            <v>2022od478 / 63L</v>
          </cell>
          <cell r="B92">
            <v>60</v>
          </cell>
          <cell r="C92" t="str">
            <v>C-T</v>
          </cell>
          <cell r="D92">
            <v>45</v>
          </cell>
          <cell r="E92">
            <v>0</v>
          </cell>
          <cell r="F92">
            <v>60</v>
          </cell>
          <cell r="G92">
            <v>44926</v>
          </cell>
          <cell r="H92" t="str">
            <v>od</v>
          </cell>
          <cell r="I92" t="str">
            <v>478 / 63</v>
          </cell>
          <cell r="J92" t="str">
            <v>CLT DOUTEUX 2019</v>
          </cell>
          <cell r="K92" t="str">
            <v>A809031-F809209-S - 19.12.2019</v>
          </cell>
          <cell r="L92">
            <v>60</v>
          </cell>
          <cell r="M92">
            <v>0</v>
          </cell>
          <cell r="N92">
            <v>60</v>
          </cell>
          <cell r="O92" t="str">
            <v/>
          </cell>
          <cell r="P92">
            <v>60</v>
          </cell>
          <cell r="R92" t="str">
            <v>445725</v>
          </cell>
          <cell r="S92" t="str">
            <v>445725</v>
          </cell>
        </row>
        <row r="93">
          <cell r="A93" t="str">
            <v>2019OD72 / 81L</v>
          </cell>
          <cell r="B93">
            <v>-60</v>
          </cell>
          <cell r="C93" t="str">
            <v>C-T</v>
          </cell>
          <cell r="D93">
            <v>45</v>
          </cell>
          <cell r="E93">
            <v>0</v>
          </cell>
          <cell r="F93">
            <v>360</v>
          </cell>
          <cell r="G93">
            <v>43830</v>
          </cell>
          <cell r="H93" t="str">
            <v>OD</v>
          </cell>
          <cell r="I93" t="str">
            <v>72 / 81</v>
          </cell>
          <cell r="J93" t="str">
            <v>INSCRIPTION CREANCE DOUTEUSE 2019</v>
          </cell>
          <cell r="K93" t="str">
            <v>A809031-F809209-SARL HBH</v>
          </cell>
          <cell r="L93">
            <v>0</v>
          </cell>
          <cell r="M93">
            <v>360</v>
          </cell>
          <cell r="N93">
            <v>-360</v>
          </cell>
          <cell r="O93" t="str">
            <v/>
          </cell>
          <cell r="P93">
            <v>-60</v>
          </cell>
          <cell r="Q93" t="str">
            <v>9A00500000</v>
          </cell>
          <cell r="R93" t="str">
            <v>416000</v>
          </cell>
          <cell r="S93">
            <v>445725</v>
          </cell>
        </row>
        <row r="94">
          <cell r="A94" t="str">
            <v>2022od478 / 203L</v>
          </cell>
          <cell r="B94">
            <v>96</v>
          </cell>
          <cell r="C94" t="str">
            <v>C-T</v>
          </cell>
          <cell r="D94">
            <v>46</v>
          </cell>
          <cell r="E94">
            <v>0</v>
          </cell>
          <cell r="F94">
            <v>96</v>
          </cell>
          <cell r="G94">
            <v>44926</v>
          </cell>
          <cell r="H94" t="str">
            <v>od</v>
          </cell>
          <cell r="I94" t="str">
            <v>478 / 203</v>
          </cell>
          <cell r="J94" t="str">
            <v>CREANCE IRREC, 2016</v>
          </cell>
          <cell r="K94" t="str">
            <v>A812001-F811037-P - 19.12.2019</v>
          </cell>
          <cell r="L94">
            <v>96</v>
          </cell>
          <cell r="M94">
            <v>0</v>
          </cell>
          <cell r="N94">
            <v>96</v>
          </cell>
          <cell r="O94" t="str">
            <v/>
          </cell>
          <cell r="P94">
            <v>96</v>
          </cell>
          <cell r="R94" t="str">
            <v>445725</v>
          </cell>
          <cell r="S94" t="str">
            <v>445725</v>
          </cell>
        </row>
        <row r="95">
          <cell r="A95" t="str">
            <v>2019OD72 / 53L</v>
          </cell>
          <cell r="B95">
            <v>-96</v>
          </cell>
          <cell r="C95" t="str">
            <v>C-T</v>
          </cell>
          <cell r="D95">
            <v>46</v>
          </cell>
          <cell r="E95">
            <v>0</v>
          </cell>
          <cell r="F95">
            <v>576</v>
          </cell>
          <cell r="G95">
            <v>43830</v>
          </cell>
          <cell r="H95" t="str">
            <v>OD</v>
          </cell>
          <cell r="I95" t="str">
            <v>72 / 53</v>
          </cell>
          <cell r="J95" t="str">
            <v>INSCRIPTION CREANCE DOUTEUSE 2019</v>
          </cell>
          <cell r="K95" t="str">
            <v>A812001-F811037-PLANET HO</v>
          </cell>
          <cell r="L95">
            <v>0</v>
          </cell>
          <cell r="M95">
            <v>576</v>
          </cell>
          <cell r="N95">
            <v>-576</v>
          </cell>
          <cell r="P95">
            <v>-96</v>
          </cell>
          <cell r="Q95" t="str">
            <v>9A00160000</v>
          </cell>
          <cell r="R95" t="str">
            <v>416000</v>
          </cell>
          <cell r="S95" t="str">
            <v>445725</v>
          </cell>
        </row>
        <row r="96">
          <cell r="A96" t="str">
            <v>2022od478 / 107L</v>
          </cell>
          <cell r="B96">
            <v>250</v>
          </cell>
          <cell r="C96" t="str">
            <v>C-T</v>
          </cell>
          <cell r="D96">
            <v>47</v>
          </cell>
          <cell r="E96">
            <v>0</v>
          </cell>
          <cell r="F96">
            <v>250</v>
          </cell>
          <cell r="G96">
            <v>44926</v>
          </cell>
          <cell r="H96" t="str">
            <v>od</v>
          </cell>
          <cell r="I96" t="str">
            <v>478 / 107</v>
          </cell>
          <cell r="J96" t="str">
            <v>CLT DOUTEUX 2020</v>
          </cell>
          <cell r="K96" t="str">
            <v>A901002-F812155 - 20.12.2020</v>
          </cell>
          <cell r="L96">
            <v>250</v>
          </cell>
          <cell r="M96">
            <v>0</v>
          </cell>
          <cell r="N96">
            <v>250</v>
          </cell>
          <cell r="O96" t="str">
            <v/>
          </cell>
          <cell r="P96">
            <v>250</v>
          </cell>
          <cell r="R96" t="str">
            <v>445725</v>
          </cell>
          <cell r="S96" t="str">
            <v>445725</v>
          </cell>
        </row>
        <row r="97">
          <cell r="A97" t="str">
            <v>2020OD84 / 13L</v>
          </cell>
          <cell r="B97">
            <v>-250</v>
          </cell>
          <cell r="C97" t="str">
            <v>C-T</v>
          </cell>
          <cell r="D97">
            <v>47</v>
          </cell>
          <cell r="E97">
            <v>0</v>
          </cell>
          <cell r="F97">
            <v>1500</v>
          </cell>
          <cell r="G97">
            <v>44196</v>
          </cell>
          <cell r="H97" t="str">
            <v>OD</v>
          </cell>
          <cell r="I97" t="str">
            <v>84 / 13</v>
          </cell>
          <cell r="J97" t="str">
            <v>INSCRIPTION CREANCE DOUTEUSE 2020</v>
          </cell>
          <cell r="K97" t="str">
            <v>A901002-F812155</v>
          </cell>
          <cell r="L97">
            <v>0</v>
          </cell>
          <cell r="M97">
            <v>1500</v>
          </cell>
          <cell r="N97">
            <v>-1500</v>
          </cell>
          <cell r="O97" t="str">
            <v/>
          </cell>
          <cell r="P97">
            <v>-250</v>
          </cell>
          <cell r="Q97" t="str">
            <v>9A00500000</v>
          </cell>
          <cell r="R97" t="str">
            <v>416000</v>
          </cell>
          <cell r="S97">
            <v>445725</v>
          </cell>
        </row>
        <row r="98">
          <cell r="A98" t="str">
            <v>2022od478 / 109L</v>
          </cell>
          <cell r="B98">
            <v>70</v>
          </cell>
          <cell r="C98" t="str">
            <v>C-T</v>
          </cell>
          <cell r="D98">
            <v>48</v>
          </cell>
          <cell r="E98">
            <v>0</v>
          </cell>
          <cell r="F98">
            <v>70</v>
          </cell>
          <cell r="G98">
            <v>44926</v>
          </cell>
          <cell r="H98" t="str">
            <v>od</v>
          </cell>
          <cell r="I98" t="str">
            <v>478 / 109</v>
          </cell>
          <cell r="J98" t="str">
            <v>CLT DOUTEUX 2020</v>
          </cell>
          <cell r="K98" t="str">
            <v>A901009 - 20.12.2020</v>
          </cell>
          <cell r="L98">
            <v>70</v>
          </cell>
          <cell r="M98">
            <v>0</v>
          </cell>
          <cell r="N98">
            <v>70</v>
          </cell>
          <cell r="O98" t="str">
            <v/>
          </cell>
          <cell r="P98">
            <v>70</v>
          </cell>
          <cell r="R98" t="str">
            <v>445725</v>
          </cell>
          <cell r="S98" t="str">
            <v>445725</v>
          </cell>
        </row>
        <row r="99">
          <cell r="A99" t="str">
            <v>2020OD84 / 25L</v>
          </cell>
          <cell r="B99">
            <v>-70</v>
          </cell>
          <cell r="C99" t="str">
            <v>C-T</v>
          </cell>
          <cell r="D99">
            <v>48</v>
          </cell>
          <cell r="E99">
            <v>0</v>
          </cell>
          <cell r="F99">
            <v>420</v>
          </cell>
          <cell r="G99">
            <v>44196</v>
          </cell>
          <cell r="H99" t="str">
            <v>OD</v>
          </cell>
          <cell r="I99" t="str">
            <v>84 / 25</v>
          </cell>
          <cell r="J99" t="str">
            <v>INSCRIPTION CREANCE DOUTEUSE 2020</v>
          </cell>
          <cell r="K99" t="str">
            <v>A901009</v>
          </cell>
          <cell r="L99">
            <v>0</v>
          </cell>
          <cell r="M99">
            <v>420</v>
          </cell>
          <cell r="N99">
            <v>-420</v>
          </cell>
          <cell r="O99" t="str">
            <v/>
          </cell>
          <cell r="P99">
            <v>-70</v>
          </cell>
          <cell r="Q99" t="str">
            <v>9A00500000</v>
          </cell>
          <cell r="R99" t="str">
            <v>416000</v>
          </cell>
          <cell r="S99">
            <v>445725</v>
          </cell>
        </row>
        <row r="100">
          <cell r="A100" t="str">
            <v>2022od478 / 111L</v>
          </cell>
          <cell r="B100">
            <v>32</v>
          </cell>
          <cell r="C100" t="str">
            <v>C-T</v>
          </cell>
          <cell r="D100">
            <v>49</v>
          </cell>
          <cell r="E100">
            <v>0</v>
          </cell>
          <cell r="F100">
            <v>32</v>
          </cell>
          <cell r="G100">
            <v>44926</v>
          </cell>
          <cell r="H100" t="str">
            <v>od</v>
          </cell>
          <cell r="I100" t="str">
            <v>478 / 111</v>
          </cell>
          <cell r="J100" t="str">
            <v>CLT DOUTEUX 2020</v>
          </cell>
          <cell r="K100" t="str">
            <v>A903013-F903098 - 20.12.2020</v>
          </cell>
          <cell r="L100">
            <v>32</v>
          </cell>
          <cell r="M100">
            <v>0</v>
          </cell>
          <cell r="N100">
            <v>32</v>
          </cell>
          <cell r="O100" t="str">
            <v/>
          </cell>
          <cell r="P100">
            <v>32</v>
          </cell>
          <cell r="R100" t="str">
            <v>445725</v>
          </cell>
          <cell r="S100" t="str">
            <v>445725</v>
          </cell>
        </row>
        <row r="101">
          <cell r="A101" t="str">
            <v>2020OD84 / 37L</v>
          </cell>
          <cell r="B101">
            <v>-32</v>
          </cell>
          <cell r="C101" t="str">
            <v>C-T</v>
          </cell>
          <cell r="D101">
            <v>49</v>
          </cell>
          <cell r="E101">
            <v>0</v>
          </cell>
          <cell r="F101">
            <v>192</v>
          </cell>
          <cell r="G101">
            <v>44196</v>
          </cell>
          <cell r="H101" t="str">
            <v>OD</v>
          </cell>
          <cell r="I101" t="str">
            <v>84 / 37</v>
          </cell>
          <cell r="J101" t="str">
            <v>INSCRIPTION CREANCE DOUTEUSE 2020</v>
          </cell>
          <cell r="K101" t="str">
            <v>A903013-F903098</v>
          </cell>
          <cell r="L101">
            <v>0</v>
          </cell>
          <cell r="M101">
            <v>192</v>
          </cell>
          <cell r="N101">
            <v>-192</v>
          </cell>
          <cell r="O101" t="str">
            <v/>
          </cell>
          <cell r="P101">
            <v>-32</v>
          </cell>
          <cell r="Q101" t="str">
            <v>9A00500000</v>
          </cell>
          <cell r="R101" t="str">
            <v>416000</v>
          </cell>
          <cell r="S101">
            <v>445725</v>
          </cell>
        </row>
        <row r="102">
          <cell r="A102" t="str">
            <v>2022od478 / 113L</v>
          </cell>
          <cell r="B102">
            <v>270</v>
          </cell>
          <cell r="C102" t="str">
            <v>C-T</v>
          </cell>
          <cell r="D102">
            <v>50</v>
          </cell>
          <cell r="E102">
            <v>0</v>
          </cell>
          <cell r="F102">
            <v>270</v>
          </cell>
          <cell r="G102">
            <v>44926</v>
          </cell>
          <cell r="H102" t="str">
            <v>od</v>
          </cell>
          <cell r="I102" t="str">
            <v>478 / 113</v>
          </cell>
          <cell r="J102" t="str">
            <v>CLT DOUTEUX 2020</v>
          </cell>
          <cell r="K102" t="str">
            <v>A905010-F904007 - 20.12.2020</v>
          </cell>
          <cell r="L102">
            <v>270</v>
          </cell>
          <cell r="M102">
            <v>0</v>
          </cell>
          <cell r="N102">
            <v>270</v>
          </cell>
          <cell r="O102" t="str">
            <v/>
          </cell>
          <cell r="P102">
            <v>270</v>
          </cell>
          <cell r="R102" t="str">
            <v>445725</v>
          </cell>
          <cell r="S102" t="str">
            <v>445725</v>
          </cell>
        </row>
        <row r="103">
          <cell r="A103" t="str">
            <v>2020OD84 / 45L</v>
          </cell>
          <cell r="B103">
            <v>-270</v>
          </cell>
          <cell r="C103" t="str">
            <v>C-T</v>
          </cell>
          <cell r="D103">
            <v>50</v>
          </cell>
          <cell r="E103">
            <v>0</v>
          </cell>
          <cell r="F103">
            <v>1620</v>
          </cell>
          <cell r="G103">
            <v>44196</v>
          </cell>
          <cell r="H103" t="str">
            <v>OD</v>
          </cell>
          <cell r="I103" t="str">
            <v>84 / 45</v>
          </cell>
          <cell r="J103" t="str">
            <v>INSCRIPTION CREANCE DOUTEUSE 2020</v>
          </cell>
          <cell r="K103" t="str">
            <v>A905010-F904007</v>
          </cell>
          <cell r="L103">
            <v>0</v>
          </cell>
          <cell r="M103">
            <v>1620</v>
          </cell>
          <cell r="N103">
            <v>-1620</v>
          </cell>
          <cell r="O103" t="str">
            <v/>
          </cell>
          <cell r="P103">
            <v>-270</v>
          </cell>
          <cell r="Q103" t="str">
            <v>9A00500000</v>
          </cell>
          <cell r="R103" t="str">
            <v>416000</v>
          </cell>
          <cell r="S103">
            <v>445725</v>
          </cell>
        </row>
        <row r="104">
          <cell r="A104" t="str">
            <v>2022od478 / 115L</v>
          </cell>
          <cell r="B104">
            <v>90</v>
          </cell>
          <cell r="C104" t="str">
            <v>C-T</v>
          </cell>
          <cell r="D104">
            <v>51</v>
          </cell>
          <cell r="E104">
            <v>0</v>
          </cell>
          <cell r="F104">
            <v>90</v>
          </cell>
          <cell r="G104">
            <v>44926</v>
          </cell>
          <cell r="H104" t="str">
            <v>od</v>
          </cell>
          <cell r="I104" t="str">
            <v>478 / 115</v>
          </cell>
          <cell r="J104" t="str">
            <v>CLT DOUTEUX 2020</v>
          </cell>
          <cell r="K104" t="str">
            <v>A907006-F905110 - 20.12.2020</v>
          </cell>
          <cell r="L104">
            <v>90</v>
          </cell>
          <cell r="M104">
            <v>0</v>
          </cell>
          <cell r="N104">
            <v>90</v>
          </cell>
          <cell r="O104" t="str">
            <v/>
          </cell>
          <cell r="P104">
            <v>90</v>
          </cell>
          <cell r="R104" t="str">
            <v>445725</v>
          </cell>
          <cell r="S104" t="str">
            <v>445725</v>
          </cell>
        </row>
        <row r="105">
          <cell r="A105" t="str">
            <v>2020OD84 / 53L</v>
          </cell>
          <cell r="B105">
            <v>-90</v>
          </cell>
          <cell r="C105" t="str">
            <v>C-T</v>
          </cell>
          <cell r="D105">
            <v>51</v>
          </cell>
          <cell r="E105">
            <v>0</v>
          </cell>
          <cell r="F105">
            <v>540</v>
          </cell>
          <cell r="G105">
            <v>44196</v>
          </cell>
          <cell r="H105" t="str">
            <v>OD</v>
          </cell>
          <cell r="I105" t="str">
            <v>84 / 53</v>
          </cell>
          <cell r="J105" t="str">
            <v>INSCRIPTION CREANCE DOUTEUSE 2020</v>
          </cell>
          <cell r="K105" t="str">
            <v>A907006-F905110</v>
          </cell>
          <cell r="L105">
            <v>0</v>
          </cell>
          <cell r="M105">
            <v>540</v>
          </cell>
          <cell r="N105">
            <v>-540</v>
          </cell>
          <cell r="O105" t="str">
            <v/>
          </cell>
          <cell r="P105">
            <v>-90</v>
          </cell>
          <cell r="Q105" t="str">
            <v>9A00500000</v>
          </cell>
          <cell r="R105" t="str">
            <v>416000</v>
          </cell>
          <cell r="S105">
            <v>445725</v>
          </cell>
        </row>
        <row r="106">
          <cell r="A106" t="str">
            <v>2022OD453 / 34L</v>
          </cell>
          <cell r="B106">
            <v>70</v>
          </cell>
          <cell r="C106" t="str">
            <v>C-T</v>
          </cell>
          <cell r="D106">
            <v>52</v>
          </cell>
          <cell r="E106">
            <v>0</v>
          </cell>
          <cell r="F106">
            <v>70</v>
          </cell>
          <cell r="G106">
            <v>44926</v>
          </cell>
          <cell r="H106" t="str">
            <v>OD</v>
          </cell>
          <cell r="I106" t="str">
            <v>453 / 34</v>
          </cell>
          <cell r="J106" t="str">
            <v>A909013-F908081-Restauran</v>
          </cell>
          <cell r="K106" t="str">
            <v>A909013 - 19.09.2019</v>
          </cell>
          <cell r="L106">
            <v>70</v>
          </cell>
          <cell r="M106">
            <v>0</v>
          </cell>
          <cell r="N106">
            <v>70</v>
          </cell>
          <cell r="O106" t="str">
            <v/>
          </cell>
          <cell r="P106">
            <v>70</v>
          </cell>
          <cell r="R106" t="str">
            <v>445725</v>
          </cell>
          <cell r="S106" t="str">
            <v>445725</v>
          </cell>
        </row>
        <row r="107">
          <cell r="A107" t="str">
            <v>2019VE2034 / 3L</v>
          </cell>
          <cell r="B107">
            <v>-70</v>
          </cell>
          <cell r="C107" t="str">
            <v>C-T</v>
          </cell>
          <cell r="D107">
            <v>52</v>
          </cell>
          <cell r="E107">
            <v>0</v>
          </cell>
          <cell r="F107">
            <v>420</v>
          </cell>
          <cell r="G107">
            <v>43738</v>
          </cell>
          <cell r="H107" t="str">
            <v>VE</v>
          </cell>
          <cell r="I107" t="str">
            <v>2034 / 3</v>
          </cell>
          <cell r="J107" t="str">
            <v>A909013-F908081-Restauran</v>
          </cell>
          <cell r="K107" t="str">
            <v>A909013</v>
          </cell>
          <cell r="L107">
            <v>0</v>
          </cell>
          <cell r="M107">
            <v>420</v>
          </cell>
          <cell r="N107">
            <v>-420</v>
          </cell>
          <cell r="O107" t="str">
            <v/>
          </cell>
          <cell r="P107">
            <v>-70</v>
          </cell>
          <cell r="Q107" t="str">
            <v>9A00500000</v>
          </cell>
          <cell r="R107" t="str">
            <v>411000</v>
          </cell>
          <cell r="S107">
            <v>445725</v>
          </cell>
        </row>
        <row r="108">
          <cell r="A108" t="str">
            <v>2022od478 / 119L</v>
          </cell>
          <cell r="B108">
            <v>60</v>
          </cell>
          <cell r="C108" t="str">
            <v>C-T</v>
          </cell>
          <cell r="D108">
            <v>53</v>
          </cell>
          <cell r="E108">
            <v>0</v>
          </cell>
          <cell r="F108">
            <v>60</v>
          </cell>
          <cell r="G108">
            <v>44926</v>
          </cell>
          <cell r="H108" t="str">
            <v>od</v>
          </cell>
          <cell r="I108" t="str">
            <v>478 / 119</v>
          </cell>
          <cell r="J108" t="str">
            <v>CLT DOUTEUX 2020</v>
          </cell>
          <cell r="K108" t="str">
            <v>A909014-F909067 - 20.12.2020</v>
          </cell>
          <cell r="L108">
            <v>60</v>
          </cell>
          <cell r="M108">
            <v>0</v>
          </cell>
          <cell r="N108">
            <v>60</v>
          </cell>
          <cell r="O108" t="str">
            <v/>
          </cell>
          <cell r="P108">
            <v>60</v>
          </cell>
          <cell r="R108" t="str">
            <v>445725</v>
          </cell>
          <cell r="S108" t="str">
            <v>445725</v>
          </cell>
        </row>
        <row r="109">
          <cell r="A109" t="str">
            <v>2020OD84 / 69L</v>
          </cell>
          <cell r="B109">
            <v>-60</v>
          </cell>
          <cell r="C109" t="str">
            <v>C-T</v>
          </cell>
          <cell r="D109">
            <v>53</v>
          </cell>
          <cell r="E109">
            <v>0</v>
          </cell>
          <cell r="F109">
            <v>360</v>
          </cell>
          <cell r="G109">
            <v>44196</v>
          </cell>
          <cell r="H109" t="str">
            <v>OD</v>
          </cell>
          <cell r="I109" t="str">
            <v>84 / 69</v>
          </cell>
          <cell r="J109" t="str">
            <v>INSCRIPTION CREANCE DOUTEUSE 2020</v>
          </cell>
          <cell r="K109" t="str">
            <v>A909014-F909067</v>
          </cell>
          <cell r="L109">
            <v>0</v>
          </cell>
          <cell r="M109">
            <v>360</v>
          </cell>
          <cell r="N109">
            <v>-360</v>
          </cell>
          <cell r="O109" t="str">
            <v/>
          </cell>
          <cell r="P109">
            <v>-60</v>
          </cell>
          <cell r="Q109" t="str">
            <v>9A00500000</v>
          </cell>
          <cell r="R109" t="str">
            <v>416000</v>
          </cell>
          <cell r="S109">
            <v>445725</v>
          </cell>
        </row>
        <row r="110">
          <cell r="A110" t="str">
            <v>2022od478 / 121L</v>
          </cell>
          <cell r="B110">
            <v>70</v>
          </cell>
          <cell r="C110" t="str">
            <v>C-T</v>
          </cell>
          <cell r="D110">
            <v>54</v>
          </cell>
          <cell r="E110">
            <v>0</v>
          </cell>
          <cell r="F110">
            <v>70</v>
          </cell>
          <cell r="G110">
            <v>44926</v>
          </cell>
          <cell r="H110" t="str">
            <v>od</v>
          </cell>
          <cell r="I110" t="str">
            <v>478 / 121</v>
          </cell>
          <cell r="J110" t="str">
            <v>CLT DOUTEUX 2020</v>
          </cell>
          <cell r="K110" t="str">
            <v>A911014-F910276 - 20.12.2020</v>
          </cell>
          <cell r="L110">
            <v>70</v>
          </cell>
          <cell r="M110">
            <v>0</v>
          </cell>
          <cell r="N110">
            <v>70</v>
          </cell>
          <cell r="O110" t="str">
            <v/>
          </cell>
          <cell r="P110">
            <v>70</v>
          </cell>
          <cell r="R110" t="str">
            <v>445725</v>
          </cell>
          <cell r="S110" t="str">
            <v>445725</v>
          </cell>
        </row>
        <row r="111">
          <cell r="A111" t="str">
            <v>2020OD84 / 97L</v>
          </cell>
          <cell r="B111">
            <v>-70</v>
          </cell>
          <cell r="C111" t="str">
            <v>C-T</v>
          </cell>
          <cell r="D111">
            <v>54</v>
          </cell>
          <cell r="E111">
            <v>0</v>
          </cell>
          <cell r="F111">
            <v>420</v>
          </cell>
          <cell r="G111">
            <v>44196</v>
          </cell>
          <cell r="H111" t="str">
            <v>OD</v>
          </cell>
          <cell r="I111" t="str">
            <v>84 / 97</v>
          </cell>
          <cell r="J111" t="str">
            <v>INSCRIPTION CREANCE DOUTEUSE 2020</v>
          </cell>
          <cell r="K111" t="str">
            <v>A911014-F910276</v>
          </cell>
          <cell r="L111">
            <v>0</v>
          </cell>
          <cell r="M111">
            <v>420</v>
          </cell>
          <cell r="N111">
            <v>-420</v>
          </cell>
          <cell r="O111" t="str">
            <v/>
          </cell>
          <cell r="P111">
            <v>-70</v>
          </cell>
          <cell r="Q111" t="str">
            <v>9A00500000</v>
          </cell>
          <cell r="R111" t="str">
            <v>416000</v>
          </cell>
          <cell r="S111">
            <v>445725</v>
          </cell>
        </row>
        <row r="112">
          <cell r="A112" t="str">
            <v>2022OD454 / 52L</v>
          </cell>
          <cell r="B112">
            <v>-96</v>
          </cell>
          <cell r="C112" t="str">
            <v>C-T</v>
          </cell>
          <cell r="D112">
            <v>55</v>
          </cell>
          <cell r="E112">
            <v>0</v>
          </cell>
          <cell r="F112">
            <v>96</v>
          </cell>
          <cell r="G112">
            <v>44926</v>
          </cell>
          <cell r="H112" t="str">
            <v>OD</v>
          </cell>
          <cell r="I112" t="str">
            <v>454 / 52</v>
          </cell>
          <cell r="J112" t="str">
            <v>VIR SEPA STRIPE R8I7D6</v>
          </cell>
          <cell r="K112" t="str">
            <v>ABOU-GHANDOUR MOU - 20.09.2020</v>
          </cell>
          <cell r="L112">
            <v>0</v>
          </cell>
          <cell r="M112">
            <v>96</v>
          </cell>
          <cell r="N112">
            <v>-96</v>
          </cell>
          <cell r="O112" t="str">
            <v/>
          </cell>
          <cell r="P112">
            <v>-96</v>
          </cell>
          <cell r="R112" t="str">
            <v>445725</v>
          </cell>
          <cell r="S112" t="str">
            <v>445725</v>
          </cell>
        </row>
        <row r="113">
          <cell r="A113" t="str">
            <v>2020CCO754 / 2L</v>
          </cell>
          <cell r="B113">
            <v>96</v>
          </cell>
          <cell r="C113" t="str">
            <v>C-T</v>
          </cell>
          <cell r="D113">
            <v>55</v>
          </cell>
          <cell r="E113">
            <v>0</v>
          </cell>
          <cell r="F113">
            <v>576</v>
          </cell>
          <cell r="G113">
            <v>44088</v>
          </cell>
          <cell r="H113" t="str">
            <v>CCO</v>
          </cell>
          <cell r="I113" t="str">
            <v>754 / 2</v>
          </cell>
          <cell r="J113" t="str">
            <v>VIR SEPA STRIPE R8I7D6</v>
          </cell>
          <cell r="K113" t="str">
            <v>ABOU-GHANDOUR MOUNIR RGLT FACTURES</v>
          </cell>
          <cell r="L113">
            <v>576</v>
          </cell>
          <cell r="M113">
            <v>0</v>
          </cell>
          <cell r="N113">
            <v>576</v>
          </cell>
          <cell r="O113" t="str">
            <v/>
          </cell>
          <cell r="P113">
            <v>96</v>
          </cell>
          <cell r="Q113" t="str">
            <v>9A00500000</v>
          </cell>
          <cell r="R113" t="str">
            <v>411000</v>
          </cell>
          <cell r="S113">
            <v>445725</v>
          </cell>
        </row>
        <row r="114">
          <cell r="A114" t="str">
            <v>2022OD457 / 70L</v>
          </cell>
          <cell r="B114">
            <v>480</v>
          </cell>
          <cell r="C114" t="str">
            <v>C-T</v>
          </cell>
          <cell r="D114">
            <v>56</v>
          </cell>
          <cell r="E114">
            <v>0</v>
          </cell>
          <cell r="F114">
            <v>480</v>
          </cell>
          <cell r="G114">
            <v>44926</v>
          </cell>
          <cell r="H114" t="str">
            <v>OD</v>
          </cell>
          <cell r="I114" t="str">
            <v>457 / 70</v>
          </cell>
          <cell r="J114" t="str">
            <v>VIR SEPA SOCIETE DE GESTION DE</v>
          </cell>
          <cell r="K114" t="str">
            <v>ASFOREST F0068774 - 21.11.2021</v>
          </cell>
          <cell r="L114">
            <v>480</v>
          </cell>
          <cell r="M114">
            <v>0</v>
          </cell>
          <cell r="N114">
            <v>480</v>
          </cell>
          <cell r="O114" t="str">
            <v/>
          </cell>
          <cell r="P114">
            <v>480</v>
          </cell>
          <cell r="R114" t="str">
            <v>445725</v>
          </cell>
          <cell r="S114" t="str">
            <v>445725</v>
          </cell>
        </row>
        <row r="115">
          <cell r="A115" t="str">
            <v>2021CCO1275 / 1L</v>
          </cell>
          <cell r="B115">
            <v>-480</v>
          </cell>
          <cell r="C115" t="str">
            <v>C-T</v>
          </cell>
          <cell r="D115">
            <v>56</v>
          </cell>
          <cell r="E115">
            <v>0</v>
          </cell>
          <cell r="F115">
            <v>2880</v>
          </cell>
          <cell r="G115">
            <v>44525</v>
          </cell>
          <cell r="H115" t="str">
            <v>CCO</v>
          </cell>
          <cell r="I115" t="str">
            <v>1275 / 1</v>
          </cell>
          <cell r="J115" t="str">
            <v>VIR SEPA SOCIETE DE GESTION DE</v>
          </cell>
          <cell r="K115" t="str">
            <v>ASFOREST F006877411LAB02E</v>
          </cell>
          <cell r="L115">
            <v>0</v>
          </cell>
          <cell r="M115">
            <v>2880</v>
          </cell>
          <cell r="N115">
            <v>-2880</v>
          </cell>
          <cell r="O115" t="str">
            <v/>
          </cell>
          <cell r="P115">
            <v>-480</v>
          </cell>
          <cell r="Q115" t="str">
            <v>9A00500000</v>
          </cell>
          <cell r="R115" t="str">
            <v>411000</v>
          </cell>
          <cell r="S115">
            <v>445725</v>
          </cell>
        </row>
        <row r="116">
          <cell r="A116" t="str">
            <v>2022OD453 / 44L</v>
          </cell>
          <cell r="B116">
            <v>83.33</v>
          </cell>
          <cell r="C116" t="str">
            <v>C-T</v>
          </cell>
          <cell r="D116">
            <v>57</v>
          </cell>
          <cell r="E116">
            <v>0</v>
          </cell>
          <cell r="F116">
            <v>83.33</v>
          </cell>
          <cell r="G116">
            <v>44926</v>
          </cell>
          <cell r="H116" t="str">
            <v>OD</v>
          </cell>
          <cell r="I116" t="str">
            <v>453 / 44</v>
          </cell>
          <cell r="J116" t="str">
            <v>DEPOT ESPECES</v>
          </cell>
          <cell r="K116" t="str">
            <v>DEPOT ESP N° 6118 - 19.09.2019</v>
          </cell>
          <cell r="L116">
            <v>83.33</v>
          </cell>
          <cell r="M116">
            <v>0</v>
          </cell>
          <cell r="N116">
            <v>83.33</v>
          </cell>
          <cell r="O116" t="str">
            <v/>
          </cell>
          <cell r="P116">
            <v>83.33</v>
          </cell>
          <cell r="R116" t="str">
            <v>445725</v>
          </cell>
          <cell r="S116" t="str">
            <v>445725</v>
          </cell>
        </row>
        <row r="117">
          <cell r="A117" t="str">
            <v>2022BI85 / 2L</v>
          </cell>
          <cell r="B117">
            <v>-83.333333333333329</v>
          </cell>
          <cell r="C117" t="str">
            <v>C-T</v>
          </cell>
          <cell r="D117">
            <v>57</v>
          </cell>
          <cell r="E117">
            <v>0</v>
          </cell>
          <cell r="F117">
            <v>500</v>
          </cell>
          <cell r="G117">
            <v>44926</v>
          </cell>
          <cell r="H117" t="str">
            <v>BI</v>
          </cell>
          <cell r="I117" t="str">
            <v>85 / 2</v>
          </cell>
          <cell r="J117" t="str">
            <v>INSC CLIENT DOUTEUX 2022 - 05/09/19</v>
          </cell>
          <cell r="K117" t="str">
            <v>DEPOT ESP N° 6118660</v>
          </cell>
          <cell r="L117">
            <v>0</v>
          </cell>
          <cell r="M117">
            <v>500</v>
          </cell>
          <cell r="N117">
            <v>-500</v>
          </cell>
          <cell r="O117" t="str">
            <v/>
          </cell>
          <cell r="P117">
            <v>-83.333333333333329</v>
          </cell>
          <cell r="Q117" t="str">
            <v>9A00500000</v>
          </cell>
          <cell r="R117" t="str">
            <v>416000</v>
          </cell>
          <cell r="S117">
            <v>445725</v>
          </cell>
        </row>
        <row r="118">
          <cell r="A118" t="str">
            <v>2022OD453 / 10L</v>
          </cell>
          <cell r="B118">
            <v>1.17</v>
          </cell>
          <cell r="C118" t="str">
            <v>C-T</v>
          </cell>
          <cell r="D118">
            <v>58</v>
          </cell>
          <cell r="E118">
            <v>0</v>
          </cell>
          <cell r="F118">
            <v>1.17</v>
          </cell>
          <cell r="G118">
            <v>44926</v>
          </cell>
          <cell r="H118" t="str">
            <v>OD</v>
          </cell>
          <cell r="I118" t="str">
            <v>453 / 10</v>
          </cell>
          <cell r="J118" t="str">
            <v>DEPOT ESPECES</v>
          </cell>
          <cell r="K118" t="str">
            <v>DEPOT ESP N° 9827 - 19.09.2019</v>
          </cell>
          <cell r="L118">
            <v>1.17</v>
          </cell>
          <cell r="M118">
            <v>0</v>
          </cell>
          <cell r="N118">
            <v>1.17</v>
          </cell>
          <cell r="O118" t="str">
            <v/>
          </cell>
          <cell r="P118">
            <v>1.17</v>
          </cell>
          <cell r="R118" t="str">
            <v>445725</v>
          </cell>
          <cell r="S118" t="str">
            <v>445725</v>
          </cell>
        </row>
        <row r="119">
          <cell r="A119" t="str">
            <v>2022BI82 / 2L</v>
          </cell>
          <cell r="B119">
            <v>-1.1666666666666667</v>
          </cell>
          <cell r="C119" t="str">
            <v>C-T</v>
          </cell>
          <cell r="D119">
            <v>58</v>
          </cell>
          <cell r="E119">
            <v>0</v>
          </cell>
          <cell r="F119">
            <v>7</v>
          </cell>
          <cell r="G119">
            <v>44926</v>
          </cell>
          <cell r="H119" t="str">
            <v>BI</v>
          </cell>
          <cell r="I119" t="str">
            <v>82 / 2</v>
          </cell>
          <cell r="J119" t="str">
            <v>INSC CLIENT DOUTEUX 2022 - 05/09/19</v>
          </cell>
          <cell r="K119" t="str">
            <v>DEPOT ESP N° 9827284</v>
          </cell>
          <cell r="L119">
            <v>0</v>
          </cell>
          <cell r="M119">
            <v>7</v>
          </cell>
          <cell r="N119">
            <v>-7</v>
          </cell>
          <cell r="O119" t="str">
            <v/>
          </cell>
          <cell r="P119">
            <v>-1.1666666666666667</v>
          </cell>
          <cell r="Q119" t="str">
            <v>9A00500000</v>
          </cell>
          <cell r="R119" t="str">
            <v>416000</v>
          </cell>
          <cell r="S119">
            <v>445725</v>
          </cell>
        </row>
        <row r="120">
          <cell r="A120" t="str">
            <v>2022od478 / 163L</v>
          </cell>
          <cell r="B120">
            <v>-70</v>
          </cell>
          <cell r="C120" t="str">
            <v>C-T</v>
          </cell>
          <cell r="D120">
            <v>59</v>
          </cell>
          <cell r="E120">
            <v>0</v>
          </cell>
          <cell r="F120">
            <v>70</v>
          </cell>
          <cell r="G120">
            <v>44926</v>
          </cell>
          <cell r="H120" t="str">
            <v>od</v>
          </cell>
          <cell r="I120" t="str">
            <v>478 / 163</v>
          </cell>
          <cell r="J120" t="str">
            <v>CLT DOUTEUX 2021</v>
          </cell>
          <cell r="K120" t="str">
            <v>ECRIT BILAN F 105 - 21.12.2021</v>
          </cell>
          <cell r="L120">
            <v>0</v>
          </cell>
          <cell r="M120">
            <v>70</v>
          </cell>
          <cell r="N120">
            <v>-70</v>
          </cell>
          <cell r="O120" t="str">
            <v/>
          </cell>
          <cell r="P120">
            <v>-70</v>
          </cell>
          <cell r="R120" t="str">
            <v>445725</v>
          </cell>
          <cell r="S120" t="str">
            <v>445725</v>
          </cell>
        </row>
        <row r="121">
          <cell r="A121" t="str">
            <v>2021BI124 / 2L</v>
          </cell>
          <cell r="B121">
            <v>70</v>
          </cell>
          <cell r="C121" t="str">
            <v>C-T</v>
          </cell>
          <cell r="D121">
            <v>59</v>
          </cell>
          <cell r="E121">
            <v>0</v>
          </cell>
          <cell r="F121">
            <v>420</v>
          </cell>
          <cell r="G121">
            <v>44561</v>
          </cell>
          <cell r="H121" t="str">
            <v>BI</v>
          </cell>
          <cell r="I121" t="str">
            <v>124 / 2</v>
          </cell>
          <cell r="J121" t="str">
            <v>INSC.CLTS DOUTEUX 2021 MARM.PECHEUR</v>
          </cell>
          <cell r="K121" t="str">
            <v>ECRIT BILAN F 1050286</v>
          </cell>
          <cell r="L121">
            <v>420</v>
          </cell>
          <cell r="M121">
            <v>0</v>
          </cell>
          <cell r="N121">
            <v>420</v>
          </cell>
          <cell r="O121" t="str">
            <v/>
          </cell>
          <cell r="P121">
            <v>70</v>
          </cell>
          <cell r="Q121" t="str">
            <v>9A00500000</v>
          </cell>
          <cell r="R121" t="str">
            <v>416000</v>
          </cell>
          <cell r="S121">
            <v>445725</v>
          </cell>
        </row>
        <row r="122">
          <cell r="A122" t="str">
            <v>2022OD453 / 4L</v>
          </cell>
          <cell r="B122">
            <v>833.33</v>
          </cell>
          <cell r="C122" t="str">
            <v>C-T</v>
          </cell>
          <cell r="D122">
            <v>60</v>
          </cell>
          <cell r="E122">
            <v>0</v>
          </cell>
          <cell r="F122">
            <v>833.33</v>
          </cell>
          <cell r="G122">
            <v>44926</v>
          </cell>
          <cell r="H122" t="str">
            <v>OD</v>
          </cell>
          <cell r="I122" t="str">
            <v>453 / 4</v>
          </cell>
          <cell r="J122" t="str">
            <v>REM 2 CHQ 4264127</v>
          </cell>
          <cell r="K122" t="str">
            <v>F. 2015/03/01 ACO - 17.11.2017</v>
          </cell>
          <cell r="L122">
            <v>833.33</v>
          </cell>
          <cell r="M122">
            <v>0</v>
          </cell>
          <cell r="N122">
            <v>833.33</v>
          </cell>
          <cell r="O122" t="str">
            <v/>
          </cell>
          <cell r="P122">
            <v>833.33</v>
          </cell>
          <cell r="R122" t="str">
            <v>445725</v>
          </cell>
          <cell r="S122" t="str">
            <v>445725</v>
          </cell>
        </row>
        <row r="123">
          <cell r="A123" t="str">
            <v>2017CCO7212 / 1L</v>
          </cell>
          <cell r="B123">
            <v>-833.33333333333337</v>
          </cell>
          <cell r="C123" t="str">
            <v>C-T</v>
          </cell>
          <cell r="D123">
            <v>60</v>
          </cell>
          <cell r="E123">
            <v>0</v>
          </cell>
          <cell r="F123">
            <v>5000</v>
          </cell>
          <cell r="G123">
            <v>43041</v>
          </cell>
          <cell r="H123" t="str">
            <v>CCO</v>
          </cell>
          <cell r="I123" t="str">
            <v>7212 / 1</v>
          </cell>
          <cell r="J123" t="str">
            <v>REM 2 CHQ 4264127</v>
          </cell>
          <cell r="K123" t="str">
            <v>F. 2015/03/01 ACOMPTE</v>
          </cell>
          <cell r="L123">
            <v>0</v>
          </cell>
          <cell r="M123">
            <v>5000</v>
          </cell>
          <cell r="N123">
            <v>-5000</v>
          </cell>
          <cell r="O123" t="str">
            <v>aaab</v>
          </cell>
          <cell r="P123">
            <v>-833.33333333333337</v>
          </cell>
          <cell r="Q123" t="str">
            <v>SYNHORCAT0</v>
          </cell>
          <cell r="R123" t="str">
            <v>411000</v>
          </cell>
          <cell r="S123" t="str">
            <v>445725</v>
          </cell>
        </row>
        <row r="124">
          <cell r="A124" t="str">
            <v>2022OD453 / 8L</v>
          </cell>
          <cell r="B124">
            <v>-188.73</v>
          </cell>
          <cell r="C124" t="str">
            <v>C-T</v>
          </cell>
          <cell r="D124">
            <v>61</v>
          </cell>
          <cell r="E124">
            <v>0</v>
          </cell>
          <cell r="F124">
            <v>188.73</v>
          </cell>
          <cell r="G124">
            <v>44926</v>
          </cell>
          <cell r="H124" t="str">
            <v>OD</v>
          </cell>
          <cell r="I124" t="str">
            <v>453 / 8</v>
          </cell>
          <cell r="J124" t="str">
            <v>SYNHORCAT RAB - MAD C LEFEVRE 2016</v>
          </cell>
          <cell r="K124" t="str">
            <v>F. 2016/12/01 - 17.01.2017</v>
          </cell>
          <cell r="L124">
            <v>0</v>
          </cell>
          <cell r="M124">
            <v>188.73</v>
          </cell>
          <cell r="N124">
            <v>-188.73</v>
          </cell>
          <cell r="O124" t="str">
            <v/>
          </cell>
          <cell r="P124">
            <v>-188.73</v>
          </cell>
          <cell r="R124" t="str">
            <v>445725</v>
          </cell>
          <cell r="S124" t="str">
            <v>445725</v>
          </cell>
        </row>
        <row r="125">
          <cell r="A125" t="str">
            <v>2017VE33211 / 1L</v>
          </cell>
          <cell r="B125">
            <v>188.72833333333332</v>
          </cell>
          <cell r="C125" t="str">
            <v>C-T</v>
          </cell>
          <cell r="D125">
            <v>61</v>
          </cell>
          <cell r="E125">
            <v>0</v>
          </cell>
          <cell r="F125">
            <v>1132.3699999999999</v>
          </cell>
          <cell r="G125">
            <v>42736</v>
          </cell>
          <cell r="H125" t="str">
            <v>VE</v>
          </cell>
          <cell r="I125" t="str">
            <v>33211 / 1</v>
          </cell>
          <cell r="J125" t="str">
            <v>SYNHORCAT RAB - MAD C LEFEVRE 2016</v>
          </cell>
          <cell r="K125" t="str">
            <v>F. 2016/12/01</v>
          </cell>
          <cell r="L125">
            <v>1132.3699999999999</v>
          </cell>
          <cell r="M125">
            <v>0</v>
          </cell>
          <cell r="N125">
            <v>1132.3699999999999</v>
          </cell>
          <cell r="O125" t="str">
            <v>aaad</v>
          </cell>
          <cell r="P125">
            <v>188.72833333333332</v>
          </cell>
          <cell r="Q125" t="str">
            <v>SYNHORCAT0</v>
          </cell>
          <cell r="R125" t="str">
            <v>411000</v>
          </cell>
          <cell r="S125" t="str">
            <v>445725</v>
          </cell>
        </row>
        <row r="126">
          <cell r="A126" t="str">
            <v>2022OD453 / 6L</v>
          </cell>
          <cell r="B126">
            <v>-79.260000000000005</v>
          </cell>
          <cell r="C126" t="str">
            <v>C-T</v>
          </cell>
          <cell r="D126">
            <v>62</v>
          </cell>
          <cell r="E126">
            <v>0</v>
          </cell>
          <cell r="F126">
            <v>79.260000000000005</v>
          </cell>
          <cell r="G126">
            <v>44926</v>
          </cell>
          <cell r="H126" t="str">
            <v>OD</v>
          </cell>
          <cell r="I126" t="str">
            <v>453 / 6</v>
          </cell>
          <cell r="J126" t="str">
            <v>SYNHORCAT RAB - MAD C LEFEVR</v>
          </cell>
          <cell r="K126" t="str">
            <v>F. 2017/10/02 - 17.10.2017</v>
          </cell>
          <cell r="L126">
            <v>0</v>
          </cell>
          <cell r="M126">
            <v>79.260000000000005</v>
          </cell>
          <cell r="N126">
            <v>-79.260000000000005</v>
          </cell>
          <cell r="O126" t="str">
            <v/>
          </cell>
          <cell r="P126">
            <v>-79.260000000000005</v>
          </cell>
          <cell r="R126" t="str">
            <v>445725</v>
          </cell>
          <cell r="S126" t="str">
            <v>445725</v>
          </cell>
        </row>
        <row r="127">
          <cell r="A127" t="str">
            <v>2017VE33208 / 1L</v>
          </cell>
          <cell r="B127">
            <v>79.260000000000005</v>
          </cell>
          <cell r="C127" t="str">
            <v>C-T</v>
          </cell>
          <cell r="D127">
            <v>62</v>
          </cell>
          <cell r="E127">
            <v>0</v>
          </cell>
          <cell r="F127">
            <v>475.56</v>
          </cell>
          <cell r="G127">
            <v>43027</v>
          </cell>
          <cell r="H127" t="str">
            <v>VE</v>
          </cell>
          <cell r="I127" t="str">
            <v>33208 / 1</v>
          </cell>
          <cell r="J127" t="str">
            <v>SYNHORCAT RAB - MAD C LEFEVR</v>
          </cell>
          <cell r="K127" t="str">
            <v>F. 2017/10/02</v>
          </cell>
          <cell r="L127">
            <v>475.56</v>
          </cell>
          <cell r="M127">
            <v>0</v>
          </cell>
          <cell r="N127">
            <v>475.56</v>
          </cell>
          <cell r="O127" t="str">
            <v>aaad</v>
          </cell>
          <cell r="P127">
            <v>79.260000000000005</v>
          </cell>
          <cell r="Q127" t="str">
            <v>SYNHORCAT0</v>
          </cell>
          <cell r="R127" t="str">
            <v>411000</v>
          </cell>
          <cell r="S127" t="str">
            <v>445725</v>
          </cell>
        </row>
        <row r="128">
          <cell r="A128" t="str">
            <v>2022OD453 / 3L</v>
          </cell>
          <cell r="B128">
            <v>-42.07</v>
          </cell>
          <cell r="C128" t="str">
            <v>C-T</v>
          </cell>
          <cell r="D128">
            <v>63</v>
          </cell>
          <cell r="E128">
            <v>0</v>
          </cell>
          <cell r="F128">
            <v>42.07</v>
          </cell>
          <cell r="G128">
            <v>44926</v>
          </cell>
          <cell r="H128" t="str">
            <v>OD</v>
          </cell>
          <cell r="I128" t="str">
            <v>453 / 3</v>
          </cell>
          <cell r="J128" t="str">
            <v>SYNHORCAT RAB - MAD C LEFEVRE</v>
          </cell>
          <cell r="K128" t="str">
            <v>F. 2017/12/19 - 17.12.2017</v>
          </cell>
          <cell r="L128">
            <v>0</v>
          </cell>
          <cell r="M128">
            <v>42.07</v>
          </cell>
          <cell r="N128">
            <v>-42.07</v>
          </cell>
          <cell r="O128" t="str">
            <v/>
          </cell>
          <cell r="P128">
            <v>-42.07</v>
          </cell>
          <cell r="R128" t="str">
            <v>445725</v>
          </cell>
          <cell r="S128" t="str">
            <v>445725</v>
          </cell>
        </row>
        <row r="129">
          <cell r="A129" t="str">
            <v>2017VE33209 / 1L</v>
          </cell>
          <cell r="B129">
            <v>42.06666666666667</v>
          </cell>
          <cell r="C129" t="str">
            <v>C-T</v>
          </cell>
          <cell r="D129">
            <v>63</v>
          </cell>
          <cell r="E129">
            <v>0</v>
          </cell>
          <cell r="F129">
            <v>252.4</v>
          </cell>
          <cell r="G129">
            <v>43098</v>
          </cell>
          <cell r="H129" t="str">
            <v>VE</v>
          </cell>
          <cell r="I129" t="str">
            <v>33209 / 1</v>
          </cell>
          <cell r="J129" t="str">
            <v>SYNHORCAT RAB - MAD C LEFEVRE</v>
          </cell>
          <cell r="K129" t="str">
            <v>F. 2017/12/19</v>
          </cell>
          <cell r="L129">
            <v>252.4</v>
          </cell>
          <cell r="M129">
            <v>0</v>
          </cell>
          <cell r="N129">
            <v>252.4</v>
          </cell>
          <cell r="O129" t="str">
            <v/>
          </cell>
          <cell r="P129">
            <v>42.06666666666667</v>
          </cell>
          <cell r="Q129" t="str">
            <v>SYNHORCAT0</v>
          </cell>
          <cell r="R129" t="str">
            <v>411000</v>
          </cell>
          <cell r="S129" t="str">
            <v>445725</v>
          </cell>
        </row>
        <row r="130">
          <cell r="A130" t="str">
            <v>2022OD453 / 55L</v>
          </cell>
          <cell r="B130">
            <v>-50</v>
          </cell>
          <cell r="C130" t="str">
            <v>C-T</v>
          </cell>
          <cell r="D130">
            <v>64</v>
          </cell>
          <cell r="E130">
            <v>0</v>
          </cell>
          <cell r="F130">
            <v>50</v>
          </cell>
          <cell r="G130">
            <v>44926</v>
          </cell>
          <cell r="H130" t="str">
            <v>OD</v>
          </cell>
          <cell r="I130" t="str">
            <v>453 / 55</v>
          </cell>
          <cell r="J130" t="str">
            <v>F002303-Chez Gaston</v>
          </cell>
          <cell r="K130" t="str">
            <v>F002303 - 20.02.2020</v>
          </cell>
          <cell r="L130">
            <v>0</v>
          </cell>
          <cell r="M130">
            <v>50</v>
          </cell>
          <cell r="N130">
            <v>-50</v>
          </cell>
          <cell r="O130" t="str">
            <v/>
          </cell>
          <cell r="P130">
            <v>-50</v>
          </cell>
          <cell r="R130" t="str">
            <v>445725</v>
          </cell>
          <cell r="S130" t="str">
            <v>445725</v>
          </cell>
        </row>
        <row r="131">
          <cell r="A131" t="str">
            <v>2020VE301 / 3L</v>
          </cell>
          <cell r="B131">
            <v>50</v>
          </cell>
          <cell r="C131" t="str">
            <v>C-T</v>
          </cell>
          <cell r="D131">
            <v>64</v>
          </cell>
          <cell r="E131">
            <v>0</v>
          </cell>
          <cell r="F131">
            <v>300</v>
          </cell>
          <cell r="G131">
            <v>43871</v>
          </cell>
          <cell r="H131" t="str">
            <v>VE</v>
          </cell>
          <cell r="I131" t="str">
            <v>301 / 3</v>
          </cell>
          <cell r="J131" t="str">
            <v>F002303-Chez Gaston</v>
          </cell>
          <cell r="K131" t="str">
            <v>F002303</v>
          </cell>
          <cell r="L131">
            <v>300</v>
          </cell>
          <cell r="M131">
            <v>0</v>
          </cell>
          <cell r="N131">
            <v>300</v>
          </cell>
          <cell r="O131" t="str">
            <v/>
          </cell>
          <cell r="P131">
            <v>50</v>
          </cell>
          <cell r="Q131" t="str">
            <v>9A00500000</v>
          </cell>
          <cell r="R131" t="str">
            <v>411000</v>
          </cell>
          <cell r="S131">
            <v>445725</v>
          </cell>
        </row>
        <row r="132">
          <cell r="A132" t="str">
            <v>2022OD454 / 55L</v>
          </cell>
          <cell r="B132">
            <v>-280</v>
          </cell>
          <cell r="C132" t="str">
            <v>C-T</v>
          </cell>
          <cell r="D132">
            <v>65</v>
          </cell>
          <cell r="E132">
            <v>0</v>
          </cell>
          <cell r="F132">
            <v>280</v>
          </cell>
          <cell r="G132">
            <v>44926</v>
          </cell>
          <cell r="H132" t="str">
            <v>OD</v>
          </cell>
          <cell r="I132" t="str">
            <v>454 / 55</v>
          </cell>
          <cell r="J132" t="str">
            <v>F002320-CARIANI Gianfranc</v>
          </cell>
          <cell r="K132" t="str">
            <v>F002320 - 20.02.2020</v>
          </cell>
          <cell r="L132">
            <v>0</v>
          </cell>
          <cell r="M132">
            <v>280</v>
          </cell>
          <cell r="N132">
            <v>-280</v>
          </cell>
          <cell r="O132" t="str">
            <v/>
          </cell>
          <cell r="P132">
            <v>-280</v>
          </cell>
          <cell r="R132" t="str">
            <v>445725</v>
          </cell>
          <cell r="S132" t="str">
            <v>445725</v>
          </cell>
        </row>
        <row r="133">
          <cell r="A133" t="str">
            <v>2020VE318 / 3L</v>
          </cell>
          <cell r="B133">
            <v>280</v>
          </cell>
          <cell r="C133" t="str">
            <v>C-T</v>
          </cell>
          <cell r="D133">
            <v>65</v>
          </cell>
          <cell r="E133">
            <v>0</v>
          </cell>
          <cell r="F133">
            <v>1680</v>
          </cell>
          <cell r="G133">
            <v>43872</v>
          </cell>
          <cell r="H133" t="str">
            <v>VE</v>
          </cell>
          <cell r="I133" t="str">
            <v>318 / 3</v>
          </cell>
          <cell r="J133" t="str">
            <v>F002320-CARIANI Gianfranc</v>
          </cell>
          <cell r="K133" t="str">
            <v>F002320</v>
          </cell>
          <cell r="L133">
            <v>1680</v>
          </cell>
          <cell r="M133">
            <v>0</v>
          </cell>
          <cell r="N133">
            <v>1680</v>
          </cell>
          <cell r="O133" t="str">
            <v>apdm</v>
          </cell>
          <cell r="P133">
            <v>280</v>
          </cell>
          <cell r="Q133" t="str">
            <v>9A00500000</v>
          </cell>
          <cell r="R133" t="str">
            <v>411000</v>
          </cell>
          <cell r="S133">
            <v>445725</v>
          </cell>
        </row>
        <row r="134">
          <cell r="A134" t="str">
            <v>2022OD454 / 56L</v>
          </cell>
          <cell r="B134">
            <v>-280</v>
          </cell>
          <cell r="C134" t="str">
            <v>C-T</v>
          </cell>
          <cell r="D134">
            <v>66</v>
          </cell>
          <cell r="E134">
            <v>0</v>
          </cell>
          <cell r="F134">
            <v>280</v>
          </cell>
          <cell r="G134">
            <v>44926</v>
          </cell>
          <cell r="H134" t="str">
            <v>OD</v>
          </cell>
          <cell r="I134" t="str">
            <v>454 / 56</v>
          </cell>
          <cell r="J134" t="str">
            <v>F002338-SARL NANGI Carian</v>
          </cell>
          <cell r="K134" t="str">
            <v>F002338 - 20.02.2020</v>
          </cell>
          <cell r="L134">
            <v>0</v>
          </cell>
          <cell r="M134">
            <v>280</v>
          </cell>
          <cell r="N134">
            <v>-280</v>
          </cell>
          <cell r="O134" t="str">
            <v/>
          </cell>
          <cell r="P134">
            <v>-280</v>
          </cell>
          <cell r="R134" t="str">
            <v>445725</v>
          </cell>
          <cell r="S134" t="str">
            <v>445725</v>
          </cell>
        </row>
        <row r="135">
          <cell r="A135" t="str">
            <v>2020VE2524 / 3L</v>
          </cell>
          <cell r="B135">
            <v>280</v>
          </cell>
          <cell r="C135" t="str">
            <v>C-T</v>
          </cell>
          <cell r="D135">
            <v>66</v>
          </cell>
          <cell r="E135">
            <v>0</v>
          </cell>
          <cell r="F135">
            <v>1680</v>
          </cell>
          <cell r="G135">
            <v>43873</v>
          </cell>
          <cell r="H135" t="str">
            <v>VE</v>
          </cell>
          <cell r="I135" t="str">
            <v>2524 / 3</v>
          </cell>
          <cell r="J135" t="str">
            <v>F002338-SARL NANGI Carian</v>
          </cell>
          <cell r="K135" t="str">
            <v>F002338</v>
          </cell>
          <cell r="L135">
            <v>1680</v>
          </cell>
          <cell r="M135">
            <v>0</v>
          </cell>
          <cell r="N135">
            <v>1680</v>
          </cell>
          <cell r="O135" t="str">
            <v>aqbf</v>
          </cell>
          <cell r="P135">
            <v>280</v>
          </cell>
          <cell r="Q135" t="str">
            <v>9A00500000</v>
          </cell>
          <cell r="R135" t="str">
            <v>411000</v>
          </cell>
          <cell r="S135">
            <v>445725</v>
          </cell>
        </row>
        <row r="136">
          <cell r="A136" t="str">
            <v>2022OD454 / 57L</v>
          </cell>
          <cell r="B136">
            <v>-280</v>
          </cell>
          <cell r="C136" t="str">
            <v>C-T</v>
          </cell>
          <cell r="D136">
            <v>67</v>
          </cell>
          <cell r="E136">
            <v>0</v>
          </cell>
          <cell r="F136">
            <v>280</v>
          </cell>
          <cell r="G136">
            <v>44926</v>
          </cell>
          <cell r="H136" t="str">
            <v>OD</v>
          </cell>
          <cell r="I136" t="str">
            <v>454 / 57</v>
          </cell>
          <cell r="J136" t="str">
            <v>F002359-VILLETTE Sandrine</v>
          </cell>
          <cell r="K136" t="str">
            <v>F002359 - 20.02.2020</v>
          </cell>
          <cell r="L136">
            <v>0</v>
          </cell>
          <cell r="M136">
            <v>280</v>
          </cell>
          <cell r="N136">
            <v>-280</v>
          </cell>
          <cell r="O136" t="str">
            <v/>
          </cell>
          <cell r="P136">
            <v>-280</v>
          </cell>
          <cell r="R136" t="str">
            <v>445725</v>
          </cell>
          <cell r="S136" t="str">
            <v>445725</v>
          </cell>
        </row>
        <row r="137">
          <cell r="A137" t="str">
            <v>2020VE357 / 3L</v>
          </cell>
          <cell r="B137">
            <v>280</v>
          </cell>
          <cell r="C137" t="str">
            <v>C-T</v>
          </cell>
          <cell r="D137">
            <v>67</v>
          </cell>
          <cell r="E137">
            <v>0</v>
          </cell>
          <cell r="F137">
            <v>1680</v>
          </cell>
          <cell r="G137">
            <v>43874</v>
          </cell>
          <cell r="H137" t="str">
            <v>VE</v>
          </cell>
          <cell r="I137" t="str">
            <v>357 / 3</v>
          </cell>
          <cell r="J137" t="str">
            <v>F002359-VILLETTE Sandrine</v>
          </cell>
          <cell r="K137" t="str">
            <v>F002359</v>
          </cell>
          <cell r="L137">
            <v>1680</v>
          </cell>
          <cell r="M137">
            <v>0</v>
          </cell>
          <cell r="N137">
            <v>1680</v>
          </cell>
          <cell r="O137" t="str">
            <v>aqbg</v>
          </cell>
          <cell r="P137">
            <v>280</v>
          </cell>
          <cell r="Q137" t="str">
            <v>9A00500000</v>
          </cell>
          <cell r="R137" t="str">
            <v>411000</v>
          </cell>
          <cell r="S137">
            <v>445725</v>
          </cell>
        </row>
        <row r="138">
          <cell r="A138" t="str">
            <v>2022OD453 / 56L</v>
          </cell>
          <cell r="B138">
            <v>-84</v>
          </cell>
          <cell r="C138" t="str">
            <v>C-T</v>
          </cell>
          <cell r="D138">
            <v>68</v>
          </cell>
          <cell r="E138">
            <v>0</v>
          </cell>
          <cell r="F138">
            <v>84</v>
          </cell>
          <cell r="G138">
            <v>44926</v>
          </cell>
          <cell r="H138" t="str">
            <v>OD</v>
          </cell>
          <cell r="I138" t="str">
            <v>453 / 56</v>
          </cell>
          <cell r="J138" t="str">
            <v>F002437-SARL ML-MP - O P'</v>
          </cell>
          <cell r="K138" t="str">
            <v>F002437 - 20.02.2020</v>
          </cell>
          <cell r="L138">
            <v>0</v>
          </cell>
          <cell r="M138">
            <v>84</v>
          </cell>
          <cell r="N138">
            <v>-84</v>
          </cell>
          <cell r="O138" t="str">
            <v/>
          </cell>
          <cell r="P138">
            <v>-84</v>
          </cell>
          <cell r="R138" t="str">
            <v>445725</v>
          </cell>
          <cell r="S138" t="str">
            <v>445725</v>
          </cell>
        </row>
        <row r="139">
          <cell r="A139" t="str">
            <v>2022BI76 / 14L</v>
          </cell>
          <cell r="B139">
            <v>84</v>
          </cell>
          <cell r="C139" t="str">
            <v>C-T</v>
          </cell>
          <cell r="D139">
            <v>68</v>
          </cell>
          <cell r="E139">
            <v>0</v>
          </cell>
          <cell r="F139">
            <v>504</v>
          </cell>
          <cell r="G139">
            <v>44926</v>
          </cell>
          <cell r="H139" t="str">
            <v>BI</v>
          </cell>
          <cell r="I139" t="str">
            <v>76 / 14</v>
          </cell>
          <cell r="J139" t="str">
            <v>INSC CLIENT DOUTEUX 2022 - 21/02/20</v>
          </cell>
          <cell r="K139" t="str">
            <v>F002437-SARL ML-MP - O P'</v>
          </cell>
          <cell r="L139">
            <v>504</v>
          </cell>
          <cell r="M139">
            <v>0</v>
          </cell>
          <cell r="N139">
            <v>504</v>
          </cell>
          <cell r="O139" t="str">
            <v/>
          </cell>
          <cell r="P139">
            <v>84</v>
          </cell>
          <cell r="Q139" t="str">
            <v>9A00500000</v>
          </cell>
          <cell r="R139" t="str">
            <v>416000</v>
          </cell>
          <cell r="S139">
            <v>445725</v>
          </cell>
        </row>
        <row r="140">
          <cell r="A140" t="str">
            <v>2022OD453 / 61L</v>
          </cell>
          <cell r="B140">
            <v>-50</v>
          </cell>
          <cell r="C140" t="str">
            <v>C-T</v>
          </cell>
          <cell r="D140">
            <v>69</v>
          </cell>
          <cell r="E140">
            <v>0</v>
          </cell>
          <cell r="F140">
            <v>50</v>
          </cell>
          <cell r="G140">
            <v>44926</v>
          </cell>
          <cell r="H140" t="str">
            <v>OD</v>
          </cell>
          <cell r="I140" t="str">
            <v>453 / 61</v>
          </cell>
          <cell r="J140" t="str">
            <v>F005629-RESTAURANT LE 31</v>
          </cell>
          <cell r="K140" t="str">
            <v>F005629 - 20.05.2020</v>
          </cell>
          <cell r="L140">
            <v>0</v>
          </cell>
          <cell r="M140">
            <v>50</v>
          </cell>
          <cell r="N140">
            <v>-50</v>
          </cell>
          <cell r="O140" t="str">
            <v/>
          </cell>
          <cell r="P140">
            <v>-50</v>
          </cell>
          <cell r="R140" t="str">
            <v>445725</v>
          </cell>
          <cell r="S140" t="str">
            <v>445725</v>
          </cell>
        </row>
        <row r="141">
          <cell r="A141" t="str">
            <v>2022BI76 / 18L</v>
          </cell>
          <cell r="B141">
            <v>50</v>
          </cell>
          <cell r="C141" t="str">
            <v>C-T</v>
          </cell>
          <cell r="D141">
            <v>69</v>
          </cell>
          <cell r="E141">
            <v>0</v>
          </cell>
          <cell r="F141">
            <v>300</v>
          </cell>
          <cell r="G141">
            <v>44926</v>
          </cell>
          <cell r="H141" t="str">
            <v>BI</v>
          </cell>
          <cell r="I141" t="str">
            <v>76 / 18</v>
          </cell>
          <cell r="J141" t="str">
            <v>INSC CLIENT DOUTEUX 2022 - 04/05/20</v>
          </cell>
          <cell r="K141" t="str">
            <v>F005629-RESTAURANT LE 31</v>
          </cell>
          <cell r="L141">
            <v>300</v>
          </cell>
          <cell r="M141">
            <v>0</v>
          </cell>
          <cell r="N141">
            <v>300</v>
          </cell>
          <cell r="O141" t="str">
            <v/>
          </cell>
          <cell r="P141">
            <v>50</v>
          </cell>
          <cell r="Q141" t="str">
            <v>9A00500000</v>
          </cell>
          <cell r="R141" t="str">
            <v>416000</v>
          </cell>
          <cell r="S141">
            <v>445725</v>
          </cell>
        </row>
        <row r="142">
          <cell r="A142" t="str">
            <v>2022OD453 / 74L</v>
          </cell>
          <cell r="B142">
            <v>-140</v>
          </cell>
          <cell r="C142" t="str">
            <v>C-T</v>
          </cell>
          <cell r="D142">
            <v>70</v>
          </cell>
          <cell r="E142">
            <v>0</v>
          </cell>
          <cell r="F142">
            <v>140</v>
          </cell>
          <cell r="G142">
            <v>44926</v>
          </cell>
          <cell r="H142" t="str">
            <v>OD</v>
          </cell>
          <cell r="I142" t="str">
            <v>453 / 74</v>
          </cell>
          <cell r="J142" t="str">
            <v>F007591-AKTO</v>
          </cell>
          <cell r="K142" t="str">
            <v>F007591 - 20.07.2020</v>
          </cell>
          <cell r="L142">
            <v>0</v>
          </cell>
          <cell r="M142">
            <v>140</v>
          </cell>
          <cell r="N142">
            <v>-140</v>
          </cell>
          <cell r="O142" t="str">
            <v/>
          </cell>
          <cell r="P142">
            <v>-140</v>
          </cell>
          <cell r="R142" t="str">
            <v>445725</v>
          </cell>
          <cell r="S142" t="str">
            <v>445725</v>
          </cell>
        </row>
        <row r="143">
          <cell r="A143" t="str">
            <v>2022BI64 / 6L</v>
          </cell>
          <cell r="B143">
            <v>140</v>
          </cell>
          <cell r="C143" t="str">
            <v>C-T</v>
          </cell>
          <cell r="D143">
            <v>70</v>
          </cell>
          <cell r="E143">
            <v>0</v>
          </cell>
          <cell r="F143">
            <v>840</v>
          </cell>
          <cell r="G143">
            <v>44926</v>
          </cell>
          <cell r="H143" t="str">
            <v>BI</v>
          </cell>
          <cell r="I143" t="str">
            <v>64 / 6</v>
          </cell>
          <cell r="J143" t="str">
            <v>INSCRIPTION CLT DOUTEUX AKTO 2022</v>
          </cell>
          <cell r="K143" t="str">
            <v>VE-01/07/2020 - F007591</v>
          </cell>
          <cell r="L143">
            <v>840</v>
          </cell>
          <cell r="M143">
            <v>0</v>
          </cell>
          <cell r="N143">
            <v>840</v>
          </cell>
          <cell r="P143">
            <v>140</v>
          </cell>
          <cell r="Q143" t="str">
            <v>9A00160000</v>
          </cell>
          <cell r="R143" t="str">
            <v>416000</v>
          </cell>
          <cell r="S143" t="str">
            <v>445725</v>
          </cell>
        </row>
        <row r="144">
          <cell r="A144" t="str">
            <v>2022OD453 / 75L</v>
          </cell>
          <cell r="B144">
            <v>-84</v>
          </cell>
          <cell r="C144" t="str">
            <v>C-T</v>
          </cell>
          <cell r="D144">
            <v>71</v>
          </cell>
          <cell r="E144">
            <v>0</v>
          </cell>
          <cell r="F144">
            <v>84</v>
          </cell>
          <cell r="G144">
            <v>44926</v>
          </cell>
          <cell r="H144" t="str">
            <v>OD</v>
          </cell>
          <cell r="I144" t="str">
            <v>453 / 75</v>
          </cell>
          <cell r="J144" t="str">
            <v>F007629-COMA SAS</v>
          </cell>
          <cell r="K144" t="str">
            <v>F007629 - 20.07.2020</v>
          </cell>
          <cell r="L144">
            <v>0</v>
          </cell>
          <cell r="M144">
            <v>84</v>
          </cell>
          <cell r="N144">
            <v>-84</v>
          </cell>
          <cell r="O144" t="str">
            <v/>
          </cell>
          <cell r="P144">
            <v>-84</v>
          </cell>
          <cell r="R144" t="str">
            <v>445725</v>
          </cell>
          <cell r="S144" t="str">
            <v>445725</v>
          </cell>
        </row>
        <row r="145">
          <cell r="A145" t="str">
            <v>2022BI76 / 26L</v>
          </cell>
          <cell r="B145">
            <v>84</v>
          </cell>
          <cell r="C145" t="str">
            <v>C-T</v>
          </cell>
          <cell r="D145">
            <v>71</v>
          </cell>
          <cell r="E145">
            <v>0</v>
          </cell>
          <cell r="F145">
            <v>504</v>
          </cell>
          <cell r="G145">
            <v>44926</v>
          </cell>
          <cell r="H145" t="str">
            <v>BI</v>
          </cell>
          <cell r="I145" t="str">
            <v>76 / 26</v>
          </cell>
          <cell r="J145" t="str">
            <v>INSC CLIENT DOUTEUX 2022 - 07/07/20</v>
          </cell>
          <cell r="K145" t="str">
            <v>F007629-COMA SAS</v>
          </cell>
          <cell r="L145">
            <v>504</v>
          </cell>
          <cell r="M145">
            <v>0</v>
          </cell>
          <cell r="N145">
            <v>504</v>
          </cell>
          <cell r="O145" t="str">
            <v/>
          </cell>
          <cell r="P145">
            <v>84</v>
          </cell>
          <cell r="Q145" t="str">
            <v>9A00500000</v>
          </cell>
          <cell r="R145" t="str">
            <v>416000</v>
          </cell>
          <cell r="S145">
            <v>445725</v>
          </cell>
        </row>
        <row r="146">
          <cell r="A146" t="str">
            <v>2022OD453 / 76L</v>
          </cell>
          <cell r="B146">
            <v>-315</v>
          </cell>
          <cell r="C146" t="str">
            <v>C-T</v>
          </cell>
          <cell r="D146">
            <v>72</v>
          </cell>
          <cell r="E146">
            <v>0</v>
          </cell>
          <cell r="F146">
            <v>315</v>
          </cell>
          <cell r="G146">
            <v>44926</v>
          </cell>
          <cell r="H146" t="str">
            <v>OD</v>
          </cell>
          <cell r="I146" t="str">
            <v>453 / 76</v>
          </cell>
          <cell r="J146" t="str">
            <v>F007715-Little Comptoir</v>
          </cell>
          <cell r="K146" t="str">
            <v>F007715 - 20.07.2020</v>
          </cell>
          <cell r="L146">
            <v>0</v>
          </cell>
          <cell r="M146">
            <v>315</v>
          </cell>
          <cell r="N146">
            <v>-315</v>
          </cell>
          <cell r="O146" t="str">
            <v/>
          </cell>
          <cell r="P146">
            <v>-315</v>
          </cell>
          <cell r="R146" t="str">
            <v>445725</v>
          </cell>
          <cell r="S146" t="str">
            <v>445725</v>
          </cell>
        </row>
        <row r="147">
          <cell r="A147" t="str">
            <v>2022BI76 / 30L</v>
          </cell>
          <cell r="B147">
            <v>315</v>
          </cell>
          <cell r="C147" t="str">
            <v>C-T</v>
          </cell>
          <cell r="D147">
            <v>72</v>
          </cell>
          <cell r="E147">
            <v>0</v>
          </cell>
          <cell r="F147">
            <v>1890</v>
          </cell>
          <cell r="G147">
            <v>44926</v>
          </cell>
          <cell r="H147" t="str">
            <v>BI</v>
          </cell>
          <cell r="I147" t="str">
            <v>76 / 30</v>
          </cell>
          <cell r="J147" t="str">
            <v>INSC CLIENT DOUTEUX 2022 - 22/07/20</v>
          </cell>
          <cell r="K147" t="str">
            <v>F007715-Little Comptoir</v>
          </cell>
          <cell r="L147">
            <v>1890</v>
          </cell>
          <cell r="M147">
            <v>0</v>
          </cell>
          <cell r="N147">
            <v>1890</v>
          </cell>
          <cell r="O147" t="str">
            <v/>
          </cell>
          <cell r="P147">
            <v>315</v>
          </cell>
          <cell r="Q147" t="str">
            <v>9A00500000</v>
          </cell>
          <cell r="R147" t="str">
            <v>416000</v>
          </cell>
          <cell r="S147">
            <v>445725</v>
          </cell>
        </row>
        <row r="148">
          <cell r="A148" t="str">
            <v>2022OD453 / 77L</v>
          </cell>
          <cell r="B148">
            <v>-96</v>
          </cell>
          <cell r="C148" t="str">
            <v>C-T</v>
          </cell>
          <cell r="D148">
            <v>73</v>
          </cell>
          <cell r="E148">
            <v>0</v>
          </cell>
          <cell r="F148">
            <v>96</v>
          </cell>
          <cell r="G148">
            <v>44926</v>
          </cell>
          <cell r="H148" t="str">
            <v>OD</v>
          </cell>
          <cell r="I148" t="str">
            <v>453 / 77</v>
          </cell>
          <cell r="J148" t="str">
            <v>F008497-Société d'exploit</v>
          </cell>
          <cell r="K148" t="str">
            <v>F008497 - 20.08.2020</v>
          </cell>
          <cell r="L148">
            <v>0</v>
          </cell>
          <cell r="M148">
            <v>96</v>
          </cell>
          <cell r="N148">
            <v>-96</v>
          </cell>
          <cell r="O148" t="str">
            <v/>
          </cell>
          <cell r="P148">
            <v>-96</v>
          </cell>
          <cell r="R148" t="str">
            <v>445725</v>
          </cell>
          <cell r="S148" t="str">
            <v>445725</v>
          </cell>
        </row>
        <row r="149">
          <cell r="A149" t="str">
            <v>2022BI76 / 34L</v>
          </cell>
          <cell r="B149">
            <v>96</v>
          </cell>
          <cell r="C149" t="str">
            <v>C-T</v>
          </cell>
          <cell r="D149">
            <v>73</v>
          </cell>
          <cell r="E149">
            <v>0</v>
          </cell>
          <cell r="F149">
            <v>576</v>
          </cell>
          <cell r="G149">
            <v>44926</v>
          </cell>
          <cell r="H149" t="str">
            <v>BI</v>
          </cell>
          <cell r="I149" t="str">
            <v>76 / 34</v>
          </cell>
          <cell r="J149" t="str">
            <v>INSC CLIENT DOUTEUX 2022 - 07/08/20</v>
          </cell>
          <cell r="K149" t="str">
            <v>F008497-Société d'exploit</v>
          </cell>
          <cell r="L149">
            <v>576</v>
          </cell>
          <cell r="M149">
            <v>0</v>
          </cell>
          <cell r="N149">
            <v>576</v>
          </cell>
          <cell r="O149" t="str">
            <v/>
          </cell>
          <cell r="P149">
            <v>96</v>
          </cell>
          <cell r="Q149" t="str">
            <v>9A00500000</v>
          </cell>
          <cell r="R149" t="str">
            <v>416000</v>
          </cell>
          <cell r="S149">
            <v>445725</v>
          </cell>
        </row>
        <row r="150">
          <cell r="A150" t="str">
            <v>2022OD453 / 78L</v>
          </cell>
          <cell r="B150">
            <v>-420</v>
          </cell>
          <cell r="C150" t="str">
            <v>C-T</v>
          </cell>
          <cell r="D150">
            <v>74</v>
          </cell>
          <cell r="E150">
            <v>0</v>
          </cell>
          <cell r="F150">
            <v>420</v>
          </cell>
          <cell r="G150">
            <v>44926</v>
          </cell>
          <cell r="H150" t="str">
            <v>OD</v>
          </cell>
          <cell r="I150" t="str">
            <v>453 / 78</v>
          </cell>
          <cell r="J150" t="str">
            <v>F008522-AKTO</v>
          </cell>
          <cell r="K150" t="str">
            <v>F008522 - 20.08.2020</v>
          </cell>
          <cell r="L150">
            <v>0</v>
          </cell>
          <cell r="M150">
            <v>420</v>
          </cell>
          <cell r="N150">
            <v>-420</v>
          </cell>
          <cell r="O150" t="str">
            <v/>
          </cell>
          <cell r="P150">
            <v>-420</v>
          </cell>
          <cell r="R150" t="str">
            <v>445725</v>
          </cell>
          <cell r="S150" t="str">
            <v>445725</v>
          </cell>
        </row>
        <row r="151">
          <cell r="A151" t="str">
            <v>2022BI64 / 42L</v>
          </cell>
          <cell r="B151">
            <v>420</v>
          </cell>
          <cell r="C151" t="str">
            <v>C-T</v>
          </cell>
          <cell r="D151">
            <v>74</v>
          </cell>
          <cell r="E151">
            <v>0</v>
          </cell>
          <cell r="F151">
            <v>2520</v>
          </cell>
          <cell r="G151">
            <v>44926</v>
          </cell>
          <cell r="H151" t="str">
            <v>BI</v>
          </cell>
          <cell r="I151" t="str">
            <v>64 / 42</v>
          </cell>
          <cell r="J151" t="str">
            <v>INSCRIPTION CLT DOUTEUX AKTO 2022</v>
          </cell>
          <cell r="K151" t="str">
            <v>VE-19/08/2020 - F008522</v>
          </cell>
          <cell r="L151">
            <v>2520</v>
          </cell>
          <cell r="M151">
            <v>0</v>
          </cell>
          <cell r="N151">
            <v>2520</v>
          </cell>
          <cell r="P151">
            <v>420</v>
          </cell>
          <cell r="Q151" t="str">
            <v>9A00160000</v>
          </cell>
          <cell r="R151" t="str">
            <v>416000</v>
          </cell>
          <cell r="S151" t="str">
            <v>445725</v>
          </cell>
        </row>
        <row r="152">
          <cell r="A152" t="str">
            <v>2022OD453 / 79L</v>
          </cell>
          <cell r="B152">
            <v>-96</v>
          </cell>
          <cell r="C152" t="str">
            <v>C-T</v>
          </cell>
          <cell r="D152">
            <v>75</v>
          </cell>
          <cell r="E152">
            <v>0</v>
          </cell>
          <cell r="F152">
            <v>96</v>
          </cell>
          <cell r="G152">
            <v>44926</v>
          </cell>
          <cell r="H152" t="str">
            <v>OD</v>
          </cell>
          <cell r="I152" t="str">
            <v>453 / 79</v>
          </cell>
          <cell r="J152" t="str">
            <v>F008562-SAS Le Comptoir S</v>
          </cell>
          <cell r="K152" t="str">
            <v>F008562 - 20.08.2020</v>
          </cell>
          <cell r="L152">
            <v>0</v>
          </cell>
          <cell r="M152">
            <v>96</v>
          </cell>
          <cell r="N152">
            <v>-96</v>
          </cell>
          <cell r="O152" t="str">
            <v/>
          </cell>
          <cell r="P152">
            <v>-96</v>
          </cell>
          <cell r="R152" t="str">
            <v>445725</v>
          </cell>
          <cell r="S152" t="str">
            <v>445725</v>
          </cell>
        </row>
        <row r="153">
          <cell r="A153" t="str">
            <v>2022BI76 / 38L</v>
          </cell>
          <cell r="B153">
            <v>96</v>
          </cell>
          <cell r="C153" t="str">
            <v>C-T</v>
          </cell>
          <cell r="D153">
            <v>75</v>
          </cell>
          <cell r="E153">
            <v>0</v>
          </cell>
          <cell r="F153">
            <v>576</v>
          </cell>
          <cell r="G153">
            <v>44926</v>
          </cell>
          <cell r="H153" t="str">
            <v>BI</v>
          </cell>
          <cell r="I153" t="str">
            <v>76 / 38</v>
          </cell>
          <cell r="J153" t="str">
            <v>INSC CLIENT DOUTEUX 2022 - 27/08/20</v>
          </cell>
          <cell r="K153" t="str">
            <v>F008562-SAS Le Comptoir S</v>
          </cell>
          <cell r="L153">
            <v>576</v>
          </cell>
          <cell r="M153">
            <v>0</v>
          </cell>
          <cell r="N153">
            <v>576</v>
          </cell>
          <cell r="O153" t="str">
            <v/>
          </cell>
          <cell r="P153">
            <v>96</v>
          </cell>
          <cell r="Q153" t="str">
            <v>9A00500000</v>
          </cell>
          <cell r="R153" t="str">
            <v>416000</v>
          </cell>
          <cell r="S153">
            <v>445725</v>
          </cell>
        </row>
        <row r="154">
          <cell r="A154" t="str">
            <v>2022OD453 / 80L</v>
          </cell>
          <cell r="B154">
            <v>-96</v>
          </cell>
          <cell r="C154" t="str">
            <v>C-T</v>
          </cell>
          <cell r="D154">
            <v>76</v>
          </cell>
          <cell r="E154">
            <v>0</v>
          </cell>
          <cell r="F154">
            <v>96</v>
          </cell>
          <cell r="G154">
            <v>44926</v>
          </cell>
          <cell r="H154" t="str">
            <v>OD</v>
          </cell>
          <cell r="I154" t="str">
            <v>453 / 80</v>
          </cell>
          <cell r="J154" t="str">
            <v>F008563-SAS Le Comptoir S</v>
          </cell>
          <cell r="K154" t="str">
            <v>F008563 - 20.08.2020</v>
          </cell>
          <cell r="L154">
            <v>0</v>
          </cell>
          <cell r="M154">
            <v>96</v>
          </cell>
          <cell r="N154">
            <v>-96</v>
          </cell>
          <cell r="O154" t="str">
            <v/>
          </cell>
          <cell r="P154">
            <v>-96</v>
          </cell>
          <cell r="R154" t="str">
            <v>445725</v>
          </cell>
          <cell r="S154" t="str">
            <v>445725</v>
          </cell>
        </row>
        <row r="155">
          <cell r="A155" t="str">
            <v>2022BI76 / 42L</v>
          </cell>
          <cell r="B155">
            <v>96</v>
          </cell>
          <cell r="C155" t="str">
            <v>C-T</v>
          </cell>
          <cell r="D155">
            <v>76</v>
          </cell>
          <cell r="E155">
            <v>0</v>
          </cell>
          <cell r="F155">
            <v>576</v>
          </cell>
          <cell r="G155">
            <v>44926</v>
          </cell>
          <cell r="H155" t="str">
            <v>BI</v>
          </cell>
          <cell r="I155" t="str">
            <v>76 / 42</v>
          </cell>
          <cell r="J155" t="str">
            <v>INSC CLIENT DOUTEUX 2022 - 27/08/20</v>
          </cell>
          <cell r="K155" t="str">
            <v>F008563-SAS Le Comptoir S</v>
          </cell>
          <cell r="L155">
            <v>576</v>
          </cell>
          <cell r="M155">
            <v>0</v>
          </cell>
          <cell r="N155">
            <v>576</v>
          </cell>
          <cell r="O155" t="str">
            <v/>
          </cell>
          <cell r="P155">
            <v>96</v>
          </cell>
          <cell r="Q155" t="str">
            <v>9A00500000</v>
          </cell>
          <cell r="R155" t="str">
            <v>416000</v>
          </cell>
          <cell r="S155">
            <v>445725</v>
          </cell>
        </row>
        <row r="156">
          <cell r="A156" t="str">
            <v>2022OD454 / 1L</v>
          </cell>
          <cell r="B156">
            <v>-150</v>
          </cell>
          <cell r="C156" t="str">
            <v>C-T</v>
          </cell>
          <cell r="D156">
            <v>77</v>
          </cell>
          <cell r="E156">
            <v>0</v>
          </cell>
          <cell r="F156">
            <v>150</v>
          </cell>
          <cell r="G156">
            <v>44926</v>
          </cell>
          <cell r="H156" t="str">
            <v>OD</v>
          </cell>
          <cell r="I156" t="str">
            <v>454 / 1</v>
          </cell>
          <cell r="J156" t="str">
            <v>F009665-SARL L'HOTEL DU B</v>
          </cell>
          <cell r="K156" t="str">
            <v>F009665 - 20.09.2020</v>
          </cell>
          <cell r="L156">
            <v>0</v>
          </cell>
          <cell r="M156">
            <v>150</v>
          </cell>
          <cell r="N156">
            <v>-150</v>
          </cell>
          <cell r="O156" t="str">
            <v/>
          </cell>
          <cell r="P156">
            <v>-150</v>
          </cell>
          <cell r="R156" t="str">
            <v>445725</v>
          </cell>
          <cell r="S156" t="str">
            <v>445725</v>
          </cell>
        </row>
        <row r="157">
          <cell r="A157" t="str">
            <v>2022BI76 / 46L</v>
          </cell>
          <cell r="B157">
            <v>150</v>
          </cell>
          <cell r="C157" t="str">
            <v>C-T</v>
          </cell>
          <cell r="D157">
            <v>77</v>
          </cell>
          <cell r="E157">
            <v>0</v>
          </cell>
          <cell r="F157">
            <v>900</v>
          </cell>
          <cell r="G157">
            <v>44926</v>
          </cell>
          <cell r="H157" t="str">
            <v>BI</v>
          </cell>
          <cell r="I157" t="str">
            <v>76 / 46</v>
          </cell>
          <cell r="J157" t="str">
            <v>INSC CLIENT DOUTEUX 2022 - 03/09/20</v>
          </cell>
          <cell r="K157" t="str">
            <v>F009665-SARL L'HOTEL DU B</v>
          </cell>
          <cell r="L157">
            <v>900</v>
          </cell>
          <cell r="M157">
            <v>0</v>
          </cell>
          <cell r="N157">
            <v>900</v>
          </cell>
          <cell r="O157" t="str">
            <v/>
          </cell>
          <cell r="P157">
            <v>150</v>
          </cell>
          <cell r="Q157" t="str">
            <v>9A00500000</v>
          </cell>
          <cell r="R157" t="str">
            <v>416000</v>
          </cell>
          <cell r="S157">
            <v>445725</v>
          </cell>
        </row>
        <row r="158">
          <cell r="A158" t="str">
            <v>2022OD454 / 2L</v>
          </cell>
          <cell r="B158">
            <v>-70</v>
          </cell>
          <cell r="C158" t="str">
            <v>C-T</v>
          </cell>
          <cell r="D158">
            <v>78</v>
          </cell>
          <cell r="E158">
            <v>0</v>
          </cell>
          <cell r="F158">
            <v>70</v>
          </cell>
          <cell r="G158">
            <v>44926</v>
          </cell>
          <cell r="H158" t="str">
            <v>OD</v>
          </cell>
          <cell r="I158" t="str">
            <v>454 / 2</v>
          </cell>
          <cell r="J158" t="str">
            <v>F009696-INNSIDE BY MELIA</v>
          </cell>
          <cell r="K158" t="str">
            <v>F009696 - 20.09.2020</v>
          </cell>
          <cell r="L158">
            <v>0</v>
          </cell>
          <cell r="M158">
            <v>70</v>
          </cell>
          <cell r="N158">
            <v>-70</v>
          </cell>
          <cell r="O158" t="str">
            <v/>
          </cell>
          <cell r="P158">
            <v>-70</v>
          </cell>
          <cell r="R158" t="str">
            <v>445725</v>
          </cell>
          <cell r="S158" t="str">
            <v>445725</v>
          </cell>
        </row>
        <row r="159">
          <cell r="A159" t="str">
            <v>2022BI76 / 50L</v>
          </cell>
          <cell r="B159">
            <v>70</v>
          </cell>
          <cell r="C159" t="str">
            <v>C-T</v>
          </cell>
          <cell r="D159">
            <v>78</v>
          </cell>
          <cell r="E159">
            <v>0</v>
          </cell>
          <cell r="F159">
            <v>420</v>
          </cell>
          <cell r="G159">
            <v>44926</v>
          </cell>
          <cell r="H159" t="str">
            <v>BI</v>
          </cell>
          <cell r="I159" t="str">
            <v>76 / 50</v>
          </cell>
          <cell r="J159" t="str">
            <v>INSC CLIENT DOUTEUX 2022 - 07/09/20</v>
          </cell>
          <cell r="K159" t="str">
            <v>F009696-INNSIDE BY MELIA</v>
          </cell>
          <cell r="L159">
            <v>420</v>
          </cell>
          <cell r="M159">
            <v>0</v>
          </cell>
          <cell r="N159">
            <v>420</v>
          </cell>
          <cell r="O159" t="str">
            <v/>
          </cell>
          <cell r="P159">
            <v>70</v>
          </cell>
          <cell r="Q159" t="str">
            <v>9A00500000</v>
          </cell>
          <cell r="R159" t="str">
            <v>416000</v>
          </cell>
          <cell r="S159">
            <v>445725</v>
          </cell>
        </row>
        <row r="160">
          <cell r="A160" t="str">
            <v>2022OD454 / 3L</v>
          </cell>
          <cell r="B160">
            <v>-90</v>
          </cell>
          <cell r="C160" t="str">
            <v>C-T</v>
          </cell>
          <cell r="D160">
            <v>79</v>
          </cell>
          <cell r="E160">
            <v>0</v>
          </cell>
          <cell r="F160">
            <v>90</v>
          </cell>
          <cell r="G160">
            <v>44926</v>
          </cell>
          <cell r="H160" t="str">
            <v>OD</v>
          </cell>
          <cell r="I160" t="str">
            <v>454 / 3</v>
          </cell>
          <cell r="J160" t="str">
            <v>F009714-SASU LA BOLOGNA</v>
          </cell>
          <cell r="K160" t="str">
            <v>F009714 - 20.09.2020</v>
          </cell>
          <cell r="L160">
            <v>0</v>
          </cell>
          <cell r="M160">
            <v>90</v>
          </cell>
          <cell r="N160">
            <v>-90</v>
          </cell>
          <cell r="O160" t="str">
            <v/>
          </cell>
          <cell r="P160">
            <v>-90</v>
          </cell>
          <cell r="R160" t="str">
            <v>445725</v>
          </cell>
          <cell r="S160" t="str">
            <v>445725</v>
          </cell>
        </row>
        <row r="161">
          <cell r="A161" t="str">
            <v>2022BI76 / 54L</v>
          </cell>
          <cell r="B161">
            <v>90</v>
          </cell>
          <cell r="C161" t="str">
            <v>C-T</v>
          </cell>
          <cell r="D161">
            <v>79</v>
          </cell>
          <cell r="E161">
            <v>0</v>
          </cell>
          <cell r="F161">
            <v>540</v>
          </cell>
          <cell r="G161">
            <v>44926</v>
          </cell>
          <cell r="H161" t="str">
            <v>BI</v>
          </cell>
          <cell r="I161" t="str">
            <v>76 / 54</v>
          </cell>
          <cell r="J161" t="str">
            <v>INSC CLIENT DOUTEUX 2022 - 10/09/20</v>
          </cell>
          <cell r="K161" t="str">
            <v>F009714-SASU LA BOLOGNA</v>
          </cell>
          <cell r="L161">
            <v>540</v>
          </cell>
          <cell r="M161">
            <v>0</v>
          </cell>
          <cell r="N161">
            <v>540</v>
          </cell>
          <cell r="O161" t="str">
            <v/>
          </cell>
          <cell r="P161">
            <v>90</v>
          </cell>
          <cell r="Q161" t="str">
            <v>9A00500000</v>
          </cell>
          <cell r="R161" t="str">
            <v>416000</v>
          </cell>
          <cell r="S161">
            <v>445725</v>
          </cell>
        </row>
        <row r="162">
          <cell r="A162" t="str">
            <v>2022OD454 / 4L</v>
          </cell>
          <cell r="B162">
            <v>-60</v>
          </cell>
          <cell r="C162" t="str">
            <v>C-T</v>
          </cell>
          <cell r="D162">
            <v>80</v>
          </cell>
          <cell r="E162">
            <v>0</v>
          </cell>
          <cell r="F162">
            <v>60</v>
          </cell>
          <cell r="G162">
            <v>44926</v>
          </cell>
          <cell r="H162" t="str">
            <v>OD</v>
          </cell>
          <cell r="I162" t="str">
            <v>454 / 4</v>
          </cell>
          <cell r="J162" t="str">
            <v>F009731-SARL EMKIER</v>
          </cell>
          <cell r="K162" t="str">
            <v>F009731 - 20.09.2020</v>
          </cell>
          <cell r="L162">
            <v>0</v>
          </cell>
          <cell r="M162">
            <v>60</v>
          </cell>
          <cell r="N162">
            <v>-60</v>
          </cell>
          <cell r="O162" t="str">
            <v/>
          </cell>
          <cell r="P162">
            <v>-60</v>
          </cell>
          <cell r="R162" t="str">
            <v>445725</v>
          </cell>
          <cell r="S162" t="str">
            <v>445725</v>
          </cell>
        </row>
        <row r="163">
          <cell r="A163" t="str">
            <v>2022BI76 / 58L</v>
          </cell>
          <cell r="B163">
            <v>60</v>
          </cell>
          <cell r="C163" t="str">
            <v>C-T</v>
          </cell>
          <cell r="D163">
            <v>80</v>
          </cell>
          <cell r="E163">
            <v>0</v>
          </cell>
          <cell r="F163">
            <v>360</v>
          </cell>
          <cell r="G163">
            <v>44926</v>
          </cell>
          <cell r="H163" t="str">
            <v>BI</v>
          </cell>
          <cell r="I163" t="str">
            <v>76 / 58</v>
          </cell>
          <cell r="J163" t="str">
            <v>INSC CLIENT DOUTEUX 2022 - 11/09/20</v>
          </cell>
          <cell r="K163" t="str">
            <v>F009731-SARL EMKIER</v>
          </cell>
          <cell r="L163">
            <v>360</v>
          </cell>
          <cell r="M163">
            <v>0</v>
          </cell>
          <cell r="N163">
            <v>360</v>
          </cell>
          <cell r="O163" t="str">
            <v/>
          </cell>
          <cell r="P163">
            <v>60</v>
          </cell>
          <cell r="Q163" t="str">
            <v>9A00500000</v>
          </cell>
          <cell r="R163" t="str">
            <v>416000</v>
          </cell>
          <cell r="S163">
            <v>445725</v>
          </cell>
        </row>
        <row r="164">
          <cell r="A164" t="str">
            <v>2022OD454 / 5L</v>
          </cell>
          <cell r="B164">
            <v>-90</v>
          </cell>
          <cell r="C164" t="str">
            <v>C-T</v>
          </cell>
          <cell r="D164">
            <v>81</v>
          </cell>
          <cell r="E164">
            <v>0</v>
          </cell>
          <cell r="F164">
            <v>90</v>
          </cell>
          <cell r="G164">
            <v>44926</v>
          </cell>
          <cell r="H164" t="str">
            <v>OD</v>
          </cell>
          <cell r="I164" t="str">
            <v>454 / 5</v>
          </cell>
          <cell r="J164" t="str">
            <v>F009732-SARL EMKIER</v>
          </cell>
          <cell r="K164" t="str">
            <v>F009732 - 20.09.2020</v>
          </cell>
          <cell r="L164">
            <v>0</v>
          </cell>
          <cell r="M164">
            <v>90</v>
          </cell>
          <cell r="N164">
            <v>-90</v>
          </cell>
          <cell r="O164" t="str">
            <v/>
          </cell>
          <cell r="P164">
            <v>-90</v>
          </cell>
          <cell r="R164" t="str">
            <v>445725</v>
          </cell>
          <cell r="S164" t="str">
            <v>445725</v>
          </cell>
        </row>
        <row r="165">
          <cell r="A165" t="str">
            <v>2022BI76 / 62L</v>
          </cell>
          <cell r="B165">
            <v>90</v>
          </cell>
          <cell r="C165" t="str">
            <v>C-T</v>
          </cell>
          <cell r="D165">
            <v>81</v>
          </cell>
          <cell r="E165">
            <v>0</v>
          </cell>
          <cell r="F165">
            <v>540</v>
          </cell>
          <cell r="G165">
            <v>44926</v>
          </cell>
          <cell r="H165" t="str">
            <v>BI</v>
          </cell>
          <cell r="I165" t="str">
            <v>76 / 62</v>
          </cell>
          <cell r="J165" t="str">
            <v>INSC CLIENT DOUTEUX 2022 - 11/09/20</v>
          </cell>
          <cell r="K165" t="str">
            <v>F009732-SARL EMKIER</v>
          </cell>
          <cell r="L165">
            <v>540</v>
          </cell>
          <cell r="M165">
            <v>0</v>
          </cell>
          <cell r="N165">
            <v>540</v>
          </cell>
          <cell r="O165" t="str">
            <v/>
          </cell>
          <cell r="P165">
            <v>90</v>
          </cell>
          <cell r="Q165" t="str">
            <v>9A00500000</v>
          </cell>
          <cell r="R165" t="str">
            <v>416000</v>
          </cell>
          <cell r="S165">
            <v>445725</v>
          </cell>
        </row>
        <row r="166">
          <cell r="A166" t="str">
            <v>2022OD454 / 6L</v>
          </cell>
          <cell r="B166">
            <v>-96</v>
          </cell>
          <cell r="C166" t="str">
            <v>C-T</v>
          </cell>
          <cell r="D166">
            <v>82</v>
          </cell>
          <cell r="E166">
            <v>0</v>
          </cell>
          <cell r="F166">
            <v>96</v>
          </cell>
          <cell r="G166">
            <v>44926</v>
          </cell>
          <cell r="H166" t="str">
            <v>OD</v>
          </cell>
          <cell r="I166" t="str">
            <v>454 / 6</v>
          </cell>
          <cell r="J166" t="str">
            <v>F009782-SNC GAUTREAU HERV</v>
          </cell>
          <cell r="K166" t="str">
            <v>F009782 - 20.09.2020</v>
          </cell>
          <cell r="L166">
            <v>0</v>
          </cell>
          <cell r="M166">
            <v>96</v>
          </cell>
          <cell r="N166">
            <v>-96</v>
          </cell>
          <cell r="O166" t="str">
            <v/>
          </cell>
          <cell r="P166">
            <v>-96</v>
          </cell>
          <cell r="R166" t="str">
            <v>445725</v>
          </cell>
          <cell r="S166" t="str">
            <v>445725</v>
          </cell>
        </row>
        <row r="167">
          <cell r="A167" t="str">
            <v>2022BI76 / 66L</v>
          </cell>
          <cell r="B167">
            <v>96</v>
          </cell>
          <cell r="C167" t="str">
            <v>C-T</v>
          </cell>
          <cell r="D167">
            <v>82</v>
          </cell>
          <cell r="E167">
            <v>0</v>
          </cell>
          <cell r="F167">
            <v>576</v>
          </cell>
          <cell r="G167">
            <v>44926</v>
          </cell>
          <cell r="H167" t="str">
            <v>BI</v>
          </cell>
          <cell r="I167" t="str">
            <v>76 / 66</v>
          </cell>
          <cell r="J167" t="str">
            <v>INSC CLIENT DOUTEUX 2022 - 18/09/20</v>
          </cell>
          <cell r="K167" t="str">
            <v>F009782-SNC GAUTREAU HERV</v>
          </cell>
          <cell r="L167">
            <v>576</v>
          </cell>
          <cell r="M167">
            <v>0</v>
          </cell>
          <cell r="N167">
            <v>576</v>
          </cell>
          <cell r="O167" t="str">
            <v/>
          </cell>
          <cell r="P167">
            <v>96</v>
          </cell>
          <cell r="Q167" t="str">
            <v>9A00500000</v>
          </cell>
          <cell r="R167" t="str">
            <v>416000</v>
          </cell>
          <cell r="S167">
            <v>445725</v>
          </cell>
        </row>
        <row r="168">
          <cell r="A168" t="str">
            <v>2022OD454 / 7L</v>
          </cell>
          <cell r="B168">
            <v>-50</v>
          </cell>
          <cell r="C168" t="str">
            <v>C-T</v>
          </cell>
          <cell r="D168">
            <v>83</v>
          </cell>
          <cell r="E168">
            <v>0</v>
          </cell>
          <cell r="F168">
            <v>50</v>
          </cell>
          <cell r="G168">
            <v>44926</v>
          </cell>
          <cell r="H168" t="str">
            <v>OD</v>
          </cell>
          <cell r="I168" t="str">
            <v>454 / 7</v>
          </cell>
          <cell r="J168" t="str">
            <v>F009821-SOPRANO</v>
          </cell>
          <cell r="K168" t="str">
            <v>F009821 - 20.09.2020</v>
          </cell>
          <cell r="L168">
            <v>0</v>
          </cell>
          <cell r="M168">
            <v>50</v>
          </cell>
          <cell r="N168">
            <v>-50</v>
          </cell>
          <cell r="O168" t="str">
            <v/>
          </cell>
          <cell r="P168">
            <v>-50</v>
          </cell>
          <cell r="R168" t="str">
            <v>445725</v>
          </cell>
          <cell r="S168" t="str">
            <v>445725</v>
          </cell>
        </row>
        <row r="169">
          <cell r="A169" t="str">
            <v>2022BI76 / 70L</v>
          </cell>
          <cell r="B169">
            <v>50</v>
          </cell>
          <cell r="C169" t="str">
            <v>C-T</v>
          </cell>
          <cell r="D169">
            <v>83</v>
          </cell>
          <cell r="E169">
            <v>0</v>
          </cell>
          <cell r="F169">
            <v>300</v>
          </cell>
          <cell r="G169">
            <v>44926</v>
          </cell>
          <cell r="H169" t="str">
            <v>BI</v>
          </cell>
          <cell r="I169" t="str">
            <v>76 / 70</v>
          </cell>
          <cell r="J169" t="str">
            <v>INSC CLIENT DOUTEUX 2022 - 21/09/20</v>
          </cell>
          <cell r="K169" t="str">
            <v>F009821-SOPRANO</v>
          </cell>
          <cell r="L169">
            <v>300</v>
          </cell>
          <cell r="M169">
            <v>0</v>
          </cell>
          <cell r="N169">
            <v>300</v>
          </cell>
          <cell r="O169" t="str">
            <v/>
          </cell>
          <cell r="P169">
            <v>50</v>
          </cell>
          <cell r="Q169" t="str">
            <v>9A00500000</v>
          </cell>
          <cell r="R169" t="str">
            <v>416000</v>
          </cell>
          <cell r="S169">
            <v>445725</v>
          </cell>
        </row>
        <row r="170">
          <cell r="A170" t="str">
            <v>2022OD454 / 8L</v>
          </cell>
          <cell r="B170">
            <v>-96</v>
          </cell>
          <cell r="C170" t="str">
            <v>C-T</v>
          </cell>
          <cell r="D170">
            <v>84</v>
          </cell>
          <cell r="E170">
            <v>0</v>
          </cell>
          <cell r="F170">
            <v>96</v>
          </cell>
          <cell r="G170">
            <v>44926</v>
          </cell>
          <cell r="H170" t="str">
            <v>OD</v>
          </cell>
          <cell r="I170" t="str">
            <v>454 / 8</v>
          </cell>
          <cell r="J170" t="str">
            <v>F009848-Monop'Amiens</v>
          </cell>
          <cell r="K170" t="str">
            <v>F009848 - 20.09.2020</v>
          </cell>
          <cell r="L170">
            <v>0</v>
          </cell>
          <cell r="M170">
            <v>96</v>
          </cell>
          <cell r="N170">
            <v>-96</v>
          </cell>
          <cell r="O170" t="str">
            <v/>
          </cell>
          <cell r="P170">
            <v>-96</v>
          </cell>
          <cell r="R170" t="str">
            <v>445725</v>
          </cell>
          <cell r="S170" t="str">
            <v>445725</v>
          </cell>
        </row>
        <row r="171">
          <cell r="A171" t="str">
            <v>2022BI76 / 74L</v>
          </cell>
          <cell r="B171">
            <v>96</v>
          </cell>
          <cell r="C171" t="str">
            <v>C-T</v>
          </cell>
          <cell r="D171">
            <v>84</v>
          </cell>
          <cell r="E171">
            <v>0</v>
          </cell>
          <cell r="F171">
            <v>576</v>
          </cell>
          <cell r="G171">
            <v>44926</v>
          </cell>
          <cell r="H171" t="str">
            <v>BI</v>
          </cell>
          <cell r="I171" t="str">
            <v>76 / 74</v>
          </cell>
          <cell r="J171" t="str">
            <v>INSC CLIENT DOUTEUX 2022 - 23/09/20</v>
          </cell>
          <cell r="K171" t="str">
            <v>F009848-Monop'Amiens</v>
          </cell>
          <cell r="L171">
            <v>576</v>
          </cell>
          <cell r="M171">
            <v>0</v>
          </cell>
          <cell r="N171">
            <v>576</v>
          </cell>
          <cell r="O171" t="str">
            <v/>
          </cell>
          <cell r="P171">
            <v>96</v>
          </cell>
          <cell r="Q171" t="str">
            <v>9A00500000</v>
          </cell>
          <cell r="R171" t="str">
            <v>416000</v>
          </cell>
          <cell r="S171">
            <v>445725</v>
          </cell>
        </row>
        <row r="172">
          <cell r="A172" t="str">
            <v>2022OD454 / 9L</v>
          </cell>
          <cell r="B172">
            <v>-50</v>
          </cell>
          <cell r="C172" t="str">
            <v>C-T</v>
          </cell>
          <cell r="D172">
            <v>85</v>
          </cell>
          <cell r="E172">
            <v>0</v>
          </cell>
          <cell r="F172">
            <v>50</v>
          </cell>
          <cell r="G172">
            <v>44926</v>
          </cell>
          <cell r="H172" t="str">
            <v>OD</v>
          </cell>
          <cell r="I172" t="str">
            <v>454 / 9</v>
          </cell>
          <cell r="J172" t="str">
            <v>F009878-SIMON ASSOCIES</v>
          </cell>
          <cell r="K172" t="str">
            <v>F009878 - 20.09.2020</v>
          </cell>
          <cell r="L172">
            <v>0</v>
          </cell>
          <cell r="M172">
            <v>50</v>
          </cell>
          <cell r="N172">
            <v>-50</v>
          </cell>
          <cell r="O172" t="str">
            <v/>
          </cell>
          <cell r="P172">
            <v>-50</v>
          </cell>
          <cell r="R172" t="str">
            <v>445725</v>
          </cell>
          <cell r="S172" t="str">
            <v>445725</v>
          </cell>
        </row>
        <row r="173">
          <cell r="A173" t="str">
            <v>2022BI76 / 78L</v>
          </cell>
          <cell r="B173">
            <v>50</v>
          </cell>
          <cell r="C173" t="str">
            <v>C-T</v>
          </cell>
          <cell r="D173">
            <v>85</v>
          </cell>
          <cell r="E173">
            <v>0</v>
          </cell>
          <cell r="F173">
            <v>300</v>
          </cell>
          <cell r="G173">
            <v>44926</v>
          </cell>
          <cell r="H173" t="str">
            <v>BI</v>
          </cell>
          <cell r="I173" t="str">
            <v>76 / 78</v>
          </cell>
          <cell r="J173" t="str">
            <v>INSC CLIENT DOUTEUX 2022 - 25/09/20</v>
          </cell>
          <cell r="K173" t="str">
            <v>F009878-SIMON ASSOCIES</v>
          </cell>
          <cell r="L173">
            <v>300</v>
          </cell>
          <cell r="M173">
            <v>0</v>
          </cell>
          <cell r="N173">
            <v>300</v>
          </cell>
          <cell r="O173" t="str">
            <v/>
          </cell>
          <cell r="P173">
            <v>50</v>
          </cell>
          <cell r="Q173" t="str">
            <v>9A00500000</v>
          </cell>
          <cell r="R173" t="str">
            <v>416000</v>
          </cell>
          <cell r="S173">
            <v>445725</v>
          </cell>
        </row>
        <row r="174">
          <cell r="A174" t="str">
            <v>2022OD454 / 10L</v>
          </cell>
          <cell r="B174">
            <v>-50</v>
          </cell>
          <cell r="C174" t="str">
            <v>C-T</v>
          </cell>
          <cell r="D174">
            <v>86</v>
          </cell>
          <cell r="E174">
            <v>0</v>
          </cell>
          <cell r="F174">
            <v>50</v>
          </cell>
          <cell r="G174">
            <v>44926</v>
          </cell>
          <cell r="H174" t="str">
            <v>OD</v>
          </cell>
          <cell r="I174" t="str">
            <v>454 / 10</v>
          </cell>
          <cell r="J174" t="str">
            <v>F009896-SARL MAGIC</v>
          </cell>
          <cell r="K174" t="str">
            <v>F009896 - 20.09.2020</v>
          </cell>
          <cell r="L174">
            <v>0</v>
          </cell>
          <cell r="M174">
            <v>50</v>
          </cell>
          <cell r="N174">
            <v>-50</v>
          </cell>
          <cell r="O174" t="str">
            <v/>
          </cell>
          <cell r="P174">
            <v>-50</v>
          </cell>
          <cell r="R174" t="str">
            <v>445725</v>
          </cell>
          <cell r="S174" t="str">
            <v>445725</v>
          </cell>
        </row>
        <row r="175">
          <cell r="A175" t="str">
            <v>2022BI76 / 82L</v>
          </cell>
          <cell r="B175">
            <v>50</v>
          </cell>
          <cell r="C175" t="str">
            <v>C-T</v>
          </cell>
          <cell r="D175">
            <v>86</v>
          </cell>
          <cell r="E175">
            <v>0</v>
          </cell>
          <cell r="F175">
            <v>300</v>
          </cell>
          <cell r="G175">
            <v>44926</v>
          </cell>
          <cell r="H175" t="str">
            <v>BI</v>
          </cell>
          <cell r="I175" t="str">
            <v>76 / 82</v>
          </cell>
          <cell r="J175" t="str">
            <v>INSC CLIENT DOUTEUX 2022 - 28/09/20</v>
          </cell>
          <cell r="K175" t="str">
            <v>F009896-SARL MAGIC</v>
          </cell>
          <cell r="L175">
            <v>300</v>
          </cell>
          <cell r="M175">
            <v>0</v>
          </cell>
          <cell r="N175">
            <v>300</v>
          </cell>
          <cell r="O175" t="str">
            <v/>
          </cell>
          <cell r="P175">
            <v>50</v>
          </cell>
          <cell r="Q175" t="str">
            <v>9A00500000</v>
          </cell>
          <cell r="R175" t="str">
            <v>416000</v>
          </cell>
          <cell r="S175">
            <v>445725</v>
          </cell>
        </row>
        <row r="176">
          <cell r="A176" t="str">
            <v>2022OD454 / 11L</v>
          </cell>
          <cell r="B176">
            <v>-50</v>
          </cell>
          <cell r="C176" t="str">
            <v>C-T</v>
          </cell>
          <cell r="D176">
            <v>87</v>
          </cell>
          <cell r="E176">
            <v>0</v>
          </cell>
          <cell r="F176">
            <v>50</v>
          </cell>
          <cell r="G176">
            <v>44926</v>
          </cell>
          <cell r="H176" t="str">
            <v>OD</v>
          </cell>
          <cell r="I176" t="str">
            <v>454 / 11</v>
          </cell>
          <cell r="J176" t="str">
            <v>F009919-GE Support France</v>
          </cell>
          <cell r="K176" t="str">
            <v>F009919 - 20.09.2020</v>
          </cell>
          <cell r="L176">
            <v>0</v>
          </cell>
          <cell r="M176">
            <v>50</v>
          </cell>
          <cell r="N176">
            <v>-50</v>
          </cell>
          <cell r="O176" t="str">
            <v/>
          </cell>
          <cell r="P176">
            <v>-50</v>
          </cell>
          <cell r="R176" t="str">
            <v>445725</v>
          </cell>
          <cell r="S176" t="str">
            <v>445725</v>
          </cell>
        </row>
        <row r="177">
          <cell r="A177" t="str">
            <v>2022BI76 / 86L</v>
          </cell>
          <cell r="B177">
            <v>50</v>
          </cell>
          <cell r="C177" t="str">
            <v>C-T</v>
          </cell>
          <cell r="D177">
            <v>87</v>
          </cell>
          <cell r="E177">
            <v>0</v>
          </cell>
          <cell r="F177">
            <v>300</v>
          </cell>
          <cell r="G177">
            <v>44926</v>
          </cell>
          <cell r="H177" t="str">
            <v>BI</v>
          </cell>
          <cell r="I177" t="str">
            <v>76 / 86</v>
          </cell>
          <cell r="J177" t="str">
            <v>INSC CLIENT DOUTEUX 2022 - 30/09/20</v>
          </cell>
          <cell r="K177" t="str">
            <v>F009919-GE Support France</v>
          </cell>
          <cell r="L177">
            <v>300</v>
          </cell>
          <cell r="M177">
            <v>0</v>
          </cell>
          <cell r="N177">
            <v>300</v>
          </cell>
          <cell r="O177" t="str">
            <v/>
          </cell>
          <cell r="P177">
            <v>50</v>
          </cell>
          <cell r="Q177" t="str">
            <v>9A00500000</v>
          </cell>
          <cell r="R177" t="str">
            <v>416000</v>
          </cell>
          <cell r="S177">
            <v>445725</v>
          </cell>
        </row>
        <row r="178">
          <cell r="A178" t="str">
            <v>2022OD454 / 45L</v>
          </cell>
          <cell r="B178">
            <v>26</v>
          </cell>
          <cell r="C178" t="str">
            <v>C-T</v>
          </cell>
          <cell r="D178">
            <v>88</v>
          </cell>
          <cell r="E178">
            <v>0</v>
          </cell>
          <cell r="F178">
            <v>26</v>
          </cell>
          <cell r="G178">
            <v>44926</v>
          </cell>
          <cell r="H178" t="str">
            <v>OD</v>
          </cell>
          <cell r="I178" t="str">
            <v>454 / 45</v>
          </cell>
          <cell r="J178" t="str">
            <v>VIR SEPA CPF</v>
          </cell>
          <cell r="K178" t="str">
            <v>F010589 - 20.11.2020</v>
          </cell>
          <cell r="L178">
            <v>26</v>
          </cell>
          <cell r="M178">
            <v>0</v>
          </cell>
          <cell r="N178">
            <v>26</v>
          </cell>
          <cell r="O178" t="str">
            <v/>
          </cell>
          <cell r="P178">
            <v>26</v>
          </cell>
          <cell r="R178" t="str">
            <v>445725</v>
          </cell>
          <cell r="S178" t="str">
            <v>445725</v>
          </cell>
        </row>
        <row r="179">
          <cell r="A179" t="str">
            <v>2020CCO1004 / 2L</v>
          </cell>
          <cell r="B179">
            <v>-26</v>
          </cell>
          <cell r="C179" t="str">
            <v>C-T</v>
          </cell>
          <cell r="D179">
            <v>88</v>
          </cell>
          <cell r="E179">
            <v>0</v>
          </cell>
          <cell r="F179">
            <v>156</v>
          </cell>
          <cell r="G179">
            <v>44148</v>
          </cell>
          <cell r="H179" t="str">
            <v>CCO</v>
          </cell>
          <cell r="I179" t="str">
            <v>1004 / 2</v>
          </cell>
          <cell r="J179" t="str">
            <v>VIR SEPA CPF</v>
          </cell>
          <cell r="K179" t="str">
            <v>F010589</v>
          </cell>
          <cell r="L179">
            <v>0</v>
          </cell>
          <cell r="M179">
            <v>156</v>
          </cell>
          <cell r="N179">
            <v>-156</v>
          </cell>
          <cell r="O179" t="str">
            <v/>
          </cell>
          <cell r="P179">
            <v>-26</v>
          </cell>
          <cell r="Q179" t="str">
            <v>9A00500000</v>
          </cell>
          <cell r="R179" t="str">
            <v>411000</v>
          </cell>
          <cell r="S179">
            <v>445725</v>
          </cell>
        </row>
        <row r="180">
          <cell r="A180" t="str">
            <v>2022OD454 / 76L</v>
          </cell>
          <cell r="B180">
            <v>-96</v>
          </cell>
          <cell r="C180" t="str">
            <v>C-T</v>
          </cell>
          <cell r="D180">
            <v>89</v>
          </cell>
          <cell r="E180">
            <v>0</v>
          </cell>
          <cell r="F180">
            <v>96</v>
          </cell>
          <cell r="G180">
            <v>44926</v>
          </cell>
          <cell r="H180" t="str">
            <v>OD</v>
          </cell>
          <cell r="I180" t="str">
            <v>454 / 76</v>
          </cell>
          <cell r="J180" t="str">
            <v>F010597-CORINE LECONTE</v>
          </cell>
          <cell r="K180" t="str">
            <v>F010597 - 20.10.2020</v>
          </cell>
          <cell r="L180">
            <v>0</v>
          </cell>
          <cell r="M180">
            <v>96</v>
          </cell>
          <cell r="N180">
            <v>-96</v>
          </cell>
          <cell r="O180" t="str">
            <v/>
          </cell>
          <cell r="P180">
            <v>-96</v>
          </cell>
          <cell r="R180" t="str">
            <v>445725</v>
          </cell>
          <cell r="S180" t="str">
            <v>445725</v>
          </cell>
        </row>
        <row r="181">
          <cell r="A181" t="str">
            <v>2020VE2089 / 3L</v>
          </cell>
          <cell r="B181">
            <v>96</v>
          </cell>
          <cell r="C181" t="str">
            <v>C-T</v>
          </cell>
          <cell r="D181">
            <v>89</v>
          </cell>
          <cell r="E181">
            <v>0</v>
          </cell>
          <cell r="F181">
            <v>576</v>
          </cell>
          <cell r="G181">
            <v>44110</v>
          </cell>
          <cell r="H181" t="str">
            <v>VE</v>
          </cell>
          <cell r="I181" t="str">
            <v>2089 / 3</v>
          </cell>
          <cell r="J181" t="str">
            <v>F010597-CORINE LECONTE</v>
          </cell>
          <cell r="K181" t="str">
            <v>F010597</v>
          </cell>
          <cell r="L181">
            <v>576</v>
          </cell>
          <cell r="M181">
            <v>0</v>
          </cell>
          <cell r="N181">
            <v>576</v>
          </cell>
          <cell r="O181" t="str">
            <v>aplc</v>
          </cell>
          <cell r="P181">
            <v>96</v>
          </cell>
          <cell r="Q181" t="str">
            <v>9A00500000</v>
          </cell>
          <cell r="R181" t="str">
            <v>411000</v>
          </cell>
          <cell r="S181">
            <v>445725</v>
          </cell>
        </row>
        <row r="182">
          <cell r="A182" t="str">
            <v>2022OD454 / 77L</v>
          </cell>
          <cell r="B182">
            <v>70</v>
          </cell>
          <cell r="C182" t="str">
            <v>C-T</v>
          </cell>
          <cell r="D182">
            <v>90</v>
          </cell>
          <cell r="E182">
            <v>0</v>
          </cell>
          <cell r="F182">
            <v>70</v>
          </cell>
          <cell r="G182">
            <v>44926</v>
          </cell>
          <cell r="H182" t="str">
            <v>OD</v>
          </cell>
          <cell r="I182" t="str">
            <v>454 / 77</v>
          </cell>
          <cell r="J182" t="str">
            <v>VIR SEPA CPF</v>
          </cell>
          <cell r="K182" t="str">
            <v>F010597 - 20.11.2020</v>
          </cell>
          <cell r="L182">
            <v>70</v>
          </cell>
          <cell r="M182">
            <v>0</v>
          </cell>
          <cell r="N182">
            <v>70</v>
          </cell>
          <cell r="O182" t="str">
            <v/>
          </cell>
          <cell r="P182">
            <v>70</v>
          </cell>
          <cell r="R182" t="str">
            <v>445725</v>
          </cell>
          <cell r="S182" t="str">
            <v>445725</v>
          </cell>
        </row>
        <row r="183">
          <cell r="A183" t="str">
            <v>2020CCO1005 / 1L</v>
          </cell>
          <cell r="B183">
            <v>-70</v>
          </cell>
          <cell r="C183" t="str">
            <v>C-T</v>
          </cell>
          <cell r="D183">
            <v>90</v>
          </cell>
          <cell r="E183">
            <v>0</v>
          </cell>
          <cell r="F183">
            <v>420</v>
          </cell>
          <cell r="G183">
            <v>44148</v>
          </cell>
          <cell r="H183" t="str">
            <v>CCO</v>
          </cell>
          <cell r="I183" t="str">
            <v>1005 / 1</v>
          </cell>
          <cell r="J183" t="str">
            <v>VIR SEPA CPF</v>
          </cell>
          <cell r="K183" t="str">
            <v>F010597</v>
          </cell>
          <cell r="L183">
            <v>0</v>
          </cell>
          <cell r="M183">
            <v>420</v>
          </cell>
          <cell r="N183">
            <v>-420</v>
          </cell>
          <cell r="O183" t="str">
            <v>aplc</v>
          </cell>
          <cell r="P183">
            <v>-70</v>
          </cell>
          <cell r="Q183" t="str">
            <v>9A00500000</v>
          </cell>
          <cell r="R183" t="str">
            <v>411000</v>
          </cell>
          <cell r="S183">
            <v>445725</v>
          </cell>
        </row>
        <row r="184">
          <cell r="A184" t="str">
            <v>2022OD454 / 12L</v>
          </cell>
          <cell r="B184">
            <v>-140</v>
          </cell>
          <cell r="C184" t="str">
            <v>C-T</v>
          </cell>
          <cell r="D184">
            <v>91</v>
          </cell>
          <cell r="E184">
            <v>0</v>
          </cell>
          <cell r="F184">
            <v>140</v>
          </cell>
          <cell r="G184">
            <v>44926</v>
          </cell>
          <cell r="H184" t="str">
            <v>OD</v>
          </cell>
          <cell r="I184" t="str">
            <v>454 / 12</v>
          </cell>
          <cell r="J184" t="str">
            <v>F010602-SUR UN PLATEAU SA</v>
          </cell>
          <cell r="K184" t="str">
            <v>F010602 - 20.10.2020</v>
          </cell>
          <cell r="L184">
            <v>0</v>
          </cell>
          <cell r="M184">
            <v>140</v>
          </cell>
          <cell r="N184">
            <v>-140</v>
          </cell>
          <cell r="O184" t="str">
            <v/>
          </cell>
          <cell r="P184">
            <v>-140</v>
          </cell>
          <cell r="R184" t="str">
            <v>445725</v>
          </cell>
          <cell r="S184" t="str">
            <v>445725</v>
          </cell>
        </row>
        <row r="185">
          <cell r="A185" t="str">
            <v>2022BI76 / 90L</v>
          </cell>
          <cell r="B185">
            <v>140</v>
          </cell>
          <cell r="C185" t="str">
            <v>C-T</v>
          </cell>
          <cell r="D185">
            <v>91</v>
          </cell>
          <cell r="E185">
            <v>0</v>
          </cell>
          <cell r="F185">
            <v>840</v>
          </cell>
          <cell r="G185">
            <v>44926</v>
          </cell>
          <cell r="H185" t="str">
            <v>BI</v>
          </cell>
          <cell r="I185" t="str">
            <v>76 / 90</v>
          </cell>
          <cell r="J185" t="str">
            <v>INSC CLIENT DOUTEUX 2022 - 06/10/20</v>
          </cell>
          <cell r="K185" t="str">
            <v>F010602-SUR UN PLATEAU SA</v>
          </cell>
          <cell r="L185">
            <v>840</v>
          </cell>
          <cell r="M185">
            <v>0</v>
          </cell>
          <cell r="N185">
            <v>840</v>
          </cell>
          <cell r="O185" t="str">
            <v/>
          </cell>
          <cell r="P185">
            <v>140</v>
          </cell>
          <cell r="Q185" t="str">
            <v>9A00500000</v>
          </cell>
          <cell r="R185" t="str">
            <v>416000</v>
          </cell>
          <cell r="S185">
            <v>445725</v>
          </cell>
        </row>
        <row r="186">
          <cell r="A186" t="str">
            <v>2022OD454 / 13L</v>
          </cell>
          <cell r="B186">
            <v>-72</v>
          </cell>
          <cell r="C186" t="str">
            <v>C-T</v>
          </cell>
          <cell r="D186">
            <v>92</v>
          </cell>
          <cell r="E186">
            <v>0</v>
          </cell>
          <cell r="F186">
            <v>72</v>
          </cell>
          <cell r="G186">
            <v>44926</v>
          </cell>
          <cell r="H186" t="str">
            <v>OD</v>
          </cell>
          <cell r="I186" t="str">
            <v>454 / 13</v>
          </cell>
          <cell r="J186" t="str">
            <v>F010603-SUR UN PLATEAU SA</v>
          </cell>
          <cell r="K186" t="str">
            <v>F010603 - 20.10.2020</v>
          </cell>
          <cell r="L186">
            <v>0</v>
          </cell>
          <cell r="M186">
            <v>72</v>
          </cell>
          <cell r="N186">
            <v>-72</v>
          </cell>
          <cell r="O186" t="str">
            <v/>
          </cell>
          <cell r="P186">
            <v>-72</v>
          </cell>
          <cell r="R186" t="str">
            <v>445725</v>
          </cell>
          <cell r="S186" t="str">
            <v>445725</v>
          </cell>
        </row>
        <row r="187">
          <cell r="A187" t="str">
            <v>2022BI76 / 94L</v>
          </cell>
          <cell r="B187">
            <v>72</v>
          </cell>
          <cell r="C187" t="str">
            <v>C-T</v>
          </cell>
          <cell r="D187">
            <v>92</v>
          </cell>
          <cell r="E187">
            <v>0</v>
          </cell>
          <cell r="F187">
            <v>432</v>
          </cell>
          <cell r="G187">
            <v>44926</v>
          </cell>
          <cell r="H187" t="str">
            <v>BI</v>
          </cell>
          <cell r="I187" t="str">
            <v>76 / 94</v>
          </cell>
          <cell r="J187" t="str">
            <v>INSC CLIENT DOUTEUX 2022 - 06/10/20</v>
          </cell>
          <cell r="K187" t="str">
            <v>F010603-SUR UN PLATEAU SA</v>
          </cell>
          <cell r="L187">
            <v>432</v>
          </cell>
          <cell r="M187">
            <v>0</v>
          </cell>
          <cell r="N187">
            <v>432</v>
          </cell>
          <cell r="O187" t="str">
            <v/>
          </cell>
          <cell r="P187">
            <v>72</v>
          </cell>
          <cell r="Q187" t="str">
            <v>9A00500000</v>
          </cell>
          <cell r="R187" t="str">
            <v>416000</v>
          </cell>
          <cell r="S187">
            <v>445725</v>
          </cell>
        </row>
        <row r="188">
          <cell r="A188" t="str">
            <v>2022OD454 / 14L</v>
          </cell>
          <cell r="B188">
            <v>-140</v>
          </cell>
          <cell r="C188" t="str">
            <v>C-T</v>
          </cell>
          <cell r="D188">
            <v>93</v>
          </cell>
          <cell r="E188">
            <v>0</v>
          </cell>
          <cell r="F188">
            <v>140</v>
          </cell>
          <cell r="G188">
            <v>44926</v>
          </cell>
          <cell r="H188" t="str">
            <v>OD</v>
          </cell>
          <cell r="I188" t="str">
            <v>454 / 14</v>
          </cell>
          <cell r="J188" t="str">
            <v>F010604-SUR UN PLATEAU SA</v>
          </cell>
          <cell r="K188" t="str">
            <v>F010604 - 20.10.2020</v>
          </cell>
          <cell r="L188">
            <v>0</v>
          </cell>
          <cell r="M188">
            <v>140</v>
          </cell>
          <cell r="N188">
            <v>-140</v>
          </cell>
          <cell r="O188" t="str">
            <v/>
          </cell>
          <cell r="P188">
            <v>-140</v>
          </cell>
          <cell r="R188" t="str">
            <v>445725</v>
          </cell>
          <cell r="S188" t="str">
            <v>445725</v>
          </cell>
        </row>
        <row r="189">
          <cell r="A189" t="str">
            <v>2022BI76 / 98L</v>
          </cell>
          <cell r="B189">
            <v>140</v>
          </cell>
          <cell r="C189" t="str">
            <v>C-T</v>
          </cell>
          <cell r="D189">
            <v>93</v>
          </cell>
          <cell r="E189">
            <v>0</v>
          </cell>
          <cell r="F189">
            <v>840</v>
          </cell>
          <cell r="G189">
            <v>44926</v>
          </cell>
          <cell r="H189" t="str">
            <v>BI</v>
          </cell>
          <cell r="I189" t="str">
            <v>76 / 98</v>
          </cell>
          <cell r="J189" t="str">
            <v>INSC CLIENT DOUTEUX 2022 - 06/10/20</v>
          </cell>
          <cell r="K189" t="str">
            <v>F010604-SUR UN PLATEAU SA</v>
          </cell>
          <cell r="L189">
            <v>840</v>
          </cell>
          <cell r="M189">
            <v>0</v>
          </cell>
          <cell r="N189">
            <v>840</v>
          </cell>
          <cell r="O189" t="str">
            <v/>
          </cell>
          <cell r="P189">
            <v>140</v>
          </cell>
          <cell r="Q189" t="str">
            <v>9A00500000</v>
          </cell>
          <cell r="R189" t="str">
            <v>416000</v>
          </cell>
          <cell r="S189">
            <v>445725</v>
          </cell>
        </row>
        <row r="190">
          <cell r="A190" t="str">
            <v>2022OD454 / 15L</v>
          </cell>
          <cell r="B190">
            <v>-50</v>
          </cell>
          <cell r="C190" t="str">
            <v>C-T</v>
          </cell>
          <cell r="D190">
            <v>94</v>
          </cell>
          <cell r="E190">
            <v>0</v>
          </cell>
          <cell r="F190">
            <v>50</v>
          </cell>
          <cell r="G190">
            <v>44926</v>
          </cell>
          <cell r="H190" t="str">
            <v>OD</v>
          </cell>
          <cell r="I190" t="str">
            <v>454 / 15</v>
          </cell>
          <cell r="J190" t="str">
            <v>F010622-SARL APV</v>
          </cell>
          <cell r="K190" t="str">
            <v>F010622 - 20.10.2020</v>
          </cell>
          <cell r="L190">
            <v>0</v>
          </cell>
          <cell r="M190">
            <v>50</v>
          </cell>
          <cell r="N190">
            <v>-50</v>
          </cell>
          <cell r="O190" t="str">
            <v/>
          </cell>
          <cell r="P190">
            <v>-50</v>
          </cell>
          <cell r="R190" t="str">
            <v>445725</v>
          </cell>
          <cell r="S190" t="str">
            <v>445725</v>
          </cell>
        </row>
        <row r="191">
          <cell r="A191" t="str">
            <v>2022BI76 / 102L</v>
          </cell>
          <cell r="B191">
            <v>50</v>
          </cell>
          <cell r="C191" t="str">
            <v>C-T</v>
          </cell>
          <cell r="D191">
            <v>94</v>
          </cell>
          <cell r="E191">
            <v>0</v>
          </cell>
          <cell r="F191">
            <v>300</v>
          </cell>
          <cell r="G191">
            <v>44926</v>
          </cell>
          <cell r="H191" t="str">
            <v>BI</v>
          </cell>
          <cell r="I191" t="str">
            <v>76 / 102</v>
          </cell>
          <cell r="J191" t="str">
            <v>INSC CLIENT DOUTEUX 2022 - 07/10/20</v>
          </cell>
          <cell r="K191" t="str">
            <v>F010622-SARL APV</v>
          </cell>
          <cell r="L191">
            <v>300</v>
          </cell>
          <cell r="M191">
            <v>0</v>
          </cell>
          <cell r="N191">
            <v>300</v>
          </cell>
          <cell r="O191" t="str">
            <v/>
          </cell>
          <cell r="P191">
            <v>50</v>
          </cell>
          <cell r="Q191" t="str">
            <v>9A00500000</v>
          </cell>
          <cell r="R191" t="str">
            <v>416000</v>
          </cell>
          <cell r="S191">
            <v>445725</v>
          </cell>
        </row>
        <row r="192">
          <cell r="A192" t="str">
            <v>2022OD454 / 16L</v>
          </cell>
          <cell r="B192">
            <v>-84</v>
          </cell>
          <cell r="C192" t="str">
            <v>C-T</v>
          </cell>
          <cell r="D192">
            <v>95</v>
          </cell>
          <cell r="E192">
            <v>0</v>
          </cell>
          <cell r="F192">
            <v>84</v>
          </cell>
          <cell r="G192">
            <v>44926</v>
          </cell>
          <cell r="H192" t="str">
            <v>OD</v>
          </cell>
          <cell r="I192" t="str">
            <v>454 / 16</v>
          </cell>
          <cell r="J192" t="str">
            <v>F010725-Papa Duck</v>
          </cell>
          <cell r="K192" t="str">
            <v>F010725 - 20.10.2020</v>
          </cell>
          <cell r="L192">
            <v>0</v>
          </cell>
          <cell r="M192">
            <v>84</v>
          </cell>
          <cell r="N192">
            <v>-84</v>
          </cell>
          <cell r="O192" t="str">
            <v/>
          </cell>
          <cell r="P192">
            <v>-84</v>
          </cell>
          <cell r="R192" t="str">
            <v>445725</v>
          </cell>
          <cell r="S192" t="str">
            <v>445725</v>
          </cell>
        </row>
        <row r="193">
          <cell r="A193" t="str">
            <v>2022BI76 / 106L</v>
          </cell>
          <cell r="B193">
            <v>84</v>
          </cell>
          <cell r="C193" t="str">
            <v>C-T</v>
          </cell>
          <cell r="D193">
            <v>95</v>
          </cell>
          <cell r="E193">
            <v>0</v>
          </cell>
          <cell r="F193">
            <v>504</v>
          </cell>
          <cell r="G193">
            <v>44926</v>
          </cell>
          <cell r="H193" t="str">
            <v>BI</v>
          </cell>
          <cell r="I193" t="str">
            <v>76 / 106</v>
          </cell>
          <cell r="J193" t="str">
            <v>INSC CLIENT DOUTEUX 2022 - 20/10/20</v>
          </cell>
          <cell r="K193" t="str">
            <v>F010725-Papa Duck</v>
          </cell>
          <cell r="L193">
            <v>504</v>
          </cell>
          <cell r="M193">
            <v>0</v>
          </cell>
          <cell r="N193">
            <v>504</v>
          </cell>
          <cell r="O193" t="str">
            <v/>
          </cell>
          <cell r="P193">
            <v>84</v>
          </cell>
          <cell r="Q193" t="str">
            <v>9A00500000</v>
          </cell>
          <cell r="R193" t="str">
            <v>416000</v>
          </cell>
          <cell r="S193">
            <v>445725</v>
          </cell>
        </row>
        <row r="194">
          <cell r="A194" t="str">
            <v>2022OD454 / 17L</v>
          </cell>
          <cell r="B194">
            <v>-96</v>
          </cell>
          <cell r="C194" t="str">
            <v>C-T</v>
          </cell>
          <cell r="D194">
            <v>96</v>
          </cell>
          <cell r="E194">
            <v>0</v>
          </cell>
          <cell r="F194">
            <v>96</v>
          </cell>
          <cell r="G194">
            <v>44926</v>
          </cell>
          <cell r="H194" t="str">
            <v>OD</v>
          </cell>
          <cell r="I194" t="str">
            <v>454 / 17</v>
          </cell>
          <cell r="J194" t="str">
            <v>F010735-LE REPAIRE</v>
          </cell>
          <cell r="K194" t="str">
            <v>F010735 - 20.10.2020</v>
          </cell>
          <cell r="L194">
            <v>0</v>
          </cell>
          <cell r="M194">
            <v>96</v>
          </cell>
          <cell r="N194">
            <v>-96</v>
          </cell>
          <cell r="O194" t="str">
            <v/>
          </cell>
          <cell r="P194">
            <v>-96</v>
          </cell>
          <cell r="R194" t="str">
            <v>445725</v>
          </cell>
          <cell r="S194" t="str">
            <v>445725</v>
          </cell>
        </row>
        <row r="195">
          <cell r="A195" t="str">
            <v>2022BI76 / 110L</v>
          </cell>
          <cell r="B195">
            <v>96</v>
          </cell>
          <cell r="C195" t="str">
            <v>C-T</v>
          </cell>
          <cell r="D195">
            <v>96</v>
          </cell>
          <cell r="E195">
            <v>0</v>
          </cell>
          <cell r="F195">
            <v>576</v>
          </cell>
          <cell r="G195">
            <v>44926</v>
          </cell>
          <cell r="H195" t="str">
            <v>BI</v>
          </cell>
          <cell r="I195" t="str">
            <v>76 / 110</v>
          </cell>
          <cell r="J195" t="str">
            <v>INSC CLIENT DOUTEUX 2022 - 20/10/20</v>
          </cell>
          <cell r="K195" t="str">
            <v>F010735-LE REPAIRE</v>
          </cell>
          <cell r="L195">
            <v>576</v>
          </cell>
          <cell r="M195">
            <v>0</v>
          </cell>
          <cell r="N195">
            <v>576</v>
          </cell>
          <cell r="O195" t="str">
            <v/>
          </cell>
          <cell r="P195">
            <v>96</v>
          </cell>
          <cell r="Q195" t="str">
            <v>9A00500000</v>
          </cell>
          <cell r="R195" t="str">
            <v>416000</v>
          </cell>
          <cell r="S195">
            <v>445725</v>
          </cell>
        </row>
        <row r="196">
          <cell r="A196" t="str">
            <v>2022OD454 / 18L</v>
          </cell>
          <cell r="B196">
            <v>-96</v>
          </cell>
          <cell r="C196" t="str">
            <v>C-T</v>
          </cell>
          <cell r="D196">
            <v>97</v>
          </cell>
          <cell r="E196">
            <v>0</v>
          </cell>
          <cell r="F196">
            <v>96</v>
          </cell>
          <cell r="G196">
            <v>44926</v>
          </cell>
          <cell r="H196" t="str">
            <v>OD</v>
          </cell>
          <cell r="I196" t="str">
            <v>454 / 18</v>
          </cell>
          <cell r="J196" t="str">
            <v>F010736-LIEBECQ Sylvain</v>
          </cell>
          <cell r="K196" t="str">
            <v>F010736 - 20.10.2020</v>
          </cell>
          <cell r="L196">
            <v>0</v>
          </cell>
          <cell r="M196">
            <v>96</v>
          </cell>
          <cell r="N196">
            <v>-96</v>
          </cell>
          <cell r="O196" t="str">
            <v/>
          </cell>
          <cell r="P196">
            <v>-96</v>
          </cell>
          <cell r="R196" t="str">
            <v>445725</v>
          </cell>
          <cell r="S196" t="str">
            <v>445725</v>
          </cell>
        </row>
        <row r="197">
          <cell r="A197" t="str">
            <v>2022BI76 / 114L</v>
          </cell>
          <cell r="B197">
            <v>96</v>
          </cell>
          <cell r="C197" t="str">
            <v>C-T</v>
          </cell>
          <cell r="D197">
            <v>97</v>
          </cell>
          <cell r="E197">
            <v>0</v>
          </cell>
          <cell r="F197">
            <v>576</v>
          </cell>
          <cell r="G197">
            <v>44926</v>
          </cell>
          <cell r="H197" t="str">
            <v>BI</v>
          </cell>
          <cell r="I197" t="str">
            <v>76 / 114</v>
          </cell>
          <cell r="J197" t="str">
            <v>INSC CLIENT DOUTEUX 2022 - 20/10/20</v>
          </cell>
          <cell r="K197" t="str">
            <v>F010736-LIEBECQ Sylvain</v>
          </cell>
          <cell r="L197">
            <v>576</v>
          </cell>
          <cell r="M197">
            <v>0</v>
          </cell>
          <cell r="N197">
            <v>576</v>
          </cell>
          <cell r="O197" t="str">
            <v/>
          </cell>
          <cell r="P197">
            <v>96</v>
          </cell>
          <cell r="Q197" t="str">
            <v>9A00500000</v>
          </cell>
          <cell r="R197" t="str">
            <v>416000</v>
          </cell>
          <cell r="S197">
            <v>445725</v>
          </cell>
        </row>
        <row r="198">
          <cell r="A198" t="str">
            <v>2022OD454 / 19L</v>
          </cell>
          <cell r="B198">
            <v>-96</v>
          </cell>
          <cell r="C198" t="str">
            <v>C-T</v>
          </cell>
          <cell r="D198">
            <v>98</v>
          </cell>
          <cell r="E198">
            <v>0</v>
          </cell>
          <cell r="F198">
            <v>96</v>
          </cell>
          <cell r="G198">
            <v>44926</v>
          </cell>
          <cell r="H198" t="str">
            <v>OD</v>
          </cell>
          <cell r="I198" t="str">
            <v>454 / 19</v>
          </cell>
          <cell r="J198" t="str">
            <v>F010737-PAPIN Hervé</v>
          </cell>
          <cell r="K198" t="str">
            <v>F010737 - 20.10.2020</v>
          </cell>
          <cell r="L198">
            <v>0</v>
          </cell>
          <cell r="M198">
            <v>96</v>
          </cell>
          <cell r="N198">
            <v>-96</v>
          </cell>
          <cell r="O198" t="str">
            <v/>
          </cell>
          <cell r="P198">
            <v>-96</v>
          </cell>
          <cell r="R198" t="str">
            <v>445725</v>
          </cell>
          <cell r="S198" t="str">
            <v>445725</v>
          </cell>
        </row>
        <row r="199">
          <cell r="A199" t="str">
            <v>2022BI76 / 118L</v>
          </cell>
          <cell r="B199">
            <v>96</v>
          </cell>
          <cell r="C199" t="str">
            <v>C-T</v>
          </cell>
          <cell r="D199">
            <v>98</v>
          </cell>
          <cell r="E199">
            <v>0</v>
          </cell>
          <cell r="F199">
            <v>576</v>
          </cell>
          <cell r="G199">
            <v>44926</v>
          </cell>
          <cell r="H199" t="str">
            <v>BI</v>
          </cell>
          <cell r="I199" t="str">
            <v>76 / 118</v>
          </cell>
          <cell r="J199" t="str">
            <v>INSC CLIENT DOUTEUX 2022 - 20/10/20</v>
          </cell>
          <cell r="K199" t="str">
            <v>F010737-PAPIN Hervé</v>
          </cell>
          <cell r="L199">
            <v>576</v>
          </cell>
          <cell r="M199">
            <v>0</v>
          </cell>
          <cell r="N199">
            <v>576</v>
          </cell>
          <cell r="O199" t="str">
            <v/>
          </cell>
          <cell r="P199">
            <v>96</v>
          </cell>
          <cell r="Q199" t="str">
            <v>9A00500000</v>
          </cell>
          <cell r="R199" t="str">
            <v>416000</v>
          </cell>
          <cell r="S199">
            <v>445725</v>
          </cell>
        </row>
        <row r="200">
          <cell r="A200" t="str">
            <v>2022OD454 / 20L</v>
          </cell>
          <cell r="B200">
            <v>-70</v>
          </cell>
          <cell r="C200" t="str">
            <v>C-T</v>
          </cell>
          <cell r="D200">
            <v>99</v>
          </cell>
          <cell r="E200">
            <v>0</v>
          </cell>
          <cell r="F200">
            <v>70</v>
          </cell>
          <cell r="G200">
            <v>44926</v>
          </cell>
          <cell r="H200" t="str">
            <v>OD</v>
          </cell>
          <cell r="I200" t="str">
            <v>454 / 20</v>
          </cell>
          <cell r="J200" t="str">
            <v>F011577-SAS PROTEA</v>
          </cell>
          <cell r="K200" t="str">
            <v>F011577 - 20.11.2020</v>
          </cell>
          <cell r="L200">
            <v>0</v>
          </cell>
          <cell r="M200">
            <v>70</v>
          </cell>
          <cell r="N200">
            <v>-70</v>
          </cell>
          <cell r="O200" t="str">
            <v/>
          </cell>
          <cell r="P200">
            <v>-70</v>
          </cell>
          <cell r="R200" t="str">
            <v>445725</v>
          </cell>
          <cell r="S200" t="str">
            <v>445725</v>
          </cell>
        </row>
        <row r="201">
          <cell r="A201" t="str">
            <v>2022BI76 / 122L</v>
          </cell>
          <cell r="B201">
            <v>70</v>
          </cell>
          <cell r="C201" t="str">
            <v>C-T</v>
          </cell>
          <cell r="D201">
            <v>99</v>
          </cell>
          <cell r="E201">
            <v>0</v>
          </cell>
          <cell r="F201">
            <v>420</v>
          </cell>
          <cell r="G201">
            <v>44926</v>
          </cell>
          <cell r="H201" t="str">
            <v>BI</v>
          </cell>
          <cell r="I201" t="str">
            <v>76 / 122</v>
          </cell>
          <cell r="J201" t="str">
            <v>INSC CLIENT DOUTEUX 2022 - 10/11/20</v>
          </cell>
          <cell r="K201" t="str">
            <v>F011577-SAS PROTEA</v>
          </cell>
          <cell r="L201">
            <v>420</v>
          </cell>
          <cell r="M201">
            <v>0</v>
          </cell>
          <cell r="N201">
            <v>420</v>
          </cell>
          <cell r="O201" t="str">
            <v/>
          </cell>
          <cell r="P201">
            <v>70</v>
          </cell>
          <cell r="Q201" t="str">
            <v>9A00500000</v>
          </cell>
          <cell r="R201" t="str">
            <v>416000</v>
          </cell>
          <cell r="S201">
            <v>445725</v>
          </cell>
        </row>
        <row r="202">
          <cell r="A202" t="str">
            <v>2022OD454 / 21L</v>
          </cell>
          <cell r="B202">
            <v>-140</v>
          </cell>
          <cell r="C202" t="str">
            <v>C-T</v>
          </cell>
          <cell r="D202">
            <v>100</v>
          </cell>
          <cell r="E202">
            <v>0</v>
          </cell>
          <cell r="F202">
            <v>140</v>
          </cell>
          <cell r="G202">
            <v>44926</v>
          </cell>
          <cell r="H202" t="str">
            <v>OD</v>
          </cell>
          <cell r="I202" t="str">
            <v>454 / 21</v>
          </cell>
          <cell r="J202" t="str">
            <v>F011663-SARL TEP / SOURCE</v>
          </cell>
          <cell r="K202" t="str">
            <v>F011663 - 20.11.2020</v>
          </cell>
          <cell r="L202">
            <v>0</v>
          </cell>
          <cell r="M202">
            <v>140</v>
          </cell>
          <cell r="N202">
            <v>-140</v>
          </cell>
          <cell r="O202" t="str">
            <v/>
          </cell>
          <cell r="P202">
            <v>-140</v>
          </cell>
          <cell r="R202" t="str">
            <v>445725</v>
          </cell>
          <cell r="S202" t="str">
            <v>445725</v>
          </cell>
        </row>
        <row r="203">
          <cell r="A203" t="str">
            <v>2022BI76 / 126L</v>
          </cell>
          <cell r="B203">
            <v>140</v>
          </cell>
          <cell r="C203" t="str">
            <v>C-T</v>
          </cell>
          <cell r="D203">
            <v>100</v>
          </cell>
          <cell r="E203">
            <v>0</v>
          </cell>
          <cell r="F203">
            <v>840</v>
          </cell>
          <cell r="G203">
            <v>44926</v>
          </cell>
          <cell r="H203" t="str">
            <v>BI</v>
          </cell>
          <cell r="I203" t="str">
            <v>76 / 126</v>
          </cell>
          <cell r="J203" t="str">
            <v>INSC CLIENT DOUTEUX 2022 - 19/11/20</v>
          </cell>
          <cell r="K203" t="str">
            <v>F011663-SARL TEP / SOURCE</v>
          </cell>
          <cell r="L203">
            <v>840</v>
          </cell>
          <cell r="M203">
            <v>0</v>
          </cell>
          <cell r="N203">
            <v>840</v>
          </cell>
          <cell r="O203" t="str">
            <v/>
          </cell>
          <cell r="P203">
            <v>140</v>
          </cell>
          <cell r="Q203" t="str">
            <v>9A00500000</v>
          </cell>
          <cell r="R203" t="str">
            <v>416000</v>
          </cell>
          <cell r="S203">
            <v>445725</v>
          </cell>
        </row>
        <row r="204">
          <cell r="A204" t="str">
            <v>2022OD454 / 22L</v>
          </cell>
          <cell r="B204">
            <v>-200</v>
          </cell>
          <cell r="C204" t="str">
            <v>C-T</v>
          </cell>
          <cell r="D204">
            <v>101</v>
          </cell>
          <cell r="E204">
            <v>0</v>
          </cell>
          <cell r="F204">
            <v>200</v>
          </cell>
          <cell r="G204">
            <v>44926</v>
          </cell>
          <cell r="H204" t="str">
            <v>OD</v>
          </cell>
          <cell r="I204" t="str">
            <v>454 / 22</v>
          </cell>
          <cell r="J204" t="str">
            <v>F011782-CARREFOUR PROXI F</v>
          </cell>
          <cell r="K204" t="str">
            <v>F011782 - 20.11.2020</v>
          </cell>
          <cell r="L204">
            <v>0</v>
          </cell>
          <cell r="M204">
            <v>200</v>
          </cell>
          <cell r="N204">
            <v>-200</v>
          </cell>
          <cell r="O204" t="str">
            <v/>
          </cell>
          <cell r="P204">
            <v>-200</v>
          </cell>
          <cell r="R204" t="str">
            <v>445725</v>
          </cell>
          <cell r="S204" t="str">
            <v>445725</v>
          </cell>
        </row>
        <row r="205">
          <cell r="A205" t="str">
            <v>2022BI76 / 130L</v>
          </cell>
          <cell r="B205">
            <v>200</v>
          </cell>
          <cell r="C205" t="str">
            <v>C-T</v>
          </cell>
          <cell r="D205">
            <v>101</v>
          </cell>
          <cell r="E205">
            <v>0</v>
          </cell>
          <cell r="F205">
            <v>1200</v>
          </cell>
          <cell r="G205">
            <v>44926</v>
          </cell>
          <cell r="H205" t="str">
            <v>BI</v>
          </cell>
          <cell r="I205" t="str">
            <v>76 / 130</v>
          </cell>
          <cell r="J205" t="str">
            <v>INSC CLIENT DOUTEUX 2022 - 26/11/20</v>
          </cell>
          <cell r="K205" t="str">
            <v>F011782-CARREFOUR PROXI F</v>
          </cell>
          <cell r="L205">
            <v>1200</v>
          </cell>
          <cell r="M205">
            <v>0</v>
          </cell>
          <cell r="N205">
            <v>1200</v>
          </cell>
          <cell r="O205" t="str">
            <v/>
          </cell>
          <cell r="P205">
            <v>200</v>
          </cell>
          <cell r="Q205" t="str">
            <v>9A00500000</v>
          </cell>
          <cell r="R205" t="str">
            <v>416000</v>
          </cell>
          <cell r="S205">
            <v>445725</v>
          </cell>
        </row>
        <row r="206">
          <cell r="A206" t="str">
            <v>2022OD454 / 23L</v>
          </cell>
          <cell r="B206">
            <v>-200</v>
          </cell>
          <cell r="C206" t="str">
            <v>C-T</v>
          </cell>
          <cell r="D206">
            <v>102</v>
          </cell>
          <cell r="E206">
            <v>0</v>
          </cell>
          <cell r="F206">
            <v>200</v>
          </cell>
          <cell r="G206">
            <v>44926</v>
          </cell>
          <cell r="H206" t="str">
            <v>OD</v>
          </cell>
          <cell r="I206" t="str">
            <v>454 / 23</v>
          </cell>
          <cell r="J206" t="str">
            <v>F0120135-SAS GHILDAS DJIL</v>
          </cell>
          <cell r="K206" t="str">
            <v>F0120135 - 20.12.2020</v>
          </cell>
          <cell r="L206">
            <v>0</v>
          </cell>
          <cell r="M206">
            <v>200</v>
          </cell>
          <cell r="N206">
            <v>-200</v>
          </cell>
          <cell r="O206" t="str">
            <v/>
          </cell>
          <cell r="P206">
            <v>-200</v>
          </cell>
          <cell r="R206" t="str">
            <v>445725</v>
          </cell>
          <cell r="S206" t="str">
            <v>445725</v>
          </cell>
        </row>
        <row r="207">
          <cell r="A207" t="str">
            <v>2022BI76 / 134L</v>
          </cell>
          <cell r="B207">
            <v>200</v>
          </cell>
          <cell r="C207" t="str">
            <v>C-T</v>
          </cell>
          <cell r="D207">
            <v>102</v>
          </cell>
          <cell r="E207">
            <v>0</v>
          </cell>
          <cell r="F207">
            <v>1200</v>
          </cell>
          <cell r="G207">
            <v>44926</v>
          </cell>
          <cell r="H207" t="str">
            <v>BI</v>
          </cell>
          <cell r="I207" t="str">
            <v>76 / 134</v>
          </cell>
          <cell r="J207" t="str">
            <v>INSC CLIENT DOUTEUX 2022 - 31/12/20</v>
          </cell>
          <cell r="K207" t="str">
            <v>F0120135-SAS GHILDAS DJIL</v>
          </cell>
          <cell r="L207">
            <v>1200</v>
          </cell>
          <cell r="M207">
            <v>0</v>
          </cell>
          <cell r="N207">
            <v>1200</v>
          </cell>
          <cell r="O207" t="str">
            <v/>
          </cell>
          <cell r="P207">
            <v>200</v>
          </cell>
          <cell r="Q207" t="str">
            <v>9A00500000</v>
          </cell>
          <cell r="R207" t="str">
            <v>416000</v>
          </cell>
          <cell r="S207">
            <v>445725</v>
          </cell>
        </row>
        <row r="208">
          <cell r="A208" t="str">
            <v>2022OD454 / 24L</v>
          </cell>
          <cell r="B208">
            <v>-200</v>
          </cell>
          <cell r="C208" t="str">
            <v>C-T</v>
          </cell>
          <cell r="D208">
            <v>103</v>
          </cell>
          <cell r="E208">
            <v>0</v>
          </cell>
          <cell r="F208">
            <v>200</v>
          </cell>
          <cell r="G208">
            <v>44926</v>
          </cell>
          <cell r="H208" t="str">
            <v>OD</v>
          </cell>
          <cell r="I208" t="str">
            <v>454 / 24</v>
          </cell>
          <cell r="J208" t="str">
            <v>F0120136-SAS LE GRILL</v>
          </cell>
          <cell r="K208" t="str">
            <v>F0120136 - 20.12.2020</v>
          </cell>
          <cell r="L208">
            <v>0</v>
          </cell>
          <cell r="M208">
            <v>200</v>
          </cell>
          <cell r="N208">
            <v>-200</v>
          </cell>
          <cell r="O208" t="str">
            <v/>
          </cell>
          <cell r="P208">
            <v>-200</v>
          </cell>
          <cell r="R208" t="str">
            <v>445725</v>
          </cell>
          <cell r="S208" t="str">
            <v>445725</v>
          </cell>
        </row>
        <row r="209">
          <cell r="A209" t="str">
            <v>2022BI76 / 138L</v>
          </cell>
          <cell r="B209">
            <v>200</v>
          </cell>
          <cell r="C209" t="str">
            <v>C-T</v>
          </cell>
          <cell r="D209">
            <v>103</v>
          </cell>
          <cell r="E209">
            <v>0</v>
          </cell>
          <cell r="F209">
            <v>1200</v>
          </cell>
          <cell r="G209">
            <v>44926</v>
          </cell>
          <cell r="H209" t="str">
            <v>BI</v>
          </cell>
          <cell r="I209" t="str">
            <v>76 / 138</v>
          </cell>
          <cell r="J209" t="str">
            <v>INSC CLIENT DOUTEUX 2022 - 31/12/20</v>
          </cell>
          <cell r="K209" t="str">
            <v>F0120136-SAS LE GRILL</v>
          </cell>
          <cell r="L209">
            <v>1200</v>
          </cell>
          <cell r="M209">
            <v>0</v>
          </cell>
          <cell r="N209">
            <v>1200</v>
          </cell>
          <cell r="O209" t="str">
            <v/>
          </cell>
          <cell r="P209">
            <v>200</v>
          </cell>
          <cell r="Q209" t="str">
            <v>9A00500000</v>
          </cell>
          <cell r="R209" t="str">
            <v>416000</v>
          </cell>
          <cell r="S209">
            <v>445725</v>
          </cell>
        </row>
        <row r="210">
          <cell r="A210" t="str">
            <v>2022OD454 / 25L</v>
          </cell>
          <cell r="B210">
            <v>-14</v>
          </cell>
          <cell r="C210" t="str">
            <v>C-T</v>
          </cell>
          <cell r="D210">
            <v>104</v>
          </cell>
          <cell r="E210">
            <v>0</v>
          </cell>
          <cell r="F210">
            <v>14</v>
          </cell>
          <cell r="G210">
            <v>44926</v>
          </cell>
          <cell r="H210" t="str">
            <v>OD</v>
          </cell>
          <cell r="I210" t="str">
            <v>454 / 25</v>
          </cell>
          <cell r="J210" t="str">
            <v>F012858-Le Mabillon</v>
          </cell>
          <cell r="K210" t="str">
            <v>F012858 - 20.12.2020</v>
          </cell>
          <cell r="L210">
            <v>0</v>
          </cell>
          <cell r="M210">
            <v>14</v>
          </cell>
          <cell r="N210">
            <v>-14</v>
          </cell>
          <cell r="O210" t="str">
            <v/>
          </cell>
          <cell r="P210">
            <v>-14</v>
          </cell>
          <cell r="R210" t="str">
            <v>445725</v>
          </cell>
          <cell r="S210" t="str">
            <v>445725</v>
          </cell>
        </row>
        <row r="211">
          <cell r="A211" t="str">
            <v>2022BI76 / 142L</v>
          </cell>
          <cell r="B211">
            <v>14</v>
          </cell>
          <cell r="C211" t="str">
            <v>C-T</v>
          </cell>
          <cell r="D211">
            <v>104</v>
          </cell>
          <cell r="E211">
            <v>0</v>
          </cell>
          <cell r="F211">
            <v>84</v>
          </cell>
          <cell r="G211">
            <v>44926</v>
          </cell>
          <cell r="H211" t="str">
            <v>BI</v>
          </cell>
          <cell r="I211" t="str">
            <v>76 / 142</v>
          </cell>
          <cell r="J211" t="str">
            <v>INSC CLIENT DOUTEUX 2022 - 11/12/20</v>
          </cell>
          <cell r="K211" t="str">
            <v>F012858-Le Mabillon</v>
          </cell>
          <cell r="L211">
            <v>84</v>
          </cell>
          <cell r="M211">
            <v>0</v>
          </cell>
          <cell r="N211">
            <v>84</v>
          </cell>
          <cell r="O211" t="str">
            <v/>
          </cell>
          <cell r="P211">
            <v>14</v>
          </cell>
          <cell r="Q211" t="str">
            <v>9A00500000</v>
          </cell>
          <cell r="R211" t="str">
            <v>416000</v>
          </cell>
          <cell r="S211">
            <v>445725</v>
          </cell>
        </row>
        <row r="212">
          <cell r="A212" t="str">
            <v>2022OD454 / 26L</v>
          </cell>
          <cell r="B212">
            <v>-14</v>
          </cell>
          <cell r="C212" t="str">
            <v>C-T</v>
          </cell>
          <cell r="D212">
            <v>105</v>
          </cell>
          <cell r="E212">
            <v>0</v>
          </cell>
          <cell r="F212">
            <v>14</v>
          </cell>
          <cell r="G212">
            <v>44926</v>
          </cell>
          <cell r="H212" t="str">
            <v>OD</v>
          </cell>
          <cell r="I212" t="str">
            <v>454 / 26</v>
          </cell>
          <cell r="J212" t="str">
            <v>F012866-Le Mabillon</v>
          </cell>
          <cell r="K212" t="str">
            <v>F012866 - 20.12.2020</v>
          </cell>
          <cell r="L212">
            <v>0</v>
          </cell>
          <cell r="M212">
            <v>14</v>
          </cell>
          <cell r="N212">
            <v>-14</v>
          </cell>
          <cell r="O212" t="str">
            <v/>
          </cell>
          <cell r="P212">
            <v>-14</v>
          </cell>
          <cell r="R212" t="str">
            <v>445725</v>
          </cell>
          <cell r="S212" t="str">
            <v>445725</v>
          </cell>
        </row>
        <row r="213">
          <cell r="A213" t="str">
            <v>2022BI76 / 146L</v>
          </cell>
          <cell r="B213">
            <v>14</v>
          </cell>
          <cell r="C213" t="str">
            <v>C-T</v>
          </cell>
          <cell r="D213">
            <v>105</v>
          </cell>
          <cell r="E213">
            <v>0</v>
          </cell>
          <cell r="F213">
            <v>84</v>
          </cell>
          <cell r="G213">
            <v>44926</v>
          </cell>
          <cell r="H213" t="str">
            <v>BI</v>
          </cell>
          <cell r="I213" t="str">
            <v>76 / 146</v>
          </cell>
          <cell r="J213" t="str">
            <v>INSC CLIENT DOUTEUX 2022 - 11/12/20</v>
          </cell>
          <cell r="K213" t="str">
            <v>F012866-Le Mabillon</v>
          </cell>
          <cell r="L213">
            <v>84</v>
          </cell>
          <cell r="M213">
            <v>0</v>
          </cell>
          <cell r="N213">
            <v>84</v>
          </cell>
          <cell r="O213" t="str">
            <v/>
          </cell>
          <cell r="P213">
            <v>14</v>
          </cell>
          <cell r="Q213" t="str">
            <v>9A00500000</v>
          </cell>
          <cell r="R213" t="str">
            <v>416000</v>
          </cell>
          <cell r="S213">
            <v>445725</v>
          </cell>
        </row>
        <row r="214">
          <cell r="A214" t="str">
            <v>2022OD454 / 27L</v>
          </cell>
          <cell r="B214">
            <v>-150</v>
          </cell>
          <cell r="C214" t="str">
            <v>C-T</v>
          </cell>
          <cell r="D214">
            <v>106</v>
          </cell>
          <cell r="E214">
            <v>0</v>
          </cell>
          <cell r="F214">
            <v>150</v>
          </cell>
          <cell r="G214">
            <v>44926</v>
          </cell>
          <cell r="H214" t="str">
            <v>OD</v>
          </cell>
          <cell r="I214" t="str">
            <v>454 / 27</v>
          </cell>
          <cell r="J214" t="str">
            <v>F012894-FIN GOURMET</v>
          </cell>
          <cell r="K214" t="str">
            <v>F012894 - 20.12.2020</v>
          </cell>
          <cell r="L214">
            <v>0</v>
          </cell>
          <cell r="M214">
            <v>150</v>
          </cell>
          <cell r="N214">
            <v>-150</v>
          </cell>
          <cell r="O214" t="str">
            <v/>
          </cell>
          <cell r="P214">
            <v>-150</v>
          </cell>
          <cell r="R214" t="str">
            <v>445725</v>
          </cell>
          <cell r="S214" t="str">
            <v>445725</v>
          </cell>
        </row>
        <row r="215">
          <cell r="A215" t="str">
            <v>2022BI76 / 150L</v>
          </cell>
          <cell r="B215">
            <v>150</v>
          </cell>
          <cell r="C215" t="str">
            <v>C-T</v>
          </cell>
          <cell r="D215">
            <v>106</v>
          </cell>
          <cell r="E215">
            <v>0</v>
          </cell>
          <cell r="F215">
            <v>900</v>
          </cell>
          <cell r="G215">
            <v>44926</v>
          </cell>
          <cell r="H215" t="str">
            <v>BI</v>
          </cell>
          <cell r="I215" t="str">
            <v>76 / 150</v>
          </cell>
          <cell r="J215" t="str">
            <v>INSC CLIENT DOUTEUX 2022 - 11/12/20</v>
          </cell>
          <cell r="K215" t="str">
            <v>F012894-FIN GOURMET</v>
          </cell>
          <cell r="L215">
            <v>900</v>
          </cell>
          <cell r="M215">
            <v>0</v>
          </cell>
          <cell r="N215">
            <v>900</v>
          </cell>
          <cell r="O215" t="str">
            <v/>
          </cell>
          <cell r="P215">
            <v>150</v>
          </cell>
          <cell r="Q215" t="str">
            <v>9A00500000</v>
          </cell>
          <cell r="R215" t="str">
            <v>416000</v>
          </cell>
          <cell r="S215">
            <v>445725</v>
          </cell>
        </row>
        <row r="216">
          <cell r="A216" t="str">
            <v>2022OD456 / 23L</v>
          </cell>
          <cell r="B216">
            <v>-50</v>
          </cell>
          <cell r="C216" t="str">
            <v>C-T</v>
          </cell>
          <cell r="D216">
            <v>107</v>
          </cell>
          <cell r="E216">
            <v>0</v>
          </cell>
          <cell r="F216">
            <v>50</v>
          </cell>
          <cell r="G216">
            <v>44926</v>
          </cell>
          <cell r="H216" t="str">
            <v>OD</v>
          </cell>
          <cell r="I216" t="str">
            <v>456 / 23</v>
          </cell>
          <cell r="J216" t="str">
            <v>F1010072-La clef des song</v>
          </cell>
          <cell r="K216" t="str">
            <v>F1010072 - 21.01.2021</v>
          </cell>
          <cell r="L216">
            <v>0</v>
          </cell>
          <cell r="M216">
            <v>50</v>
          </cell>
          <cell r="N216">
            <v>-50</v>
          </cell>
          <cell r="O216" t="str">
            <v/>
          </cell>
          <cell r="P216">
            <v>-50</v>
          </cell>
          <cell r="R216" t="str">
            <v>445725</v>
          </cell>
          <cell r="S216" t="str">
            <v>445725</v>
          </cell>
        </row>
        <row r="217">
          <cell r="A217" t="str">
            <v>2021VE85 / 3L</v>
          </cell>
          <cell r="B217">
            <v>50</v>
          </cell>
          <cell r="C217" t="str">
            <v>C-T</v>
          </cell>
          <cell r="D217">
            <v>107</v>
          </cell>
          <cell r="E217">
            <v>0</v>
          </cell>
          <cell r="F217">
            <v>300</v>
          </cell>
          <cell r="G217">
            <v>44210</v>
          </cell>
          <cell r="H217" t="str">
            <v>VE</v>
          </cell>
          <cell r="I217" t="str">
            <v>85 / 3</v>
          </cell>
          <cell r="J217" t="str">
            <v>F1010072-La clef des song</v>
          </cell>
          <cell r="K217" t="str">
            <v>F1010072</v>
          </cell>
          <cell r="L217">
            <v>300</v>
          </cell>
          <cell r="M217">
            <v>0</v>
          </cell>
          <cell r="N217">
            <v>300</v>
          </cell>
          <cell r="O217" t="str">
            <v/>
          </cell>
          <cell r="P217">
            <v>50</v>
          </cell>
          <cell r="Q217" t="str">
            <v>9A00500000</v>
          </cell>
          <cell r="R217" t="str">
            <v>411000</v>
          </cell>
          <cell r="S217">
            <v>445725</v>
          </cell>
        </row>
        <row r="218">
          <cell r="A218" t="str">
            <v>2022OD456 / 24L</v>
          </cell>
          <cell r="B218">
            <v>-50</v>
          </cell>
          <cell r="C218" t="str">
            <v>C-T</v>
          </cell>
          <cell r="D218">
            <v>108</v>
          </cell>
          <cell r="E218">
            <v>0</v>
          </cell>
          <cell r="F218">
            <v>50</v>
          </cell>
          <cell r="G218">
            <v>44926</v>
          </cell>
          <cell r="H218" t="str">
            <v>OD</v>
          </cell>
          <cell r="I218" t="str">
            <v>456 / 24</v>
          </cell>
          <cell r="J218" t="str">
            <v>F1010135-SAS LE FORUM</v>
          </cell>
          <cell r="K218" t="str">
            <v>F1010135 - 21.01.2021</v>
          </cell>
          <cell r="L218">
            <v>0</v>
          </cell>
          <cell r="M218">
            <v>50</v>
          </cell>
          <cell r="N218">
            <v>-50</v>
          </cell>
          <cell r="O218" t="str">
            <v/>
          </cell>
          <cell r="P218">
            <v>-50</v>
          </cell>
          <cell r="R218" t="str">
            <v>445725</v>
          </cell>
          <cell r="S218" t="str">
            <v>445725</v>
          </cell>
        </row>
        <row r="219">
          <cell r="A219" t="str">
            <v>2021VE160 / 3L</v>
          </cell>
          <cell r="B219">
            <v>50</v>
          </cell>
          <cell r="C219" t="str">
            <v>C-T</v>
          </cell>
          <cell r="D219">
            <v>108</v>
          </cell>
          <cell r="E219">
            <v>0</v>
          </cell>
          <cell r="F219">
            <v>300</v>
          </cell>
          <cell r="G219">
            <v>44218</v>
          </cell>
          <cell r="H219" t="str">
            <v>VE</v>
          </cell>
          <cell r="I219" t="str">
            <v>160 / 3</v>
          </cell>
          <cell r="J219" t="str">
            <v>F1010135-SAS LE FORUM</v>
          </cell>
          <cell r="K219" t="str">
            <v>F1010135</v>
          </cell>
          <cell r="L219">
            <v>300</v>
          </cell>
          <cell r="M219">
            <v>0</v>
          </cell>
          <cell r="N219">
            <v>300</v>
          </cell>
          <cell r="O219" t="str">
            <v/>
          </cell>
          <cell r="P219">
            <v>50</v>
          </cell>
          <cell r="Q219" t="str">
            <v>9A00500000</v>
          </cell>
          <cell r="R219" t="str">
            <v>411000</v>
          </cell>
          <cell r="S219">
            <v>445725</v>
          </cell>
        </row>
        <row r="220">
          <cell r="A220" t="str">
            <v>2022OD456 / 26L</v>
          </cell>
          <cell r="B220">
            <v>-60</v>
          </cell>
          <cell r="C220" t="str">
            <v>C-T</v>
          </cell>
          <cell r="D220">
            <v>109</v>
          </cell>
          <cell r="E220">
            <v>0</v>
          </cell>
          <cell r="F220">
            <v>60</v>
          </cell>
          <cell r="G220">
            <v>44926</v>
          </cell>
          <cell r="H220" t="str">
            <v>OD</v>
          </cell>
          <cell r="I220" t="str">
            <v>456 / 26</v>
          </cell>
          <cell r="J220" t="str">
            <v>F1030419-AKTO</v>
          </cell>
          <cell r="K220" t="str">
            <v>F1030419 - 21.03.2021</v>
          </cell>
          <cell r="L220">
            <v>0</v>
          </cell>
          <cell r="M220">
            <v>60</v>
          </cell>
          <cell r="N220">
            <v>-60</v>
          </cell>
          <cell r="O220" t="str">
            <v/>
          </cell>
          <cell r="P220">
            <v>-60</v>
          </cell>
          <cell r="R220" t="str">
            <v>445725</v>
          </cell>
          <cell r="S220" t="str">
            <v>445725</v>
          </cell>
        </row>
        <row r="221">
          <cell r="A221" t="str">
            <v>2022BI64 / 62L</v>
          </cell>
          <cell r="B221">
            <v>60</v>
          </cell>
          <cell r="C221" t="str">
            <v>C-T</v>
          </cell>
          <cell r="D221">
            <v>109</v>
          </cell>
          <cell r="E221">
            <v>0</v>
          </cell>
          <cell r="F221">
            <v>360</v>
          </cell>
          <cell r="G221">
            <v>44926</v>
          </cell>
          <cell r="H221" t="str">
            <v>BI</v>
          </cell>
          <cell r="I221" t="str">
            <v>64 / 62</v>
          </cell>
          <cell r="J221" t="str">
            <v>INSCRIPTION CLT DOUTEUX AKTO 2022</v>
          </cell>
          <cell r="K221" t="str">
            <v>VE-31/03/2021 - F1030419</v>
          </cell>
          <cell r="L221">
            <v>360</v>
          </cell>
          <cell r="M221">
            <v>0</v>
          </cell>
          <cell r="N221">
            <v>360</v>
          </cell>
          <cell r="P221">
            <v>60</v>
          </cell>
          <cell r="Q221" t="str">
            <v>9A00160000</v>
          </cell>
          <cell r="R221" t="str">
            <v>416000</v>
          </cell>
          <cell r="S221" t="str">
            <v>445725</v>
          </cell>
        </row>
        <row r="222">
          <cell r="A222" t="str">
            <v>2022OD456 / 27L</v>
          </cell>
          <cell r="B222">
            <v>-360</v>
          </cell>
          <cell r="C222" t="str">
            <v>C-T</v>
          </cell>
          <cell r="D222">
            <v>110</v>
          </cell>
          <cell r="E222">
            <v>0</v>
          </cell>
          <cell r="F222">
            <v>360</v>
          </cell>
          <cell r="G222">
            <v>44926</v>
          </cell>
          <cell r="H222" t="str">
            <v>OD</v>
          </cell>
          <cell r="I222" t="str">
            <v>456 / 27</v>
          </cell>
          <cell r="J222" t="str">
            <v>F1040033-AKTO</v>
          </cell>
          <cell r="K222" t="str">
            <v>F1040033 - 21.04.2021</v>
          </cell>
          <cell r="L222">
            <v>0</v>
          </cell>
          <cell r="M222">
            <v>360</v>
          </cell>
          <cell r="N222">
            <v>-360</v>
          </cell>
          <cell r="O222" t="str">
            <v/>
          </cell>
          <cell r="P222">
            <v>-360</v>
          </cell>
          <cell r="R222" t="str">
            <v>445725</v>
          </cell>
          <cell r="S222" t="str">
            <v>445725</v>
          </cell>
        </row>
        <row r="223">
          <cell r="A223" t="str">
            <v>2022BI64 / 22L</v>
          </cell>
          <cell r="B223">
            <v>360</v>
          </cell>
          <cell r="C223" t="str">
            <v>C-T</v>
          </cell>
          <cell r="D223">
            <v>110</v>
          </cell>
          <cell r="E223">
            <v>0</v>
          </cell>
          <cell r="F223">
            <v>2160</v>
          </cell>
          <cell r="G223">
            <v>44926</v>
          </cell>
          <cell r="H223" t="str">
            <v>BI</v>
          </cell>
          <cell r="I223" t="str">
            <v>64 / 22</v>
          </cell>
          <cell r="J223" t="str">
            <v>INSCRIPTION CLT DOUTEUX AKTO 2022</v>
          </cell>
          <cell r="K223" t="str">
            <v>VE-07/04/2021 - F1040033</v>
          </cell>
          <cell r="L223">
            <v>2160</v>
          </cell>
          <cell r="M223">
            <v>0</v>
          </cell>
          <cell r="N223">
            <v>2160</v>
          </cell>
          <cell r="P223">
            <v>360</v>
          </cell>
          <cell r="Q223" t="str">
            <v>9A00160000</v>
          </cell>
          <cell r="R223" t="str">
            <v>416000</v>
          </cell>
          <cell r="S223" t="str">
            <v>445725</v>
          </cell>
        </row>
        <row r="224">
          <cell r="A224" t="str">
            <v>2022OD456 / 28L</v>
          </cell>
          <cell r="B224">
            <v>-50</v>
          </cell>
          <cell r="C224" t="str">
            <v>C-T</v>
          </cell>
          <cell r="D224">
            <v>111</v>
          </cell>
          <cell r="E224">
            <v>0</v>
          </cell>
          <cell r="F224">
            <v>50</v>
          </cell>
          <cell r="G224">
            <v>44926</v>
          </cell>
          <cell r="H224" t="str">
            <v>OD</v>
          </cell>
          <cell r="I224" t="str">
            <v>456 / 28</v>
          </cell>
          <cell r="J224" t="str">
            <v>F1040037-SARL LBIN COSY C</v>
          </cell>
          <cell r="K224" t="str">
            <v>F1040037 - 21.04.2021</v>
          </cell>
          <cell r="L224">
            <v>0</v>
          </cell>
          <cell r="M224">
            <v>50</v>
          </cell>
          <cell r="N224">
            <v>-50</v>
          </cell>
          <cell r="O224" t="str">
            <v/>
          </cell>
          <cell r="P224">
            <v>-50</v>
          </cell>
          <cell r="R224" t="str">
            <v>445725</v>
          </cell>
          <cell r="S224" t="str">
            <v>445725</v>
          </cell>
        </row>
        <row r="225">
          <cell r="A225" t="str">
            <v>2021VE1066 / 3L</v>
          </cell>
          <cell r="B225">
            <v>50</v>
          </cell>
          <cell r="C225" t="str">
            <v>C-T</v>
          </cell>
          <cell r="D225">
            <v>111</v>
          </cell>
          <cell r="E225">
            <v>0</v>
          </cell>
          <cell r="F225">
            <v>300</v>
          </cell>
          <cell r="G225">
            <v>44294</v>
          </cell>
          <cell r="H225" t="str">
            <v>VE</v>
          </cell>
          <cell r="I225" t="str">
            <v>1066 / 3</v>
          </cell>
          <cell r="J225" t="str">
            <v>F1040037-SARL LBIN COSY C</v>
          </cell>
          <cell r="K225" t="str">
            <v>F1040037</v>
          </cell>
          <cell r="L225">
            <v>300</v>
          </cell>
          <cell r="M225">
            <v>0</v>
          </cell>
          <cell r="N225">
            <v>300</v>
          </cell>
          <cell r="O225" t="str">
            <v/>
          </cell>
          <cell r="P225">
            <v>50</v>
          </cell>
          <cell r="Q225" t="str">
            <v>9A00500000</v>
          </cell>
          <cell r="R225" t="str">
            <v>411000</v>
          </cell>
          <cell r="S225">
            <v>445725</v>
          </cell>
        </row>
        <row r="226">
          <cell r="A226" t="str">
            <v>2022OD456 / 29L</v>
          </cell>
          <cell r="B226">
            <v>-50</v>
          </cell>
          <cell r="C226" t="str">
            <v>C-T</v>
          </cell>
          <cell r="D226">
            <v>112</v>
          </cell>
          <cell r="E226">
            <v>0</v>
          </cell>
          <cell r="F226">
            <v>50</v>
          </cell>
          <cell r="G226">
            <v>44926</v>
          </cell>
          <cell r="H226" t="str">
            <v>OD</v>
          </cell>
          <cell r="I226" t="str">
            <v>456 / 29</v>
          </cell>
          <cell r="J226" t="str">
            <v>F1040038-SARL FCSC GIOVAN</v>
          </cell>
          <cell r="K226" t="str">
            <v>F1040038 - 21.04.2021</v>
          </cell>
          <cell r="L226">
            <v>0</v>
          </cell>
          <cell r="M226">
            <v>50</v>
          </cell>
          <cell r="N226">
            <v>-50</v>
          </cell>
          <cell r="O226" t="str">
            <v/>
          </cell>
          <cell r="P226">
            <v>-50</v>
          </cell>
          <cell r="R226" t="str">
            <v>445725</v>
          </cell>
          <cell r="S226" t="str">
            <v>445725</v>
          </cell>
        </row>
        <row r="227">
          <cell r="A227" t="str">
            <v>2021VE1067 / 3L</v>
          </cell>
          <cell r="B227">
            <v>50</v>
          </cell>
          <cell r="C227" t="str">
            <v>C-T</v>
          </cell>
          <cell r="D227">
            <v>112</v>
          </cell>
          <cell r="E227">
            <v>0</v>
          </cell>
          <cell r="F227">
            <v>300</v>
          </cell>
          <cell r="G227">
            <v>44294</v>
          </cell>
          <cell r="H227" t="str">
            <v>VE</v>
          </cell>
          <cell r="I227" t="str">
            <v>1067 / 3</v>
          </cell>
          <cell r="J227" t="str">
            <v>F1040038-SARL FCSC GIOVAN</v>
          </cell>
          <cell r="K227" t="str">
            <v>F1040038</v>
          </cell>
          <cell r="L227">
            <v>300</v>
          </cell>
          <cell r="M227">
            <v>0</v>
          </cell>
          <cell r="N227">
            <v>300</v>
          </cell>
          <cell r="O227" t="str">
            <v/>
          </cell>
          <cell r="P227">
            <v>50</v>
          </cell>
          <cell r="Q227" t="str">
            <v>9A00500000</v>
          </cell>
          <cell r="R227" t="str">
            <v>411000</v>
          </cell>
          <cell r="S227">
            <v>445725</v>
          </cell>
        </row>
        <row r="228">
          <cell r="A228" t="str">
            <v>2022OD456 / 30L</v>
          </cell>
          <cell r="B228">
            <v>-90</v>
          </cell>
          <cell r="C228" t="str">
            <v>C-T</v>
          </cell>
          <cell r="D228">
            <v>113</v>
          </cell>
          <cell r="E228">
            <v>0</v>
          </cell>
          <cell r="F228">
            <v>90</v>
          </cell>
          <cell r="G228">
            <v>44926</v>
          </cell>
          <cell r="H228" t="str">
            <v>OD</v>
          </cell>
          <cell r="I228" t="str">
            <v>456 / 30</v>
          </cell>
          <cell r="J228" t="str">
            <v>F1040073-BRUNO ROSET</v>
          </cell>
          <cell r="K228" t="str">
            <v>F1040073 - 21.04.2021</v>
          </cell>
          <cell r="L228">
            <v>0</v>
          </cell>
          <cell r="M228">
            <v>90</v>
          </cell>
          <cell r="N228">
            <v>-90</v>
          </cell>
          <cell r="O228" t="str">
            <v/>
          </cell>
          <cell r="P228">
            <v>-90</v>
          </cell>
          <cell r="R228" t="str">
            <v>445725</v>
          </cell>
          <cell r="S228" t="str">
            <v>445725</v>
          </cell>
        </row>
        <row r="229">
          <cell r="A229" t="str">
            <v>2021VE1102 / 3L</v>
          </cell>
          <cell r="B229">
            <v>90</v>
          </cell>
          <cell r="C229" t="str">
            <v>C-T</v>
          </cell>
          <cell r="D229">
            <v>113</v>
          </cell>
          <cell r="E229">
            <v>0</v>
          </cell>
          <cell r="F229">
            <v>540</v>
          </cell>
          <cell r="G229">
            <v>44295</v>
          </cell>
          <cell r="H229" t="str">
            <v>VE</v>
          </cell>
          <cell r="I229" t="str">
            <v>1102 / 3</v>
          </cell>
          <cell r="J229" t="str">
            <v>F1040073-BRUNO ROSET</v>
          </cell>
          <cell r="K229" t="str">
            <v>F1040073</v>
          </cell>
          <cell r="L229">
            <v>540</v>
          </cell>
          <cell r="M229">
            <v>0</v>
          </cell>
          <cell r="N229">
            <v>540</v>
          </cell>
          <cell r="O229" t="str">
            <v/>
          </cell>
          <cell r="P229">
            <v>90</v>
          </cell>
          <cell r="Q229" t="str">
            <v>9A00500000</v>
          </cell>
          <cell r="R229" t="str">
            <v>411000</v>
          </cell>
          <cell r="S229">
            <v>445725</v>
          </cell>
        </row>
        <row r="230">
          <cell r="A230" t="str">
            <v>2022OD456 / 31L</v>
          </cell>
          <cell r="B230">
            <v>-96</v>
          </cell>
          <cell r="C230" t="str">
            <v>C-T</v>
          </cell>
          <cell r="D230">
            <v>114</v>
          </cell>
          <cell r="E230">
            <v>0</v>
          </cell>
          <cell r="F230">
            <v>96</v>
          </cell>
          <cell r="G230">
            <v>44926</v>
          </cell>
          <cell r="H230" t="str">
            <v>OD</v>
          </cell>
          <cell r="I230" t="str">
            <v>456 / 31</v>
          </cell>
          <cell r="J230" t="str">
            <v>F1040249-LA MARMITE DU PE</v>
          </cell>
          <cell r="K230" t="str">
            <v>F1040249 - 21.04.2021</v>
          </cell>
          <cell r="L230">
            <v>0</v>
          </cell>
          <cell r="M230">
            <v>96</v>
          </cell>
          <cell r="N230">
            <v>-96</v>
          </cell>
          <cell r="O230" t="str">
            <v/>
          </cell>
          <cell r="P230">
            <v>-96</v>
          </cell>
          <cell r="R230" t="str">
            <v>445725</v>
          </cell>
          <cell r="S230" t="str">
            <v>445725</v>
          </cell>
        </row>
        <row r="231">
          <cell r="A231" t="str">
            <v>2021VE1276 / 3L</v>
          </cell>
          <cell r="B231">
            <v>96</v>
          </cell>
          <cell r="C231" t="str">
            <v>C-T</v>
          </cell>
          <cell r="D231">
            <v>114</v>
          </cell>
          <cell r="E231">
            <v>0</v>
          </cell>
          <cell r="F231">
            <v>576</v>
          </cell>
          <cell r="G231">
            <v>44309</v>
          </cell>
          <cell r="H231" t="str">
            <v>VE</v>
          </cell>
          <cell r="I231" t="str">
            <v>1276 / 3</v>
          </cell>
          <cell r="J231" t="str">
            <v>F1040249-LA MARMITE DU PE</v>
          </cell>
          <cell r="K231" t="str">
            <v>F1040249</v>
          </cell>
          <cell r="L231">
            <v>576</v>
          </cell>
          <cell r="M231">
            <v>0</v>
          </cell>
          <cell r="N231">
            <v>576</v>
          </cell>
          <cell r="O231" t="str">
            <v/>
          </cell>
          <cell r="P231">
            <v>96</v>
          </cell>
          <cell r="Q231" t="str">
            <v>9A00500000</v>
          </cell>
          <cell r="R231" t="str">
            <v>411000</v>
          </cell>
          <cell r="S231">
            <v>445725</v>
          </cell>
        </row>
        <row r="232">
          <cell r="A232" t="str">
            <v>2022OD458 / 17L</v>
          </cell>
          <cell r="B232">
            <v>-70</v>
          </cell>
          <cell r="C232" t="str">
            <v>C-T</v>
          </cell>
          <cell r="D232">
            <v>115</v>
          </cell>
          <cell r="E232">
            <v>0</v>
          </cell>
          <cell r="F232">
            <v>70</v>
          </cell>
          <cell r="G232">
            <v>44926</v>
          </cell>
          <cell r="H232" t="str">
            <v>OD</v>
          </cell>
          <cell r="I232" t="str">
            <v>458 / 17</v>
          </cell>
          <cell r="J232" t="str">
            <v>F1040334-GIOFRE SARL</v>
          </cell>
          <cell r="K232" t="str">
            <v>F1040334 - 21.04.2021</v>
          </cell>
          <cell r="L232">
            <v>0</v>
          </cell>
          <cell r="M232">
            <v>70</v>
          </cell>
          <cell r="N232">
            <v>-70</v>
          </cell>
          <cell r="O232" t="str">
            <v/>
          </cell>
          <cell r="P232">
            <v>-70</v>
          </cell>
          <cell r="R232" t="str">
            <v>445725</v>
          </cell>
          <cell r="S232" t="str">
            <v>445725</v>
          </cell>
        </row>
        <row r="233">
          <cell r="A233" t="str">
            <v>2021VE1361 / 3L</v>
          </cell>
          <cell r="B233">
            <v>70</v>
          </cell>
          <cell r="C233" t="str">
            <v>C-T</v>
          </cell>
          <cell r="D233">
            <v>115</v>
          </cell>
          <cell r="E233">
            <v>0</v>
          </cell>
          <cell r="F233">
            <v>420</v>
          </cell>
          <cell r="G233">
            <v>44315</v>
          </cell>
          <cell r="H233" t="str">
            <v>VE</v>
          </cell>
          <cell r="I233" t="str">
            <v>1361 / 3</v>
          </cell>
          <cell r="J233" t="str">
            <v>F1040334-GIOFRE SARL</v>
          </cell>
          <cell r="K233" t="str">
            <v>F1040334</v>
          </cell>
          <cell r="L233">
            <v>420</v>
          </cell>
          <cell r="M233">
            <v>0</v>
          </cell>
          <cell r="N233">
            <v>420</v>
          </cell>
          <cell r="O233" t="str">
            <v>aqlf</v>
          </cell>
          <cell r="P233">
            <v>70</v>
          </cell>
          <cell r="Q233" t="str">
            <v>9A00500000</v>
          </cell>
          <cell r="R233" t="str">
            <v>411000</v>
          </cell>
          <cell r="S233">
            <v>445725</v>
          </cell>
        </row>
        <row r="234">
          <cell r="A234" t="str">
            <v>2022OD458 / 18L</v>
          </cell>
          <cell r="B234">
            <v>54</v>
          </cell>
          <cell r="C234" t="str">
            <v>C-T</v>
          </cell>
          <cell r="D234">
            <v>116</v>
          </cell>
          <cell r="E234">
            <v>0</v>
          </cell>
          <cell r="F234">
            <v>54</v>
          </cell>
          <cell r="G234">
            <v>44926</v>
          </cell>
          <cell r="H234" t="str">
            <v>OD</v>
          </cell>
          <cell r="I234" t="str">
            <v>458 / 18</v>
          </cell>
          <cell r="J234" t="str">
            <v>VIR SEPA CPF</v>
          </cell>
          <cell r="K234" t="str">
            <v>F1040334 - 21.06.2021</v>
          </cell>
          <cell r="L234">
            <v>54</v>
          </cell>
          <cell r="M234">
            <v>0</v>
          </cell>
          <cell r="N234">
            <v>54</v>
          </cell>
          <cell r="O234" t="str">
            <v/>
          </cell>
          <cell r="P234">
            <v>54</v>
          </cell>
          <cell r="R234" t="str">
            <v>445725</v>
          </cell>
          <cell r="S234" t="str">
            <v>445725</v>
          </cell>
        </row>
        <row r="235">
          <cell r="A235" t="str">
            <v>2021CCO510 / 1L</v>
          </cell>
          <cell r="B235">
            <v>-54</v>
          </cell>
          <cell r="C235" t="str">
            <v>C-T</v>
          </cell>
          <cell r="D235">
            <v>116</v>
          </cell>
          <cell r="E235">
            <v>0</v>
          </cell>
          <cell r="F235">
            <v>324</v>
          </cell>
          <cell r="G235">
            <v>44361</v>
          </cell>
          <cell r="H235" t="str">
            <v>CCO</v>
          </cell>
          <cell r="I235" t="str">
            <v>510 / 1</v>
          </cell>
          <cell r="J235" t="str">
            <v>VIR SEPA CPF</v>
          </cell>
          <cell r="K235" t="str">
            <v>F1040334</v>
          </cell>
          <cell r="L235">
            <v>0</v>
          </cell>
          <cell r="M235">
            <v>324</v>
          </cell>
          <cell r="N235">
            <v>-324</v>
          </cell>
          <cell r="O235" t="str">
            <v>aqlf</v>
          </cell>
          <cell r="P235">
            <v>-54</v>
          </cell>
          <cell r="Q235" t="str">
            <v>9A00500000</v>
          </cell>
          <cell r="R235" t="str">
            <v>411000</v>
          </cell>
          <cell r="S235">
            <v>445725</v>
          </cell>
        </row>
        <row r="236">
          <cell r="A236" t="str">
            <v>2022OD458 / 16L</v>
          </cell>
          <cell r="B236">
            <v>54</v>
          </cell>
          <cell r="C236" t="str">
            <v>C-T</v>
          </cell>
          <cell r="D236">
            <v>117</v>
          </cell>
          <cell r="E236">
            <v>0</v>
          </cell>
          <cell r="F236">
            <v>54</v>
          </cell>
          <cell r="G236">
            <v>44926</v>
          </cell>
          <cell r="H236" t="str">
            <v>OD</v>
          </cell>
          <cell r="I236" t="str">
            <v>458 / 16</v>
          </cell>
          <cell r="J236" t="str">
            <v>VIR SEPA CPF</v>
          </cell>
          <cell r="K236" t="str">
            <v>F1040336 - 21.06.2021</v>
          </cell>
          <cell r="L236">
            <v>54</v>
          </cell>
          <cell r="M236">
            <v>0</v>
          </cell>
          <cell r="N236">
            <v>54</v>
          </cell>
          <cell r="O236" t="str">
            <v/>
          </cell>
          <cell r="P236">
            <v>54</v>
          </cell>
          <cell r="R236" t="str">
            <v>445725</v>
          </cell>
          <cell r="S236" t="str">
            <v>445725</v>
          </cell>
        </row>
        <row r="237">
          <cell r="A237" t="str">
            <v>2021CCO503 / 1L</v>
          </cell>
          <cell r="B237">
            <v>-54</v>
          </cell>
          <cell r="C237" t="str">
            <v>C-T</v>
          </cell>
          <cell r="D237">
            <v>117</v>
          </cell>
          <cell r="E237">
            <v>0</v>
          </cell>
          <cell r="F237">
            <v>324</v>
          </cell>
          <cell r="G237">
            <v>44358</v>
          </cell>
          <cell r="H237" t="str">
            <v>CCO</v>
          </cell>
          <cell r="I237" t="str">
            <v>503 / 1</v>
          </cell>
          <cell r="J237" t="str">
            <v>VIR SEPA CPF</v>
          </cell>
          <cell r="K237" t="str">
            <v>F1040336</v>
          </cell>
          <cell r="L237">
            <v>0</v>
          </cell>
          <cell r="M237">
            <v>324</v>
          </cell>
          <cell r="N237">
            <v>-324</v>
          </cell>
          <cell r="O237" t="str">
            <v>aqky</v>
          </cell>
          <cell r="P237">
            <v>-54</v>
          </cell>
          <cell r="Q237" t="str">
            <v>9A00500000</v>
          </cell>
          <cell r="R237" t="str">
            <v>411000</v>
          </cell>
          <cell r="S237">
            <v>445725</v>
          </cell>
        </row>
        <row r="238">
          <cell r="A238" t="str">
            <v>2022OD458 / 15L</v>
          </cell>
          <cell r="B238">
            <v>-70</v>
          </cell>
          <cell r="C238" t="str">
            <v>C-T</v>
          </cell>
          <cell r="D238">
            <v>118</v>
          </cell>
          <cell r="E238">
            <v>0</v>
          </cell>
          <cell r="F238">
            <v>70</v>
          </cell>
          <cell r="G238">
            <v>44926</v>
          </cell>
          <cell r="H238" t="str">
            <v>OD</v>
          </cell>
          <cell r="I238" t="str">
            <v>458 / 15</v>
          </cell>
          <cell r="J238" t="str">
            <v>F1040336-Michel GONZALEZ</v>
          </cell>
          <cell r="K238" t="str">
            <v>F1040336 - 21.04.2021</v>
          </cell>
          <cell r="L238">
            <v>0</v>
          </cell>
          <cell r="M238">
            <v>70</v>
          </cell>
          <cell r="N238">
            <v>-70</v>
          </cell>
          <cell r="O238" t="str">
            <v/>
          </cell>
          <cell r="P238">
            <v>-70</v>
          </cell>
          <cell r="R238" t="str">
            <v>445725</v>
          </cell>
          <cell r="S238" t="str">
            <v>445725</v>
          </cell>
        </row>
        <row r="239">
          <cell r="A239" t="str">
            <v>2021VE1363 / 3L</v>
          </cell>
          <cell r="B239">
            <v>70</v>
          </cell>
          <cell r="C239" t="str">
            <v>C-T</v>
          </cell>
          <cell r="D239">
            <v>118</v>
          </cell>
          <cell r="E239">
            <v>0</v>
          </cell>
          <cell r="F239">
            <v>420</v>
          </cell>
          <cell r="G239">
            <v>44315</v>
          </cell>
          <cell r="H239" t="str">
            <v>VE</v>
          </cell>
          <cell r="I239" t="str">
            <v>1363 / 3</v>
          </cell>
          <cell r="J239" t="str">
            <v>F1040336-Michel GONZALEZ</v>
          </cell>
          <cell r="K239" t="str">
            <v>F1040336</v>
          </cell>
          <cell r="L239">
            <v>420</v>
          </cell>
          <cell r="M239">
            <v>0</v>
          </cell>
          <cell r="N239">
            <v>420</v>
          </cell>
          <cell r="O239" t="str">
            <v>aqky</v>
          </cell>
          <cell r="P239">
            <v>70</v>
          </cell>
          <cell r="Q239" t="str">
            <v>9A00500000</v>
          </cell>
          <cell r="R239" t="str">
            <v>411000</v>
          </cell>
          <cell r="S239">
            <v>445725</v>
          </cell>
        </row>
        <row r="240">
          <cell r="A240" t="str">
            <v>2022OD456 / 38L</v>
          </cell>
          <cell r="B240">
            <v>-60</v>
          </cell>
          <cell r="C240" t="str">
            <v>C-T</v>
          </cell>
          <cell r="D240">
            <v>119</v>
          </cell>
          <cell r="E240">
            <v>0</v>
          </cell>
          <cell r="F240">
            <v>60</v>
          </cell>
          <cell r="G240">
            <v>44926</v>
          </cell>
          <cell r="H240" t="str">
            <v>OD</v>
          </cell>
          <cell r="I240" t="str">
            <v>456 / 38</v>
          </cell>
          <cell r="J240" t="str">
            <v>F1060189-La Maison des Mé</v>
          </cell>
          <cell r="K240" t="str">
            <v>F1060189 - 21.06.2021</v>
          </cell>
          <cell r="L240">
            <v>0</v>
          </cell>
          <cell r="M240">
            <v>60</v>
          </cell>
          <cell r="N240">
            <v>-60</v>
          </cell>
          <cell r="O240" t="str">
            <v/>
          </cell>
          <cell r="P240">
            <v>-60</v>
          </cell>
          <cell r="R240" t="str">
            <v>445725</v>
          </cell>
          <cell r="S240" t="str">
            <v>445725</v>
          </cell>
        </row>
        <row r="241">
          <cell r="A241" t="str">
            <v>2021VE1937 / 3L</v>
          </cell>
          <cell r="B241">
            <v>60</v>
          </cell>
          <cell r="C241" t="str">
            <v>C-T</v>
          </cell>
          <cell r="D241">
            <v>119</v>
          </cell>
          <cell r="E241">
            <v>0</v>
          </cell>
          <cell r="F241">
            <v>360</v>
          </cell>
          <cell r="G241">
            <v>44363</v>
          </cell>
          <cell r="H241" t="str">
            <v>VE</v>
          </cell>
          <cell r="I241" t="str">
            <v>1937 / 3</v>
          </cell>
          <cell r="J241" t="str">
            <v>F1060189-La Maison des Mé</v>
          </cell>
          <cell r="K241" t="str">
            <v>F1060189</v>
          </cell>
          <cell r="L241">
            <v>360</v>
          </cell>
          <cell r="M241">
            <v>0</v>
          </cell>
          <cell r="N241">
            <v>360</v>
          </cell>
          <cell r="O241" t="str">
            <v/>
          </cell>
          <cell r="P241">
            <v>60</v>
          </cell>
          <cell r="Q241" t="str">
            <v>9A00500000</v>
          </cell>
          <cell r="R241" t="str">
            <v>411000</v>
          </cell>
          <cell r="S241">
            <v>445725</v>
          </cell>
        </row>
        <row r="242">
          <cell r="A242" t="str">
            <v>2022OD456 / 39L</v>
          </cell>
          <cell r="B242">
            <v>-60</v>
          </cell>
          <cell r="C242" t="str">
            <v>C-T</v>
          </cell>
          <cell r="D242">
            <v>120</v>
          </cell>
          <cell r="E242">
            <v>0</v>
          </cell>
          <cell r="F242">
            <v>60</v>
          </cell>
          <cell r="G242">
            <v>44926</v>
          </cell>
          <cell r="H242" t="str">
            <v>OD</v>
          </cell>
          <cell r="I242" t="str">
            <v>456 / 39</v>
          </cell>
          <cell r="J242" t="str">
            <v>F1060246-CAROLINE TROOST</v>
          </cell>
          <cell r="K242" t="str">
            <v>F1060246 - 21.06.2021</v>
          </cell>
          <cell r="L242">
            <v>0</v>
          </cell>
          <cell r="M242">
            <v>60</v>
          </cell>
          <cell r="N242">
            <v>-60</v>
          </cell>
          <cell r="O242" t="str">
            <v/>
          </cell>
          <cell r="P242">
            <v>-60</v>
          </cell>
          <cell r="R242" t="str">
            <v>445725</v>
          </cell>
          <cell r="S242" t="str">
            <v>445725</v>
          </cell>
        </row>
        <row r="243">
          <cell r="A243" t="str">
            <v>2021VE2034 / 3L</v>
          </cell>
          <cell r="B243">
            <v>60</v>
          </cell>
          <cell r="C243" t="str">
            <v>C-T</v>
          </cell>
          <cell r="D243">
            <v>120</v>
          </cell>
          <cell r="E243">
            <v>0</v>
          </cell>
          <cell r="F243">
            <v>360</v>
          </cell>
          <cell r="G243">
            <v>44371</v>
          </cell>
          <cell r="H243" t="str">
            <v>VE</v>
          </cell>
          <cell r="I243" t="str">
            <v>2034 / 3</v>
          </cell>
          <cell r="J243" t="str">
            <v>F1060246-CAROLINE TROOST</v>
          </cell>
          <cell r="K243" t="str">
            <v>F1060246</v>
          </cell>
          <cell r="L243">
            <v>360</v>
          </cell>
          <cell r="M243">
            <v>0</v>
          </cell>
          <cell r="N243">
            <v>360</v>
          </cell>
          <cell r="O243" t="str">
            <v/>
          </cell>
          <cell r="P243">
            <v>60</v>
          </cell>
          <cell r="Q243" t="str">
            <v>9A00500000</v>
          </cell>
          <cell r="R243" t="str">
            <v>411000</v>
          </cell>
          <cell r="S243">
            <v>445725</v>
          </cell>
        </row>
        <row r="244">
          <cell r="A244" t="str">
            <v>2022OD456 / 40L</v>
          </cell>
          <cell r="B244">
            <v>-96</v>
          </cell>
          <cell r="C244" t="str">
            <v>C-T</v>
          </cell>
          <cell r="D244">
            <v>121</v>
          </cell>
          <cell r="E244">
            <v>0</v>
          </cell>
          <cell r="F244">
            <v>96</v>
          </cell>
          <cell r="G244">
            <v>44926</v>
          </cell>
          <cell r="H244" t="str">
            <v>OD</v>
          </cell>
          <cell r="I244" t="str">
            <v>456 / 40</v>
          </cell>
          <cell r="J244" t="str">
            <v>F1070006-SOCIETE DU MARAI</v>
          </cell>
          <cell r="K244" t="str">
            <v>F1070006 - 21.07.2021</v>
          </cell>
          <cell r="L244">
            <v>0</v>
          </cell>
          <cell r="M244">
            <v>96</v>
          </cell>
          <cell r="N244">
            <v>-96</v>
          </cell>
          <cell r="O244" t="str">
            <v/>
          </cell>
          <cell r="P244">
            <v>-96</v>
          </cell>
          <cell r="R244" t="str">
            <v>445725</v>
          </cell>
          <cell r="S244" t="str">
            <v>445725</v>
          </cell>
        </row>
        <row r="245">
          <cell r="A245" t="str">
            <v>2021VE2091 / 3L</v>
          </cell>
          <cell r="B245">
            <v>96</v>
          </cell>
          <cell r="C245" t="str">
            <v>C-T</v>
          </cell>
          <cell r="D245">
            <v>121</v>
          </cell>
          <cell r="E245">
            <v>0</v>
          </cell>
          <cell r="F245">
            <v>576</v>
          </cell>
          <cell r="G245">
            <v>44378</v>
          </cell>
          <cell r="H245" t="str">
            <v>VE</v>
          </cell>
          <cell r="I245" t="str">
            <v>2091 / 3</v>
          </cell>
          <cell r="J245" t="str">
            <v>F1070006-SOCIETE DU MARAI</v>
          </cell>
          <cell r="K245" t="str">
            <v>F1070006</v>
          </cell>
          <cell r="L245">
            <v>576</v>
          </cell>
          <cell r="M245">
            <v>0</v>
          </cell>
          <cell r="N245">
            <v>576</v>
          </cell>
          <cell r="O245" t="str">
            <v/>
          </cell>
          <cell r="P245">
            <v>96</v>
          </cell>
          <cell r="Q245" t="str">
            <v>9A00500000</v>
          </cell>
          <cell r="R245" t="str">
            <v>411000</v>
          </cell>
          <cell r="S245">
            <v>445725</v>
          </cell>
        </row>
        <row r="246">
          <cell r="A246" t="str">
            <v>2022OD456 / 41L</v>
          </cell>
          <cell r="B246">
            <v>-70</v>
          </cell>
          <cell r="C246" t="str">
            <v>C-T</v>
          </cell>
          <cell r="D246">
            <v>122</v>
          </cell>
          <cell r="E246">
            <v>0</v>
          </cell>
          <cell r="F246">
            <v>70</v>
          </cell>
          <cell r="G246">
            <v>44926</v>
          </cell>
          <cell r="H246" t="str">
            <v>OD</v>
          </cell>
          <cell r="I246" t="str">
            <v>456 / 41</v>
          </cell>
          <cell r="J246" t="str">
            <v>F1070061-KPBH SARL</v>
          </cell>
          <cell r="K246" t="str">
            <v>F1070061 - 21.07.2021</v>
          </cell>
          <cell r="L246">
            <v>0</v>
          </cell>
          <cell r="M246">
            <v>70</v>
          </cell>
          <cell r="N246">
            <v>-70</v>
          </cell>
          <cell r="O246" t="str">
            <v/>
          </cell>
          <cell r="P246">
            <v>-70</v>
          </cell>
          <cell r="R246" t="str">
            <v>445725</v>
          </cell>
          <cell r="S246" t="str">
            <v>445725</v>
          </cell>
        </row>
        <row r="247">
          <cell r="A247" t="str">
            <v>2021VE2146 / 3L</v>
          </cell>
          <cell r="B247">
            <v>70</v>
          </cell>
          <cell r="C247" t="str">
            <v>C-T</v>
          </cell>
          <cell r="D247">
            <v>122</v>
          </cell>
          <cell r="E247">
            <v>0</v>
          </cell>
          <cell r="F247">
            <v>420</v>
          </cell>
          <cell r="G247">
            <v>44383</v>
          </cell>
          <cell r="H247" t="str">
            <v>VE</v>
          </cell>
          <cell r="I247" t="str">
            <v>2146 / 3</v>
          </cell>
          <cell r="J247" t="str">
            <v>F1070061-KPBH SARL</v>
          </cell>
          <cell r="K247" t="str">
            <v>F1070061</v>
          </cell>
          <cell r="L247">
            <v>420</v>
          </cell>
          <cell r="M247">
            <v>0</v>
          </cell>
          <cell r="N247">
            <v>420</v>
          </cell>
          <cell r="O247" t="str">
            <v/>
          </cell>
          <cell r="P247">
            <v>70</v>
          </cell>
          <cell r="Q247" t="str">
            <v>9A00500000</v>
          </cell>
          <cell r="R247" t="str">
            <v>411000</v>
          </cell>
          <cell r="S247">
            <v>445725</v>
          </cell>
        </row>
        <row r="248">
          <cell r="A248" t="str">
            <v>2022OD456 / 42L</v>
          </cell>
          <cell r="B248">
            <v>-96</v>
          </cell>
          <cell r="C248" t="str">
            <v>C-T</v>
          </cell>
          <cell r="D248">
            <v>123</v>
          </cell>
          <cell r="E248">
            <v>0</v>
          </cell>
          <cell r="F248">
            <v>96</v>
          </cell>
          <cell r="G248">
            <v>44926</v>
          </cell>
          <cell r="H248" t="str">
            <v>OD</v>
          </cell>
          <cell r="I248" t="str">
            <v>456 / 42</v>
          </cell>
          <cell r="J248" t="str">
            <v>F1070118-Boris Zivanovic</v>
          </cell>
          <cell r="K248" t="str">
            <v>F1070118 - 21.07.2021</v>
          </cell>
          <cell r="L248">
            <v>0</v>
          </cell>
          <cell r="M248">
            <v>96</v>
          </cell>
          <cell r="N248">
            <v>-96</v>
          </cell>
          <cell r="O248" t="str">
            <v/>
          </cell>
          <cell r="P248">
            <v>-96</v>
          </cell>
          <cell r="R248" t="str">
            <v>445725</v>
          </cell>
          <cell r="S248" t="str">
            <v>445725</v>
          </cell>
        </row>
        <row r="249">
          <cell r="A249" t="str">
            <v>2021VE2220 / 3L</v>
          </cell>
          <cell r="B249">
            <v>96</v>
          </cell>
          <cell r="C249" t="str">
            <v>C-T</v>
          </cell>
          <cell r="D249">
            <v>123</v>
          </cell>
          <cell r="E249">
            <v>0</v>
          </cell>
          <cell r="F249">
            <v>576</v>
          </cell>
          <cell r="G249">
            <v>44396</v>
          </cell>
          <cell r="H249" t="str">
            <v>VE</v>
          </cell>
          <cell r="I249" t="str">
            <v>2220 / 3</v>
          </cell>
          <cell r="J249" t="str">
            <v>F1070118-Boris Zivanovic</v>
          </cell>
          <cell r="K249" t="str">
            <v>F1070118</v>
          </cell>
          <cell r="L249">
            <v>576</v>
          </cell>
          <cell r="M249">
            <v>0</v>
          </cell>
          <cell r="N249">
            <v>576</v>
          </cell>
          <cell r="O249" t="str">
            <v/>
          </cell>
          <cell r="P249">
            <v>96</v>
          </cell>
          <cell r="Q249" t="str">
            <v>9A00500000</v>
          </cell>
          <cell r="R249" t="str">
            <v>411000</v>
          </cell>
          <cell r="S249">
            <v>445725</v>
          </cell>
        </row>
        <row r="250">
          <cell r="A250" t="str">
            <v>2022OD458 / 35L</v>
          </cell>
          <cell r="B250">
            <v>-70</v>
          </cell>
          <cell r="C250" t="str">
            <v>C-T</v>
          </cell>
          <cell r="D250">
            <v>124</v>
          </cell>
          <cell r="E250">
            <v>0</v>
          </cell>
          <cell r="F250">
            <v>70</v>
          </cell>
          <cell r="G250">
            <v>44926</v>
          </cell>
          <cell r="H250" t="str">
            <v>OD</v>
          </cell>
          <cell r="I250" t="str">
            <v>458 / 35</v>
          </cell>
          <cell r="J250" t="str">
            <v>F1080081-Guenaoui Miloud</v>
          </cell>
          <cell r="K250" t="str">
            <v>F1080081 - 21.08.2021</v>
          </cell>
          <cell r="L250">
            <v>0</v>
          </cell>
          <cell r="M250">
            <v>70</v>
          </cell>
          <cell r="N250">
            <v>-70</v>
          </cell>
          <cell r="O250" t="str">
            <v/>
          </cell>
          <cell r="P250">
            <v>-70</v>
          </cell>
          <cell r="R250" t="str">
            <v>445725</v>
          </cell>
          <cell r="S250" t="str">
            <v>445725</v>
          </cell>
        </row>
        <row r="251">
          <cell r="A251" t="str">
            <v>2021VE2464 / 3L</v>
          </cell>
          <cell r="B251">
            <v>70</v>
          </cell>
          <cell r="C251" t="str">
            <v>C-T</v>
          </cell>
          <cell r="D251">
            <v>124</v>
          </cell>
          <cell r="E251">
            <v>0</v>
          </cell>
          <cell r="F251">
            <v>420</v>
          </cell>
          <cell r="G251">
            <v>44428</v>
          </cell>
          <cell r="H251" t="str">
            <v>VE</v>
          </cell>
          <cell r="I251" t="str">
            <v>2464 / 3</v>
          </cell>
          <cell r="J251" t="str">
            <v>F1080081-Guenaoui Miloud</v>
          </cell>
          <cell r="K251" t="str">
            <v>F1080081</v>
          </cell>
          <cell r="L251">
            <v>420</v>
          </cell>
          <cell r="M251">
            <v>0</v>
          </cell>
          <cell r="N251">
            <v>420</v>
          </cell>
          <cell r="O251" t="str">
            <v>atjn</v>
          </cell>
          <cell r="P251">
            <v>70</v>
          </cell>
          <cell r="Q251" t="str">
            <v>9A00500000</v>
          </cell>
          <cell r="R251" t="str">
            <v>411000</v>
          </cell>
          <cell r="S251">
            <v>445725</v>
          </cell>
        </row>
        <row r="252">
          <cell r="A252" t="str">
            <v>2022OD458 / 36L</v>
          </cell>
          <cell r="B252">
            <v>60</v>
          </cell>
          <cell r="C252" t="str">
            <v>C-T</v>
          </cell>
          <cell r="D252">
            <v>125</v>
          </cell>
          <cell r="E252">
            <v>0</v>
          </cell>
          <cell r="F252">
            <v>60</v>
          </cell>
          <cell r="G252">
            <v>44926</v>
          </cell>
          <cell r="H252" t="str">
            <v>OD</v>
          </cell>
          <cell r="I252" t="str">
            <v>458 / 36</v>
          </cell>
          <cell r="J252" t="str">
            <v>VIR SEPA CPF</v>
          </cell>
          <cell r="K252" t="str">
            <v>F1080081 - 21.12.2021</v>
          </cell>
          <cell r="L252">
            <v>60</v>
          </cell>
          <cell r="M252">
            <v>0</v>
          </cell>
          <cell r="N252">
            <v>60</v>
          </cell>
          <cell r="O252" t="str">
            <v/>
          </cell>
          <cell r="P252">
            <v>60</v>
          </cell>
          <cell r="R252" t="str">
            <v>445725</v>
          </cell>
          <cell r="S252" t="str">
            <v>445725</v>
          </cell>
        </row>
        <row r="253">
          <cell r="A253" t="str">
            <v>2021CCO1354 / 1L</v>
          </cell>
          <cell r="B253">
            <v>-60</v>
          </cell>
          <cell r="C253" t="str">
            <v>C-T</v>
          </cell>
          <cell r="D253">
            <v>125</v>
          </cell>
          <cell r="E253">
            <v>0</v>
          </cell>
          <cell r="F253">
            <v>360</v>
          </cell>
          <cell r="G253">
            <v>44536</v>
          </cell>
          <cell r="H253" t="str">
            <v>CCO</v>
          </cell>
          <cell r="I253" t="str">
            <v>1354 / 1</v>
          </cell>
          <cell r="J253" t="str">
            <v>VIR SEPA CPF</v>
          </cell>
          <cell r="K253" t="str">
            <v>F1080081</v>
          </cell>
          <cell r="L253">
            <v>0</v>
          </cell>
          <cell r="M253">
            <v>360</v>
          </cell>
          <cell r="N253">
            <v>-360</v>
          </cell>
          <cell r="O253" t="str">
            <v>atjn</v>
          </cell>
          <cell r="P253">
            <v>-60</v>
          </cell>
          <cell r="Q253" t="str">
            <v>9A00500000</v>
          </cell>
          <cell r="R253" t="str">
            <v>411000</v>
          </cell>
          <cell r="S253">
            <v>445725</v>
          </cell>
        </row>
        <row r="254">
          <cell r="A254" t="str">
            <v>2022OD456 / 56L</v>
          </cell>
          <cell r="B254">
            <v>-110</v>
          </cell>
          <cell r="C254" t="str">
            <v>C-T</v>
          </cell>
          <cell r="D254">
            <v>126</v>
          </cell>
          <cell r="E254">
            <v>0</v>
          </cell>
          <cell r="F254">
            <v>110</v>
          </cell>
          <cell r="G254">
            <v>44926</v>
          </cell>
          <cell r="H254" t="str">
            <v>OD</v>
          </cell>
          <cell r="I254" t="str">
            <v>456 / 56</v>
          </cell>
          <cell r="J254" t="str">
            <v>F1090083-Restaurant Belle</v>
          </cell>
          <cell r="K254" t="str">
            <v>F1090083 - 21.09.2021</v>
          </cell>
          <cell r="L254">
            <v>0</v>
          </cell>
          <cell r="M254">
            <v>110</v>
          </cell>
          <cell r="N254">
            <v>-110</v>
          </cell>
          <cell r="O254" t="str">
            <v/>
          </cell>
          <cell r="P254">
            <v>-110</v>
          </cell>
          <cell r="R254" t="str">
            <v>445725</v>
          </cell>
          <cell r="S254" t="str">
            <v>445725</v>
          </cell>
        </row>
        <row r="255">
          <cell r="A255" t="str">
            <v>2021VE2620 / 3L</v>
          </cell>
          <cell r="B255">
            <v>110</v>
          </cell>
          <cell r="C255" t="str">
            <v>C-T</v>
          </cell>
          <cell r="D255">
            <v>126</v>
          </cell>
          <cell r="E255">
            <v>0</v>
          </cell>
          <cell r="F255">
            <v>660</v>
          </cell>
          <cell r="G255">
            <v>44447</v>
          </cell>
          <cell r="H255" t="str">
            <v>VE</v>
          </cell>
          <cell r="I255" t="str">
            <v>2620 / 3</v>
          </cell>
          <cell r="J255" t="str">
            <v>F1090083-Restaurant Belle</v>
          </cell>
          <cell r="K255" t="str">
            <v>F1090083</v>
          </cell>
          <cell r="L255">
            <v>660</v>
          </cell>
          <cell r="M255">
            <v>0</v>
          </cell>
          <cell r="N255">
            <v>660</v>
          </cell>
          <cell r="O255" t="str">
            <v/>
          </cell>
          <cell r="P255">
            <v>110</v>
          </cell>
          <cell r="Q255" t="str">
            <v>9A00500000</v>
          </cell>
          <cell r="R255" t="str">
            <v>411000</v>
          </cell>
          <cell r="S255">
            <v>445725</v>
          </cell>
        </row>
        <row r="256">
          <cell r="A256" t="str">
            <v>2022OD456 / 67L</v>
          </cell>
          <cell r="B256">
            <v>-50</v>
          </cell>
          <cell r="C256" t="str">
            <v>C-T</v>
          </cell>
          <cell r="D256">
            <v>127</v>
          </cell>
          <cell r="E256">
            <v>0</v>
          </cell>
          <cell r="F256">
            <v>50</v>
          </cell>
          <cell r="G256">
            <v>44926</v>
          </cell>
          <cell r="H256" t="str">
            <v>OD</v>
          </cell>
          <cell r="I256" t="str">
            <v>456 / 67</v>
          </cell>
          <cell r="J256" t="str">
            <v>F1090219-EL KHALFI Sami</v>
          </cell>
          <cell r="K256" t="str">
            <v>F1090219 - 21.09.2021</v>
          </cell>
          <cell r="L256">
            <v>0</v>
          </cell>
          <cell r="M256">
            <v>50</v>
          </cell>
          <cell r="N256">
            <v>-50</v>
          </cell>
          <cell r="O256" t="str">
            <v/>
          </cell>
          <cell r="P256">
            <v>-50</v>
          </cell>
          <cell r="R256" t="str">
            <v>445725</v>
          </cell>
          <cell r="S256" t="str">
            <v>445725</v>
          </cell>
        </row>
        <row r="257">
          <cell r="A257" t="str">
            <v>2021VE2784 / 3L</v>
          </cell>
          <cell r="B257">
            <v>50</v>
          </cell>
          <cell r="C257" t="str">
            <v>C-T</v>
          </cell>
          <cell r="D257">
            <v>127</v>
          </cell>
          <cell r="E257">
            <v>0</v>
          </cell>
          <cell r="F257">
            <v>300</v>
          </cell>
          <cell r="G257">
            <v>44461</v>
          </cell>
          <cell r="H257" t="str">
            <v>VE</v>
          </cell>
          <cell r="I257" t="str">
            <v>2784 / 3</v>
          </cell>
          <cell r="J257" t="str">
            <v>F1090219-EL KHALFI Sami</v>
          </cell>
          <cell r="K257" t="str">
            <v>F1090219</v>
          </cell>
          <cell r="L257">
            <v>300</v>
          </cell>
          <cell r="M257">
            <v>0</v>
          </cell>
          <cell r="N257">
            <v>300</v>
          </cell>
          <cell r="O257" t="str">
            <v/>
          </cell>
          <cell r="P257">
            <v>50</v>
          </cell>
          <cell r="Q257" t="str">
            <v>9A00500000</v>
          </cell>
          <cell r="R257" t="str">
            <v>411000</v>
          </cell>
          <cell r="S257">
            <v>445725</v>
          </cell>
        </row>
        <row r="258">
          <cell r="A258" t="str">
            <v>2022od478 / 195L</v>
          </cell>
          <cell r="B258">
            <v>-60</v>
          </cell>
          <cell r="C258" t="str">
            <v>C-T</v>
          </cell>
          <cell r="D258">
            <v>128</v>
          </cell>
          <cell r="E258">
            <v>0</v>
          </cell>
          <cell r="F258">
            <v>60</v>
          </cell>
          <cell r="G258">
            <v>44926</v>
          </cell>
          <cell r="H258" t="str">
            <v>od</v>
          </cell>
          <cell r="I258" t="str">
            <v>478 / 195</v>
          </cell>
          <cell r="J258" t="str">
            <v>CLT DOUTEUX 2021</v>
          </cell>
          <cell r="K258" t="str">
            <v>F1090246 ECRIT BI - 21.12.2021</v>
          </cell>
          <cell r="L258">
            <v>0</v>
          </cell>
          <cell r="M258">
            <v>60</v>
          </cell>
          <cell r="N258">
            <v>-60</v>
          </cell>
          <cell r="O258" t="str">
            <v/>
          </cell>
          <cell r="P258">
            <v>-60</v>
          </cell>
          <cell r="R258" t="str">
            <v>445725</v>
          </cell>
          <cell r="S258" t="str">
            <v>445725</v>
          </cell>
        </row>
        <row r="259">
          <cell r="A259" t="str">
            <v>2021BI119 / 1L</v>
          </cell>
          <cell r="B259">
            <v>60</v>
          </cell>
          <cell r="C259" t="str">
            <v>C-T</v>
          </cell>
          <cell r="D259">
            <v>128</v>
          </cell>
          <cell r="E259">
            <v>0</v>
          </cell>
          <cell r="F259">
            <v>360</v>
          </cell>
          <cell r="G259">
            <v>44561</v>
          </cell>
          <cell r="H259" t="str">
            <v>BI</v>
          </cell>
          <cell r="I259" t="str">
            <v>119 / 1</v>
          </cell>
          <cell r="J259" t="str">
            <v>F1090246 CLT DOUTEUX 2021</v>
          </cell>
          <cell r="K259" t="str">
            <v>F1090246 ECRIT BILAN</v>
          </cell>
          <cell r="L259">
            <v>360</v>
          </cell>
          <cell r="M259">
            <v>0</v>
          </cell>
          <cell r="N259">
            <v>360</v>
          </cell>
          <cell r="O259" t="str">
            <v/>
          </cell>
          <cell r="P259">
            <v>60</v>
          </cell>
          <cell r="Q259" t="str">
            <v>9A00500000</v>
          </cell>
          <cell r="R259" t="str">
            <v>416000</v>
          </cell>
          <cell r="S259">
            <v>445725</v>
          </cell>
        </row>
        <row r="260">
          <cell r="A260" t="str">
            <v>2022OD458 / 39L</v>
          </cell>
          <cell r="B260">
            <v>60</v>
          </cell>
          <cell r="C260" t="str">
            <v>C-T</v>
          </cell>
          <cell r="D260">
            <v>129</v>
          </cell>
          <cell r="E260">
            <v>0</v>
          </cell>
          <cell r="F260">
            <v>60</v>
          </cell>
          <cell r="G260">
            <v>44926</v>
          </cell>
          <cell r="H260" t="str">
            <v>OD</v>
          </cell>
          <cell r="I260" t="str">
            <v>458 / 39</v>
          </cell>
          <cell r="J260" t="str">
            <v>VIR SEPA CPF</v>
          </cell>
          <cell r="K260" t="str">
            <v>F1100008 - 21.11.2021</v>
          </cell>
          <cell r="L260">
            <v>60</v>
          </cell>
          <cell r="M260">
            <v>0</v>
          </cell>
          <cell r="N260">
            <v>60</v>
          </cell>
          <cell r="O260" t="str">
            <v/>
          </cell>
          <cell r="P260">
            <v>60</v>
          </cell>
          <cell r="R260" t="str">
            <v>445725</v>
          </cell>
          <cell r="S260" t="str">
            <v>445725</v>
          </cell>
        </row>
        <row r="261">
          <cell r="A261" t="str">
            <v>2021CCO1256 / 1L</v>
          </cell>
          <cell r="B261">
            <v>-60</v>
          </cell>
          <cell r="C261" t="str">
            <v>C-T</v>
          </cell>
          <cell r="D261">
            <v>129</v>
          </cell>
          <cell r="E261">
            <v>0</v>
          </cell>
          <cell r="F261">
            <v>360</v>
          </cell>
          <cell r="G261">
            <v>44510</v>
          </cell>
          <cell r="H261" t="str">
            <v>CCO</v>
          </cell>
          <cell r="I261" t="str">
            <v>1256 / 1</v>
          </cell>
          <cell r="J261" t="str">
            <v>VIR SEPA CPF</v>
          </cell>
          <cell r="K261" t="str">
            <v>F1100008</v>
          </cell>
          <cell r="L261">
            <v>0</v>
          </cell>
          <cell r="M261">
            <v>360</v>
          </cell>
          <cell r="N261">
            <v>-360</v>
          </cell>
          <cell r="O261" t="str">
            <v>atjp</v>
          </cell>
          <cell r="P261">
            <v>-60</v>
          </cell>
          <cell r="Q261" t="str">
            <v>9A00500000</v>
          </cell>
          <cell r="R261" t="str">
            <v>411000</v>
          </cell>
          <cell r="S261">
            <v>445725</v>
          </cell>
        </row>
        <row r="262">
          <cell r="A262" t="str">
            <v>2022OD456 / 70L</v>
          </cell>
          <cell r="B262">
            <v>-50</v>
          </cell>
          <cell r="C262" t="str">
            <v>C-T</v>
          </cell>
          <cell r="D262">
            <v>130</v>
          </cell>
          <cell r="E262">
            <v>0</v>
          </cell>
          <cell r="F262">
            <v>50</v>
          </cell>
          <cell r="G262">
            <v>44926</v>
          </cell>
          <cell r="H262" t="str">
            <v>OD</v>
          </cell>
          <cell r="I262" t="str">
            <v>456 / 70</v>
          </cell>
          <cell r="J262" t="str">
            <v>F1100017-CAFE DES CARS</v>
          </cell>
          <cell r="K262" t="str">
            <v>F1100017 - 21.10.2021</v>
          </cell>
          <cell r="L262">
            <v>0</v>
          </cell>
          <cell r="M262">
            <v>50</v>
          </cell>
          <cell r="N262">
            <v>-50</v>
          </cell>
          <cell r="O262" t="str">
            <v/>
          </cell>
          <cell r="P262">
            <v>-50</v>
          </cell>
          <cell r="R262" t="str">
            <v>445725</v>
          </cell>
          <cell r="S262" t="str">
            <v>445725</v>
          </cell>
        </row>
        <row r="263">
          <cell r="A263" t="str">
            <v>2021VE2877 / 3L</v>
          </cell>
          <cell r="B263">
            <v>50</v>
          </cell>
          <cell r="C263" t="str">
            <v>C-T</v>
          </cell>
          <cell r="D263">
            <v>130</v>
          </cell>
          <cell r="E263">
            <v>0</v>
          </cell>
          <cell r="F263">
            <v>300</v>
          </cell>
          <cell r="G263">
            <v>44473</v>
          </cell>
          <cell r="H263" t="str">
            <v>VE</v>
          </cell>
          <cell r="I263" t="str">
            <v>2877 / 3</v>
          </cell>
          <cell r="J263" t="str">
            <v>F1100017-CAFE DES CARS</v>
          </cell>
          <cell r="K263" t="str">
            <v>F1100017</v>
          </cell>
          <cell r="L263">
            <v>300</v>
          </cell>
          <cell r="M263">
            <v>0</v>
          </cell>
          <cell r="N263">
            <v>300</v>
          </cell>
          <cell r="O263" t="str">
            <v/>
          </cell>
          <cell r="P263">
            <v>50</v>
          </cell>
          <cell r="Q263" t="str">
            <v>9A00500000</v>
          </cell>
          <cell r="R263" t="str">
            <v>411000</v>
          </cell>
          <cell r="S263">
            <v>445725</v>
          </cell>
        </row>
        <row r="264">
          <cell r="A264" t="str">
            <v>2022OD456 / 75L</v>
          </cell>
          <cell r="B264">
            <v>-96</v>
          </cell>
          <cell r="C264" t="str">
            <v>C-T</v>
          </cell>
          <cell r="D264">
            <v>131</v>
          </cell>
          <cell r="E264">
            <v>0</v>
          </cell>
          <cell r="F264">
            <v>96</v>
          </cell>
          <cell r="G264">
            <v>44926</v>
          </cell>
          <cell r="H264" t="str">
            <v>OD</v>
          </cell>
          <cell r="I264" t="str">
            <v>456 / 75</v>
          </cell>
          <cell r="J264" t="str">
            <v>F1100037-LE ROYAL MONCEAU</v>
          </cell>
          <cell r="K264" t="str">
            <v>F1100037 - 21.10.2021</v>
          </cell>
          <cell r="L264">
            <v>0</v>
          </cell>
          <cell r="M264">
            <v>96</v>
          </cell>
          <cell r="N264">
            <v>-96</v>
          </cell>
          <cell r="O264" t="str">
            <v/>
          </cell>
          <cell r="P264">
            <v>-96</v>
          </cell>
          <cell r="R264" t="str">
            <v>445725</v>
          </cell>
          <cell r="S264" t="str">
            <v>445725</v>
          </cell>
        </row>
        <row r="265">
          <cell r="A265" t="str">
            <v>2021VE2897 / 3L</v>
          </cell>
          <cell r="B265">
            <v>96</v>
          </cell>
          <cell r="C265" t="str">
            <v>C-T</v>
          </cell>
          <cell r="D265">
            <v>131</v>
          </cell>
          <cell r="E265">
            <v>0</v>
          </cell>
          <cell r="F265">
            <v>576</v>
          </cell>
          <cell r="G265">
            <v>44474</v>
          </cell>
          <cell r="H265" t="str">
            <v>VE</v>
          </cell>
          <cell r="I265" t="str">
            <v>2897 / 3</v>
          </cell>
          <cell r="J265" t="str">
            <v>F1100037-LE ROYAL MONCEAU</v>
          </cell>
          <cell r="K265" t="str">
            <v>F1100037</v>
          </cell>
          <cell r="L265">
            <v>576</v>
          </cell>
          <cell r="M265">
            <v>0</v>
          </cell>
          <cell r="N265">
            <v>576</v>
          </cell>
          <cell r="O265" t="str">
            <v/>
          </cell>
          <cell r="P265">
            <v>96</v>
          </cell>
          <cell r="Q265" t="str">
            <v>9A00500000</v>
          </cell>
          <cell r="R265" t="str">
            <v>411000</v>
          </cell>
          <cell r="S265">
            <v>445725</v>
          </cell>
        </row>
        <row r="266">
          <cell r="A266" t="str">
            <v>2022OD457 / 1L</v>
          </cell>
          <cell r="B266">
            <v>-260</v>
          </cell>
          <cell r="C266" t="str">
            <v>C-T</v>
          </cell>
          <cell r="D266">
            <v>132</v>
          </cell>
          <cell r="E266">
            <v>0</v>
          </cell>
          <cell r="F266">
            <v>260</v>
          </cell>
          <cell r="G266">
            <v>44926</v>
          </cell>
          <cell r="H266" t="str">
            <v>OD</v>
          </cell>
          <cell r="I266" t="str">
            <v>457 / 1</v>
          </cell>
          <cell r="J266" t="str">
            <v>F1100111-Paris Marriott H</v>
          </cell>
          <cell r="K266" t="str">
            <v>F1100111 - 21.10.2021</v>
          </cell>
          <cell r="L266">
            <v>0</v>
          </cell>
          <cell r="M266">
            <v>260</v>
          </cell>
          <cell r="N266">
            <v>-260</v>
          </cell>
          <cell r="O266" t="str">
            <v/>
          </cell>
          <cell r="P266">
            <v>-260</v>
          </cell>
          <cell r="R266" t="str">
            <v>445725</v>
          </cell>
          <cell r="S266" t="str">
            <v>445725</v>
          </cell>
        </row>
        <row r="267">
          <cell r="A267" t="str">
            <v>2021VE2984 / 3L</v>
          </cell>
          <cell r="B267">
            <v>260</v>
          </cell>
          <cell r="C267" t="str">
            <v>C-T</v>
          </cell>
          <cell r="D267">
            <v>132</v>
          </cell>
          <cell r="E267">
            <v>0</v>
          </cell>
          <cell r="F267">
            <v>1560</v>
          </cell>
          <cell r="G267">
            <v>44482</v>
          </cell>
          <cell r="H267" t="str">
            <v>VE</v>
          </cell>
          <cell r="I267" t="str">
            <v>2984 / 3</v>
          </cell>
          <cell r="J267" t="str">
            <v>F1100111-Paris Marriott H</v>
          </cell>
          <cell r="K267" t="str">
            <v>F1100111</v>
          </cell>
          <cell r="L267">
            <v>1560</v>
          </cell>
          <cell r="M267">
            <v>0</v>
          </cell>
          <cell r="N267">
            <v>1560</v>
          </cell>
          <cell r="O267" t="str">
            <v/>
          </cell>
          <cell r="P267">
            <v>260</v>
          </cell>
          <cell r="Q267" t="str">
            <v>9A00500000</v>
          </cell>
          <cell r="R267" t="str">
            <v>411000</v>
          </cell>
          <cell r="S267">
            <v>445725</v>
          </cell>
        </row>
        <row r="268">
          <cell r="A268" t="str">
            <v>2022OD457 / 6L</v>
          </cell>
          <cell r="B268">
            <v>-100</v>
          </cell>
          <cell r="C268" t="str">
            <v>C-T</v>
          </cell>
          <cell r="D268">
            <v>133</v>
          </cell>
          <cell r="E268">
            <v>0</v>
          </cell>
          <cell r="F268">
            <v>100</v>
          </cell>
          <cell r="G268">
            <v>44926</v>
          </cell>
          <cell r="H268" t="str">
            <v>OD</v>
          </cell>
          <cell r="I268" t="str">
            <v>457 / 6</v>
          </cell>
          <cell r="J268" t="str">
            <v>F1100128-AKTO</v>
          </cell>
          <cell r="K268" t="str">
            <v>F1100128 - 21.10.2021</v>
          </cell>
          <cell r="L268">
            <v>0</v>
          </cell>
          <cell r="M268">
            <v>100</v>
          </cell>
          <cell r="N268">
            <v>-100</v>
          </cell>
          <cell r="O268" t="str">
            <v/>
          </cell>
          <cell r="P268">
            <v>-100</v>
          </cell>
          <cell r="R268" t="str">
            <v>445725</v>
          </cell>
          <cell r="S268" t="str">
            <v>445725</v>
          </cell>
        </row>
        <row r="269">
          <cell r="A269" t="str">
            <v>2022BI64 / 34L</v>
          </cell>
          <cell r="B269">
            <v>100</v>
          </cell>
          <cell r="C269" t="str">
            <v>C-T</v>
          </cell>
          <cell r="D269">
            <v>133</v>
          </cell>
          <cell r="E269">
            <v>0</v>
          </cell>
          <cell r="F269">
            <v>600</v>
          </cell>
          <cell r="G269">
            <v>44926</v>
          </cell>
          <cell r="H269" t="str">
            <v>BI</v>
          </cell>
          <cell r="I269" t="str">
            <v>64 / 34</v>
          </cell>
          <cell r="J269" t="str">
            <v>INSCRIPTION CLT DOUTEUX AKTO 2022</v>
          </cell>
          <cell r="K269" t="str">
            <v>VE-15/10/2021 - F1100128</v>
          </cell>
          <cell r="L269">
            <v>600</v>
          </cell>
          <cell r="M269">
            <v>0</v>
          </cell>
          <cell r="N269">
            <v>600</v>
          </cell>
          <cell r="P269">
            <v>100</v>
          </cell>
          <cell r="Q269" t="str">
            <v>9A00160000</v>
          </cell>
          <cell r="R269" t="str">
            <v>416000</v>
          </cell>
          <cell r="S269" t="str">
            <v>445725</v>
          </cell>
        </row>
        <row r="270">
          <cell r="A270" t="str">
            <v>2022OD457 / 10L</v>
          </cell>
          <cell r="B270">
            <v>-70</v>
          </cell>
          <cell r="C270" t="str">
            <v>C-T</v>
          </cell>
          <cell r="D270">
            <v>134</v>
          </cell>
          <cell r="E270">
            <v>0</v>
          </cell>
          <cell r="F270">
            <v>70</v>
          </cell>
          <cell r="G270">
            <v>44926</v>
          </cell>
          <cell r="H270" t="str">
            <v>OD</v>
          </cell>
          <cell r="I270" t="str">
            <v>457 / 10</v>
          </cell>
          <cell r="J270" t="str">
            <v>F1110005-Restaurant La Bi</v>
          </cell>
          <cell r="K270" t="str">
            <v>F1110005 - 21.11.2021</v>
          </cell>
          <cell r="L270">
            <v>0</v>
          </cell>
          <cell r="M270">
            <v>70</v>
          </cell>
          <cell r="N270">
            <v>-70</v>
          </cell>
          <cell r="O270" t="str">
            <v/>
          </cell>
          <cell r="P270">
            <v>-70</v>
          </cell>
          <cell r="R270" t="str">
            <v>445725</v>
          </cell>
          <cell r="S270" t="str">
            <v>445725</v>
          </cell>
        </row>
        <row r="271">
          <cell r="A271" t="str">
            <v>2021VE3134 / 3L</v>
          </cell>
          <cell r="B271">
            <v>70</v>
          </cell>
          <cell r="C271" t="str">
            <v>C-T</v>
          </cell>
          <cell r="D271">
            <v>134</v>
          </cell>
          <cell r="E271">
            <v>0</v>
          </cell>
          <cell r="F271">
            <v>420</v>
          </cell>
          <cell r="G271">
            <v>44502</v>
          </cell>
          <cell r="H271" t="str">
            <v>VE</v>
          </cell>
          <cell r="I271" t="str">
            <v>3134 / 3</v>
          </cell>
          <cell r="J271" t="str">
            <v>F1110005-Restaurant La Bi</v>
          </cell>
          <cell r="K271" t="str">
            <v>F1110005</v>
          </cell>
          <cell r="L271">
            <v>420</v>
          </cell>
          <cell r="M271">
            <v>0</v>
          </cell>
          <cell r="N271">
            <v>420</v>
          </cell>
          <cell r="O271" t="str">
            <v/>
          </cell>
          <cell r="P271">
            <v>70</v>
          </cell>
          <cell r="Q271" t="str">
            <v>9A00500000</v>
          </cell>
          <cell r="R271" t="str">
            <v>411000</v>
          </cell>
          <cell r="S271">
            <v>445725</v>
          </cell>
        </row>
        <row r="272">
          <cell r="A272" t="str">
            <v>2022OD457 / 15L</v>
          </cell>
          <cell r="B272">
            <v>-60</v>
          </cell>
          <cell r="C272" t="str">
            <v>C-T</v>
          </cell>
          <cell r="D272">
            <v>135</v>
          </cell>
          <cell r="E272">
            <v>0</v>
          </cell>
          <cell r="F272">
            <v>60</v>
          </cell>
          <cell r="G272">
            <v>44926</v>
          </cell>
          <cell r="H272" t="str">
            <v>OD</v>
          </cell>
          <cell r="I272" t="str">
            <v>457 / 15</v>
          </cell>
          <cell r="J272" t="str">
            <v>F1110034-SAVEURS DU NORD</v>
          </cell>
          <cell r="K272" t="str">
            <v>F1110034 - 21.11.2021</v>
          </cell>
          <cell r="L272">
            <v>0</v>
          </cell>
          <cell r="M272">
            <v>60</v>
          </cell>
          <cell r="N272">
            <v>-60</v>
          </cell>
          <cell r="O272" t="str">
            <v/>
          </cell>
          <cell r="P272">
            <v>-60</v>
          </cell>
          <cell r="R272" t="str">
            <v>445725</v>
          </cell>
          <cell r="S272" t="str">
            <v>445725</v>
          </cell>
        </row>
        <row r="273">
          <cell r="A273" t="str">
            <v>2021VE3167 / 3L</v>
          </cell>
          <cell r="B273">
            <v>60</v>
          </cell>
          <cell r="C273" t="str">
            <v>C-T</v>
          </cell>
          <cell r="D273">
            <v>135</v>
          </cell>
          <cell r="E273">
            <v>0</v>
          </cell>
          <cell r="F273">
            <v>360</v>
          </cell>
          <cell r="G273">
            <v>44508</v>
          </cell>
          <cell r="H273" t="str">
            <v>VE</v>
          </cell>
          <cell r="I273" t="str">
            <v>3167 / 3</v>
          </cell>
          <cell r="J273" t="str">
            <v>F1110034-SAVEURS DU NORD</v>
          </cell>
          <cell r="K273" t="str">
            <v>F1110034</v>
          </cell>
          <cell r="L273">
            <v>360</v>
          </cell>
          <cell r="M273">
            <v>0</v>
          </cell>
          <cell r="N273">
            <v>360</v>
          </cell>
          <cell r="O273" t="str">
            <v/>
          </cell>
          <cell r="P273">
            <v>60</v>
          </cell>
          <cell r="Q273" t="str">
            <v>9A00500000</v>
          </cell>
          <cell r="R273" t="str">
            <v>411000</v>
          </cell>
          <cell r="S273">
            <v>445725</v>
          </cell>
        </row>
        <row r="274">
          <cell r="A274" t="str">
            <v>2022OD461 / 30L</v>
          </cell>
          <cell r="B274">
            <v>70</v>
          </cell>
          <cell r="C274" t="str">
            <v>C-T</v>
          </cell>
          <cell r="D274">
            <v>136</v>
          </cell>
          <cell r="E274">
            <v>0</v>
          </cell>
          <cell r="F274">
            <v>70</v>
          </cell>
          <cell r="G274">
            <v>44926</v>
          </cell>
          <cell r="H274" t="str">
            <v>OD</v>
          </cell>
          <cell r="I274" t="str">
            <v>461 / 30</v>
          </cell>
          <cell r="J274" t="str">
            <v>VIR SEPA POLE EMPLOI PAYS LOIRE</v>
          </cell>
          <cell r="K274" t="str">
            <v>F1110102 - 22.07.2022</v>
          </cell>
          <cell r="L274">
            <v>70</v>
          </cell>
          <cell r="M274">
            <v>0</v>
          </cell>
          <cell r="N274">
            <v>70</v>
          </cell>
          <cell r="O274" t="str">
            <v/>
          </cell>
          <cell r="P274">
            <v>70</v>
          </cell>
          <cell r="R274" t="str">
            <v>445725</v>
          </cell>
          <cell r="S274" t="str">
            <v>445725</v>
          </cell>
        </row>
        <row r="275">
          <cell r="A275" t="str">
            <v>2022CCO840 / 23L</v>
          </cell>
          <cell r="B275">
            <v>-70</v>
          </cell>
          <cell r="C275" t="str">
            <v>C-T</v>
          </cell>
          <cell r="D275">
            <v>136</v>
          </cell>
          <cell r="E275">
            <v>0</v>
          </cell>
          <cell r="F275">
            <v>420</v>
          </cell>
          <cell r="G275">
            <v>44746</v>
          </cell>
          <cell r="H275" t="str">
            <v>CCO</v>
          </cell>
          <cell r="I275" t="str">
            <v>840 / 23</v>
          </cell>
          <cell r="J275" t="str">
            <v>VIR SEPA POLE EMPLOI PAYS LOIRE</v>
          </cell>
          <cell r="K275" t="str">
            <v>F1110102</v>
          </cell>
          <cell r="L275">
            <v>0</v>
          </cell>
          <cell r="M275">
            <v>420</v>
          </cell>
          <cell r="N275">
            <v>-420</v>
          </cell>
          <cell r="O275" t="str">
            <v/>
          </cell>
          <cell r="P275">
            <v>-70</v>
          </cell>
          <cell r="Q275" t="str">
            <v>9A00400000</v>
          </cell>
          <cell r="R275" t="str">
            <v>411000</v>
          </cell>
          <cell r="S275" t="str">
            <v>445725</v>
          </cell>
        </row>
        <row r="276">
          <cell r="A276" t="str">
            <v>2022OD457 / 35L</v>
          </cell>
          <cell r="B276">
            <v>-96</v>
          </cell>
          <cell r="C276" t="str">
            <v>C-T</v>
          </cell>
          <cell r="D276">
            <v>137</v>
          </cell>
          <cell r="E276">
            <v>0</v>
          </cell>
          <cell r="F276">
            <v>96</v>
          </cell>
          <cell r="G276">
            <v>44926</v>
          </cell>
          <cell r="H276" t="str">
            <v>OD</v>
          </cell>
          <cell r="I276" t="str">
            <v>457 / 35</v>
          </cell>
          <cell r="J276" t="str">
            <v>F1110202-WEST EVENTS PORN</v>
          </cell>
          <cell r="K276" t="str">
            <v>F1110202 - 21.11.2021</v>
          </cell>
          <cell r="L276">
            <v>0</v>
          </cell>
          <cell r="M276">
            <v>96</v>
          </cell>
          <cell r="N276">
            <v>-96</v>
          </cell>
          <cell r="O276" t="str">
            <v/>
          </cell>
          <cell r="P276">
            <v>-96</v>
          </cell>
          <cell r="R276" t="str">
            <v>445725</v>
          </cell>
          <cell r="S276" t="str">
            <v>445725</v>
          </cell>
        </row>
        <row r="277">
          <cell r="A277" t="str">
            <v>2021VE3372 / 3L</v>
          </cell>
          <cell r="B277">
            <v>96</v>
          </cell>
          <cell r="C277" t="str">
            <v>C-T</v>
          </cell>
          <cell r="D277">
            <v>137</v>
          </cell>
          <cell r="E277">
            <v>0</v>
          </cell>
          <cell r="F277">
            <v>576</v>
          </cell>
          <cell r="G277">
            <v>44526</v>
          </cell>
          <cell r="H277" t="str">
            <v>VE</v>
          </cell>
          <cell r="I277" t="str">
            <v>3372 / 3</v>
          </cell>
          <cell r="J277" t="str">
            <v>F1110202-WEST EVENTS PORN</v>
          </cell>
          <cell r="K277" t="str">
            <v>F1110202</v>
          </cell>
          <cell r="L277">
            <v>576</v>
          </cell>
          <cell r="M277">
            <v>0</v>
          </cell>
          <cell r="N277">
            <v>576</v>
          </cell>
          <cell r="O277" t="str">
            <v/>
          </cell>
          <cell r="P277">
            <v>96</v>
          </cell>
          <cell r="Q277" t="str">
            <v>9A00500000</v>
          </cell>
          <cell r="R277" t="str">
            <v>411000</v>
          </cell>
          <cell r="S277">
            <v>445725</v>
          </cell>
        </row>
        <row r="278">
          <cell r="A278" t="str">
            <v>2022OD458 / 40L</v>
          </cell>
          <cell r="B278">
            <v>-70</v>
          </cell>
          <cell r="C278" t="str">
            <v>C-T</v>
          </cell>
          <cell r="D278">
            <v>139</v>
          </cell>
          <cell r="E278">
            <v>0</v>
          </cell>
          <cell r="F278">
            <v>70</v>
          </cell>
          <cell r="G278">
            <v>44926</v>
          </cell>
          <cell r="H278" t="str">
            <v>OD</v>
          </cell>
          <cell r="I278" t="str">
            <v>458 / 40</v>
          </cell>
          <cell r="J278" t="str">
            <v>F1120024-L'AMPHI 2.3</v>
          </cell>
          <cell r="K278" t="str">
            <v>F1120024 - 21.12.2021</v>
          </cell>
          <cell r="L278">
            <v>0</v>
          </cell>
          <cell r="M278">
            <v>70</v>
          </cell>
          <cell r="N278">
            <v>-70</v>
          </cell>
          <cell r="O278" t="str">
            <v/>
          </cell>
          <cell r="P278">
            <v>-70</v>
          </cell>
          <cell r="R278" t="str">
            <v>445725</v>
          </cell>
          <cell r="S278" t="str">
            <v>445725</v>
          </cell>
        </row>
        <row r="279">
          <cell r="A279" t="str">
            <v>2021VE3452 / 3L</v>
          </cell>
          <cell r="B279">
            <v>70</v>
          </cell>
          <cell r="C279" t="str">
            <v>C-T</v>
          </cell>
          <cell r="D279">
            <v>139</v>
          </cell>
          <cell r="E279">
            <v>0</v>
          </cell>
          <cell r="F279">
            <v>420</v>
          </cell>
          <cell r="G279">
            <v>44532</v>
          </cell>
          <cell r="H279" t="str">
            <v>VE</v>
          </cell>
          <cell r="I279" t="str">
            <v>3452 / 3</v>
          </cell>
          <cell r="J279" t="str">
            <v>F1120024-L'AMPHI 2.3</v>
          </cell>
          <cell r="K279" t="str">
            <v>F1120024</v>
          </cell>
          <cell r="L279">
            <v>420</v>
          </cell>
          <cell r="M279">
            <v>0</v>
          </cell>
          <cell r="N279">
            <v>420</v>
          </cell>
          <cell r="O279" t="str">
            <v>atjq</v>
          </cell>
          <cell r="P279">
            <v>70</v>
          </cell>
          <cell r="Q279" t="str">
            <v>9A00500000</v>
          </cell>
          <cell r="R279" t="str">
            <v>411000</v>
          </cell>
          <cell r="S279">
            <v>445725</v>
          </cell>
        </row>
        <row r="280">
          <cell r="A280" t="str">
            <v>2022OD458 / 41L</v>
          </cell>
          <cell r="B280">
            <v>60</v>
          </cell>
          <cell r="C280" t="str">
            <v>C-T</v>
          </cell>
          <cell r="D280">
            <v>140</v>
          </cell>
          <cell r="E280">
            <v>0</v>
          </cell>
          <cell r="F280">
            <v>60</v>
          </cell>
          <cell r="G280">
            <v>44926</v>
          </cell>
          <cell r="H280" t="str">
            <v>OD</v>
          </cell>
          <cell r="I280" t="str">
            <v>458 / 41</v>
          </cell>
          <cell r="J280" t="str">
            <v>VIR INST M.OU MME LESOT GERARD</v>
          </cell>
          <cell r="K280" t="str">
            <v>F1120024 - 21.11.2021</v>
          </cell>
          <cell r="L280">
            <v>60</v>
          </cell>
          <cell r="M280">
            <v>0</v>
          </cell>
          <cell r="N280">
            <v>60</v>
          </cell>
          <cell r="O280" t="str">
            <v/>
          </cell>
          <cell r="P280">
            <v>60</v>
          </cell>
          <cell r="R280" t="str">
            <v>445725</v>
          </cell>
          <cell r="S280" t="str">
            <v>445725</v>
          </cell>
        </row>
        <row r="281">
          <cell r="A281" t="str">
            <v>2021CCO1278 / 3L</v>
          </cell>
          <cell r="B281">
            <v>-60</v>
          </cell>
          <cell r="C281" t="str">
            <v>C-T</v>
          </cell>
          <cell r="D281">
            <v>140</v>
          </cell>
          <cell r="E281">
            <v>0</v>
          </cell>
          <cell r="F281">
            <v>360</v>
          </cell>
          <cell r="G281">
            <v>44527</v>
          </cell>
          <cell r="H281" t="str">
            <v>CCO</v>
          </cell>
          <cell r="I281" t="str">
            <v>1278 / 3</v>
          </cell>
          <cell r="J281" t="str">
            <v>VIR INST M.OU MME LESOT GERARD</v>
          </cell>
          <cell r="K281" t="str">
            <v>F1120024</v>
          </cell>
          <cell r="L281">
            <v>0</v>
          </cell>
          <cell r="M281">
            <v>360</v>
          </cell>
          <cell r="N281">
            <v>-360</v>
          </cell>
          <cell r="O281" t="str">
            <v>atjq</v>
          </cell>
          <cell r="P281">
            <v>-60</v>
          </cell>
          <cell r="Q281" t="str">
            <v>9A00500000</v>
          </cell>
          <cell r="R281" t="str">
            <v>411000</v>
          </cell>
          <cell r="S281">
            <v>445725</v>
          </cell>
        </row>
        <row r="282">
          <cell r="A282" t="str">
            <v>2022OD457 / 52L</v>
          </cell>
          <cell r="B282">
            <v>-252</v>
          </cell>
          <cell r="C282" t="str">
            <v>C-T</v>
          </cell>
          <cell r="D282">
            <v>141</v>
          </cell>
          <cell r="E282">
            <v>0</v>
          </cell>
          <cell r="F282">
            <v>252</v>
          </cell>
          <cell r="G282">
            <v>44926</v>
          </cell>
          <cell r="H282" t="str">
            <v>OD</v>
          </cell>
          <cell r="I282" t="str">
            <v>457 / 52</v>
          </cell>
          <cell r="J282" t="str">
            <v>F1120156-SOM I JOSEPH DES</v>
          </cell>
          <cell r="K282" t="str">
            <v>F1120156 - 21.12.2021</v>
          </cell>
          <cell r="L282">
            <v>0</v>
          </cell>
          <cell r="M282">
            <v>252</v>
          </cell>
          <cell r="N282">
            <v>-252</v>
          </cell>
          <cell r="O282" t="str">
            <v/>
          </cell>
          <cell r="P282">
            <v>-252</v>
          </cell>
          <cell r="R282" t="str">
            <v>445725</v>
          </cell>
          <cell r="S282" t="str">
            <v>445725</v>
          </cell>
        </row>
        <row r="283">
          <cell r="A283" t="str">
            <v>2022OD457 / 53L</v>
          </cell>
          <cell r="B283">
            <v>-96</v>
          </cell>
          <cell r="C283" t="str">
            <v>C-T</v>
          </cell>
          <cell r="D283">
            <v>142</v>
          </cell>
          <cell r="E283">
            <v>0</v>
          </cell>
          <cell r="F283">
            <v>96</v>
          </cell>
          <cell r="G283">
            <v>44926</v>
          </cell>
          <cell r="H283" t="str">
            <v>OD</v>
          </cell>
          <cell r="I283" t="str">
            <v>457 / 53</v>
          </cell>
          <cell r="J283" t="str">
            <v>F1120170-ATELIER CARENTON</v>
          </cell>
          <cell r="K283" t="str">
            <v>F1120170 - 21.12.2021</v>
          </cell>
          <cell r="L283">
            <v>0</v>
          </cell>
          <cell r="M283">
            <v>96</v>
          </cell>
          <cell r="N283">
            <v>-96</v>
          </cell>
          <cell r="O283" t="str">
            <v/>
          </cell>
          <cell r="P283">
            <v>-96</v>
          </cell>
          <cell r="R283" t="str">
            <v>445725</v>
          </cell>
          <cell r="S283" t="str">
            <v>445725</v>
          </cell>
        </row>
        <row r="284">
          <cell r="A284" t="str">
            <v>2021VE3589 / 3L</v>
          </cell>
          <cell r="B284">
            <v>252</v>
          </cell>
          <cell r="C284" t="str">
            <v>C-T</v>
          </cell>
          <cell r="D284">
            <v>141</v>
          </cell>
          <cell r="E284">
            <v>0</v>
          </cell>
          <cell r="F284">
            <v>1512</v>
          </cell>
          <cell r="G284">
            <v>44547</v>
          </cell>
          <cell r="H284" t="str">
            <v>VE</v>
          </cell>
          <cell r="I284" t="str">
            <v>3589 / 3</v>
          </cell>
          <cell r="J284" t="str">
            <v>F1120156-SOM I JOSEPH DES</v>
          </cell>
          <cell r="K284" t="str">
            <v>F1120156</v>
          </cell>
          <cell r="L284">
            <v>1512</v>
          </cell>
          <cell r="M284">
            <v>0</v>
          </cell>
          <cell r="N284">
            <v>1512</v>
          </cell>
          <cell r="O284" t="str">
            <v/>
          </cell>
          <cell r="P284">
            <v>252</v>
          </cell>
          <cell r="Q284" t="str">
            <v>9A00400000</v>
          </cell>
          <cell r="R284" t="str">
            <v>411000</v>
          </cell>
          <cell r="S284" t="str">
            <v>445725</v>
          </cell>
          <cell r="T284" t="str">
            <v>OK</v>
          </cell>
        </row>
        <row r="285">
          <cell r="A285" t="str">
            <v>2021VE3603 / 3L</v>
          </cell>
          <cell r="B285">
            <v>96</v>
          </cell>
          <cell r="C285" t="str">
            <v>C-T</v>
          </cell>
          <cell r="D285">
            <v>142</v>
          </cell>
          <cell r="E285">
            <v>0</v>
          </cell>
          <cell r="F285">
            <v>576</v>
          </cell>
          <cell r="G285">
            <v>44547</v>
          </cell>
          <cell r="H285" t="str">
            <v>VE</v>
          </cell>
          <cell r="I285" t="str">
            <v>3603 / 3</v>
          </cell>
          <cell r="J285" t="str">
            <v>F1120170-ATELIER CARENTON</v>
          </cell>
          <cell r="K285" t="str">
            <v>F1120170</v>
          </cell>
          <cell r="L285">
            <v>576</v>
          </cell>
          <cell r="M285">
            <v>0</v>
          </cell>
          <cell r="N285">
            <v>576</v>
          </cell>
          <cell r="O285" t="str">
            <v/>
          </cell>
          <cell r="P285">
            <v>96</v>
          </cell>
          <cell r="Q285" t="str">
            <v>9A00500000</v>
          </cell>
          <cell r="R285" t="str">
            <v>411000</v>
          </cell>
          <cell r="S285">
            <v>445725</v>
          </cell>
        </row>
        <row r="286">
          <cell r="A286" t="str">
            <v>2022OD457 / 57L</v>
          </cell>
          <cell r="B286">
            <v>-50</v>
          </cell>
          <cell r="C286" t="str">
            <v>C-T</v>
          </cell>
          <cell r="D286">
            <v>143</v>
          </cell>
          <cell r="E286">
            <v>0</v>
          </cell>
          <cell r="F286">
            <v>50</v>
          </cell>
          <cell r="G286">
            <v>44926</v>
          </cell>
          <cell r="H286" t="str">
            <v>OD</v>
          </cell>
          <cell r="I286" t="str">
            <v>457 / 57</v>
          </cell>
          <cell r="J286" t="str">
            <v>F1120200-LACLIE Franck</v>
          </cell>
          <cell r="K286" t="str">
            <v>F1120200 - 21.12.2021</v>
          </cell>
          <cell r="L286">
            <v>0</v>
          </cell>
          <cell r="M286">
            <v>50</v>
          </cell>
          <cell r="N286">
            <v>-50</v>
          </cell>
          <cell r="O286" t="str">
            <v/>
          </cell>
          <cell r="P286">
            <v>-50</v>
          </cell>
          <cell r="R286" t="str">
            <v>445725</v>
          </cell>
          <cell r="S286" t="str">
            <v>445725</v>
          </cell>
        </row>
        <row r="287">
          <cell r="A287" t="str">
            <v>2021VE3639 / 3L</v>
          </cell>
          <cell r="B287">
            <v>50</v>
          </cell>
          <cell r="C287" t="str">
            <v>C-T</v>
          </cell>
          <cell r="D287">
            <v>143</v>
          </cell>
          <cell r="E287">
            <v>0</v>
          </cell>
          <cell r="F287">
            <v>300</v>
          </cell>
          <cell r="G287">
            <v>44553</v>
          </cell>
          <cell r="H287" t="str">
            <v>VE</v>
          </cell>
          <cell r="I287" t="str">
            <v>3639 / 3</v>
          </cell>
          <cell r="J287" t="str">
            <v>F1120200-LACLIE Franck</v>
          </cell>
          <cell r="K287" t="str">
            <v>F1120200</v>
          </cell>
          <cell r="L287">
            <v>300</v>
          </cell>
          <cell r="M287">
            <v>0</v>
          </cell>
          <cell r="N287">
            <v>300</v>
          </cell>
          <cell r="O287" t="str">
            <v/>
          </cell>
          <cell r="P287">
            <v>50</v>
          </cell>
          <cell r="Q287" t="str">
            <v>9A00500000</v>
          </cell>
          <cell r="R287" t="str">
            <v>411000</v>
          </cell>
          <cell r="S287">
            <v>445725</v>
          </cell>
        </row>
        <row r="288">
          <cell r="A288" t="str">
            <v>2022OD457 / 63L</v>
          </cell>
          <cell r="B288">
            <v>-70</v>
          </cell>
          <cell r="C288" t="str">
            <v>C-T</v>
          </cell>
          <cell r="D288">
            <v>144</v>
          </cell>
          <cell r="E288">
            <v>0</v>
          </cell>
          <cell r="F288">
            <v>70</v>
          </cell>
          <cell r="G288">
            <v>44926</v>
          </cell>
          <cell r="H288" t="str">
            <v>OD</v>
          </cell>
          <cell r="I288" t="str">
            <v>457 / 63</v>
          </cell>
          <cell r="J288" t="str">
            <v>F1120251-DREAM 12</v>
          </cell>
          <cell r="K288" t="str">
            <v>F1120251 - 21.12.2021</v>
          </cell>
          <cell r="L288">
            <v>0</v>
          </cell>
          <cell r="M288">
            <v>70</v>
          </cell>
          <cell r="N288">
            <v>-70</v>
          </cell>
          <cell r="O288" t="str">
            <v/>
          </cell>
          <cell r="P288">
            <v>-70</v>
          </cell>
          <cell r="R288" t="str">
            <v>445725</v>
          </cell>
          <cell r="S288" t="str">
            <v>445725</v>
          </cell>
        </row>
        <row r="289">
          <cell r="A289" t="str">
            <v>2021VE3690 / 3L</v>
          </cell>
          <cell r="B289">
            <v>70</v>
          </cell>
          <cell r="C289" t="str">
            <v>C-T</v>
          </cell>
          <cell r="D289">
            <v>144</v>
          </cell>
          <cell r="E289">
            <v>0</v>
          </cell>
          <cell r="F289">
            <v>420</v>
          </cell>
          <cell r="G289">
            <v>44561</v>
          </cell>
          <cell r="H289" t="str">
            <v>VE</v>
          </cell>
          <cell r="I289" t="str">
            <v>3690 / 3</v>
          </cell>
          <cell r="J289" t="str">
            <v>F1120251-DREAM 12</v>
          </cell>
          <cell r="K289" t="str">
            <v>F1120251</v>
          </cell>
          <cell r="L289">
            <v>420</v>
          </cell>
          <cell r="M289">
            <v>0</v>
          </cell>
          <cell r="N289">
            <v>420</v>
          </cell>
          <cell r="O289" t="str">
            <v/>
          </cell>
          <cell r="P289">
            <v>70</v>
          </cell>
          <cell r="Q289" t="str">
            <v>9A00500000</v>
          </cell>
          <cell r="R289" t="str">
            <v>411000</v>
          </cell>
          <cell r="S289">
            <v>445725</v>
          </cell>
        </row>
        <row r="290">
          <cell r="A290" t="str">
            <v>2022OD458 / 57L</v>
          </cell>
          <cell r="B290">
            <v>-70</v>
          </cell>
          <cell r="C290" t="str">
            <v>C-T</v>
          </cell>
          <cell r="D290">
            <v>145</v>
          </cell>
          <cell r="E290">
            <v>0</v>
          </cell>
          <cell r="F290">
            <v>70</v>
          </cell>
          <cell r="G290">
            <v>44926</v>
          </cell>
          <cell r="H290" t="str">
            <v>OD</v>
          </cell>
          <cell r="I290" t="str">
            <v>458 / 57</v>
          </cell>
          <cell r="J290" t="str">
            <v>F2010005-La ferme des Epi</v>
          </cell>
          <cell r="K290" t="str">
            <v>F2010005 - 22.01.2022</v>
          </cell>
          <cell r="L290">
            <v>0</v>
          </cell>
          <cell r="M290">
            <v>70</v>
          </cell>
          <cell r="N290">
            <v>-70</v>
          </cell>
          <cell r="O290" t="str">
            <v/>
          </cell>
          <cell r="P290">
            <v>-70</v>
          </cell>
          <cell r="R290" t="str">
            <v>445725</v>
          </cell>
          <cell r="S290" t="str">
            <v>445725</v>
          </cell>
        </row>
        <row r="291">
          <cell r="A291" t="str">
            <v>2022VE12 / 3L</v>
          </cell>
          <cell r="B291">
            <v>70</v>
          </cell>
          <cell r="C291" t="str">
            <v>C-T</v>
          </cell>
          <cell r="D291">
            <v>145</v>
          </cell>
          <cell r="E291">
            <v>0</v>
          </cell>
          <cell r="F291">
            <v>420</v>
          </cell>
          <cell r="G291">
            <v>44568</v>
          </cell>
          <cell r="H291" t="str">
            <v>VE</v>
          </cell>
          <cell r="I291" t="str">
            <v>12 / 3</v>
          </cell>
          <cell r="J291" t="str">
            <v>F2010005-La ferme des Epi</v>
          </cell>
          <cell r="K291" t="str">
            <v>F2010005</v>
          </cell>
          <cell r="L291">
            <v>420</v>
          </cell>
          <cell r="M291">
            <v>0</v>
          </cell>
          <cell r="N291">
            <v>420</v>
          </cell>
          <cell r="O291" t="str">
            <v/>
          </cell>
          <cell r="P291">
            <v>70</v>
          </cell>
          <cell r="Q291" t="str">
            <v>9A00500000</v>
          </cell>
          <cell r="R291" t="str">
            <v>411000</v>
          </cell>
          <cell r="S291">
            <v>445725</v>
          </cell>
        </row>
        <row r="292">
          <cell r="A292" t="str">
            <v>2022OD458 / 58L</v>
          </cell>
          <cell r="B292">
            <v>-240</v>
          </cell>
          <cell r="C292" t="str">
            <v>C-T</v>
          </cell>
          <cell r="D292">
            <v>146</v>
          </cell>
          <cell r="E292">
            <v>0</v>
          </cell>
          <cell r="F292">
            <v>240</v>
          </cell>
          <cell r="G292">
            <v>44926</v>
          </cell>
          <cell r="H292" t="str">
            <v>OD</v>
          </cell>
          <cell r="I292" t="str">
            <v>458 / 58</v>
          </cell>
          <cell r="J292" t="str">
            <v>F2010083-NANO LYON SAS</v>
          </cell>
          <cell r="K292" t="str">
            <v>F2010083 - 22.01.2022</v>
          </cell>
          <cell r="L292">
            <v>0</v>
          </cell>
          <cell r="M292">
            <v>240</v>
          </cell>
          <cell r="N292">
            <v>-240</v>
          </cell>
          <cell r="O292" t="str">
            <v/>
          </cell>
          <cell r="P292">
            <v>-240</v>
          </cell>
          <cell r="R292" t="str">
            <v>445725</v>
          </cell>
          <cell r="S292" t="str">
            <v>445725</v>
          </cell>
        </row>
        <row r="293">
          <cell r="A293" t="str">
            <v>2022VE115 / 3L</v>
          </cell>
          <cell r="B293">
            <v>240</v>
          </cell>
          <cell r="C293" t="str">
            <v>C-T</v>
          </cell>
          <cell r="D293">
            <v>146</v>
          </cell>
          <cell r="E293">
            <v>0</v>
          </cell>
          <cell r="F293">
            <v>1440</v>
          </cell>
          <cell r="G293">
            <v>44580</v>
          </cell>
          <cell r="H293" t="str">
            <v>VE</v>
          </cell>
          <cell r="I293" t="str">
            <v>115 / 3</v>
          </cell>
          <cell r="J293" t="str">
            <v>F2010083-NANO LYON SAS</v>
          </cell>
          <cell r="K293" t="str">
            <v>F2010083</v>
          </cell>
          <cell r="L293">
            <v>1440</v>
          </cell>
          <cell r="M293">
            <v>0</v>
          </cell>
          <cell r="N293">
            <v>1440</v>
          </cell>
          <cell r="O293" t="str">
            <v/>
          </cell>
          <cell r="P293">
            <v>240</v>
          </cell>
          <cell r="Q293" t="str">
            <v>9A00500000</v>
          </cell>
          <cell r="R293" t="str">
            <v>411000</v>
          </cell>
          <cell r="S293">
            <v>445725</v>
          </cell>
        </row>
        <row r="294">
          <cell r="A294" t="str">
            <v>2022OD458 / 59L</v>
          </cell>
          <cell r="B294">
            <v>-120</v>
          </cell>
          <cell r="C294" t="str">
            <v>C-T</v>
          </cell>
          <cell r="D294">
            <v>147</v>
          </cell>
          <cell r="E294">
            <v>0</v>
          </cell>
          <cell r="F294">
            <v>120</v>
          </cell>
          <cell r="G294">
            <v>44926</v>
          </cell>
          <cell r="H294" t="str">
            <v>OD</v>
          </cell>
          <cell r="I294" t="str">
            <v>458 / 59</v>
          </cell>
          <cell r="J294" t="str">
            <v>F2010084-SAS LE REFUGE</v>
          </cell>
          <cell r="K294" t="str">
            <v>F2010084 - 22.01.2022</v>
          </cell>
          <cell r="L294">
            <v>0</v>
          </cell>
          <cell r="M294">
            <v>120</v>
          </cell>
          <cell r="N294">
            <v>-120</v>
          </cell>
          <cell r="O294" t="str">
            <v/>
          </cell>
          <cell r="P294">
            <v>-120</v>
          </cell>
          <cell r="R294" t="str">
            <v>445725</v>
          </cell>
          <cell r="S294" t="str">
            <v>445725</v>
          </cell>
        </row>
        <row r="295">
          <cell r="A295" t="str">
            <v>2022VE116 / 3L</v>
          </cell>
          <cell r="B295">
            <v>120</v>
          </cell>
          <cell r="C295" t="str">
            <v>C-T</v>
          </cell>
          <cell r="D295">
            <v>147</v>
          </cell>
          <cell r="E295">
            <v>0</v>
          </cell>
          <cell r="F295">
            <v>720</v>
          </cell>
          <cell r="G295">
            <v>44580</v>
          </cell>
          <cell r="H295" t="str">
            <v>VE</v>
          </cell>
          <cell r="I295" t="str">
            <v>116 / 3</v>
          </cell>
          <cell r="J295" t="str">
            <v>F2010084-SAS LE REFUGE</v>
          </cell>
          <cell r="K295" t="str">
            <v>F2010084</v>
          </cell>
          <cell r="L295">
            <v>720</v>
          </cell>
          <cell r="M295">
            <v>0</v>
          </cell>
          <cell r="N295">
            <v>720</v>
          </cell>
          <cell r="O295" t="str">
            <v/>
          </cell>
          <cell r="P295">
            <v>120</v>
          </cell>
          <cell r="Q295" t="str">
            <v>9A00500000</v>
          </cell>
          <cell r="R295" t="str">
            <v>411000</v>
          </cell>
          <cell r="S295">
            <v>445725</v>
          </cell>
        </row>
        <row r="296">
          <cell r="A296" t="str">
            <v>2022OD458 / 62L</v>
          </cell>
          <cell r="B296">
            <v>-140</v>
          </cell>
          <cell r="C296" t="str">
            <v>C-T</v>
          </cell>
          <cell r="D296">
            <v>148</v>
          </cell>
          <cell r="E296">
            <v>0</v>
          </cell>
          <cell r="F296">
            <v>140</v>
          </cell>
          <cell r="G296">
            <v>44926</v>
          </cell>
          <cell r="H296" t="str">
            <v>OD</v>
          </cell>
          <cell r="I296" t="str">
            <v>458 / 62</v>
          </cell>
          <cell r="J296" t="str">
            <v>F2020069-LE PALMA</v>
          </cell>
          <cell r="K296" t="str">
            <v>F2020069 - 22.02.2022</v>
          </cell>
          <cell r="L296">
            <v>0</v>
          </cell>
          <cell r="M296">
            <v>140</v>
          </cell>
          <cell r="N296">
            <v>-140</v>
          </cell>
          <cell r="O296" t="str">
            <v/>
          </cell>
          <cell r="P296">
            <v>-140</v>
          </cell>
          <cell r="R296" t="str">
            <v>445725</v>
          </cell>
          <cell r="S296" t="str">
            <v>445725</v>
          </cell>
        </row>
        <row r="297">
          <cell r="A297" t="str">
            <v>2022VE322 / 3L</v>
          </cell>
          <cell r="B297">
            <v>140</v>
          </cell>
          <cell r="C297" t="str">
            <v>C-T</v>
          </cell>
          <cell r="D297">
            <v>148</v>
          </cell>
          <cell r="E297">
            <v>0</v>
          </cell>
          <cell r="F297">
            <v>840</v>
          </cell>
          <cell r="G297">
            <v>44601</v>
          </cell>
          <cell r="H297" t="str">
            <v>VE</v>
          </cell>
          <cell r="I297" t="str">
            <v>322 / 3</v>
          </cell>
          <cell r="J297" t="str">
            <v>F2020069-LE PALMA</v>
          </cell>
          <cell r="K297" t="str">
            <v>F2020069</v>
          </cell>
          <cell r="L297">
            <v>840</v>
          </cell>
          <cell r="M297">
            <v>0</v>
          </cell>
          <cell r="N297">
            <v>840</v>
          </cell>
          <cell r="O297" t="str">
            <v/>
          </cell>
          <cell r="P297">
            <v>140</v>
          </cell>
          <cell r="Q297" t="str">
            <v>9A00500000</v>
          </cell>
          <cell r="R297" t="str">
            <v>411000</v>
          </cell>
          <cell r="S297">
            <v>445725</v>
          </cell>
        </row>
        <row r="298">
          <cell r="A298" t="str">
            <v>2022OD461 / 29L</v>
          </cell>
          <cell r="B298">
            <v>210</v>
          </cell>
          <cell r="C298" t="str">
            <v>C-T</v>
          </cell>
          <cell r="D298">
            <v>149</v>
          </cell>
          <cell r="E298">
            <v>0</v>
          </cell>
          <cell r="F298">
            <v>210</v>
          </cell>
          <cell r="G298">
            <v>44926</v>
          </cell>
          <cell r="H298" t="str">
            <v>OD</v>
          </cell>
          <cell r="I298" t="str">
            <v>461 / 29</v>
          </cell>
          <cell r="J298" t="str">
            <v>VIR SEPA CITIZENM PARIS CDG OPE</v>
          </cell>
          <cell r="K298" t="str">
            <v>F2030043 - 22.09.2022</v>
          </cell>
          <cell r="L298">
            <v>210</v>
          </cell>
          <cell r="M298">
            <v>0</v>
          </cell>
          <cell r="N298">
            <v>210</v>
          </cell>
          <cell r="O298" t="str">
            <v/>
          </cell>
          <cell r="P298">
            <v>210</v>
          </cell>
          <cell r="R298" t="str">
            <v>445725</v>
          </cell>
          <cell r="S298" t="str">
            <v>445725</v>
          </cell>
        </row>
        <row r="299">
          <cell r="A299" t="str">
            <v>2022CCO1036 / 1L</v>
          </cell>
          <cell r="B299">
            <v>-210</v>
          </cell>
          <cell r="C299" t="str">
            <v>C-T</v>
          </cell>
          <cell r="D299">
            <v>149</v>
          </cell>
          <cell r="E299">
            <v>0</v>
          </cell>
          <cell r="F299">
            <v>1260</v>
          </cell>
          <cell r="G299">
            <v>44827</v>
          </cell>
          <cell r="H299" t="str">
            <v>CCO</v>
          </cell>
          <cell r="I299" t="str">
            <v>1036 / 1</v>
          </cell>
          <cell r="J299" t="str">
            <v>VIR SEPA CITIZENM PARIS CDG OPE</v>
          </cell>
          <cell r="K299" t="str">
            <v>F2030043</v>
          </cell>
          <cell r="L299">
            <v>0</v>
          </cell>
          <cell r="M299">
            <v>1260</v>
          </cell>
          <cell r="N299">
            <v>-1260</v>
          </cell>
          <cell r="O299" t="str">
            <v/>
          </cell>
          <cell r="P299">
            <v>-210</v>
          </cell>
          <cell r="Q299" t="str">
            <v>9A00500000</v>
          </cell>
          <cell r="R299" t="str">
            <v>411000</v>
          </cell>
          <cell r="S299">
            <v>445725</v>
          </cell>
        </row>
        <row r="300">
          <cell r="A300" t="str">
            <v>2022OD461 / 34L</v>
          </cell>
          <cell r="B300">
            <v>-70</v>
          </cell>
          <cell r="C300" t="str">
            <v>C-T</v>
          </cell>
          <cell r="D300">
            <v>150</v>
          </cell>
          <cell r="E300">
            <v>0</v>
          </cell>
          <cell r="F300">
            <v>70</v>
          </cell>
          <cell r="G300">
            <v>44926</v>
          </cell>
          <cell r="H300" t="str">
            <v>OD</v>
          </cell>
          <cell r="I300" t="str">
            <v>461 / 34</v>
          </cell>
          <cell r="J300" t="str">
            <v>F2030165-SOFIL SAS</v>
          </cell>
          <cell r="K300" t="str">
            <v>F2030165 - 22.03.2022</v>
          </cell>
          <cell r="L300">
            <v>0</v>
          </cell>
          <cell r="M300">
            <v>70</v>
          </cell>
          <cell r="N300">
            <v>-70</v>
          </cell>
          <cell r="O300" t="str">
            <v/>
          </cell>
          <cell r="P300">
            <v>-70</v>
          </cell>
          <cell r="R300" t="str">
            <v>445725</v>
          </cell>
          <cell r="S300" t="str">
            <v>445725</v>
          </cell>
        </row>
        <row r="301">
          <cell r="A301" t="str">
            <v>2022VE652 / 3L</v>
          </cell>
          <cell r="B301">
            <v>70</v>
          </cell>
          <cell r="C301" t="str">
            <v>C-T</v>
          </cell>
          <cell r="D301">
            <v>150</v>
          </cell>
          <cell r="E301">
            <v>0</v>
          </cell>
          <cell r="F301">
            <v>420</v>
          </cell>
          <cell r="G301">
            <v>44638</v>
          </cell>
          <cell r="H301" t="str">
            <v>VE</v>
          </cell>
          <cell r="I301" t="str">
            <v>652 / 3</v>
          </cell>
          <cell r="J301" t="str">
            <v>F2030165-SOFIL SAS</v>
          </cell>
          <cell r="K301" t="str">
            <v>F2030165</v>
          </cell>
          <cell r="L301">
            <v>420</v>
          </cell>
          <cell r="M301">
            <v>0</v>
          </cell>
          <cell r="N301">
            <v>420</v>
          </cell>
          <cell r="O301" t="str">
            <v>arrh</v>
          </cell>
          <cell r="P301">
            <v>70</v>
          </cell>
          <cell r="Q301" t="str">
            <v>9A00500000</v>
          </cell>
          <cell r="R301" t="str">
            <v>411000</v>
          </cell>
          <cell r="S301">
            <v>445725</v>
          </cell>
        </row>
        <row r="302">
          <cell r="A302" t="str">
            <v>2022OD458 / 65L</v>
          </cell>
          <cell r="B302">
            <v>-56</v>
          </cell>
          <cell r="C302" t="str">
            <v>C-T</v>
          </cell>
          <cell r="D302">
            <v>151</v>
          </cell>
          <cell r="E302">
            <v>0</v>
          </cell>
          <cell r="F302">
            <v>56</v>
          </cell>
          <cell r="G302">
            <v>44926</v>
          </cell>
          <cell r="H302" t="str">
            <v>OD</v>
          </cell>
          <cell r="I302" t="str">
            <v>458 / 65</v>
          </cell>
          <cell r="J302" t="str">
            <v>F2030187-SASU GRIFFON</v>
          </cell>
          <cell r="K302" t="str">
            <v>F2030187 - 22.03.2022</v>
          </cell>
          <cell r="L302">
            <v>0</v>
          </cell>
          <cell r="M302">
            <v>56</v>
          </cell>
          <cell r="N302">
            <v>-56</v>
          </cell>
          <cell r="O302" t="str">
            <v/>
          </cell>
          <cell r="P302">
            <v>-56</v>
          </cell>
          <cell r="R302" t="str">
            <v>445725</v>
          </cell>
          <cell r="S302" t="str">
            <v>445725</v>
          </cell>
        </row>
        <row r="303">
          <cell r="A303" t="str">
            <v>2022VE674 / 3L</v>
          </cell>
          <cell r="B303">
            <v>56</v>
          </cell>
          <cell r="C303" t="str">
            <v>C-T</v>
          </cell>
          <cell r="D303">
            <v>151</v>
          </cell>
          <cell r="E303">
            <v>0</v>
          </cell>
          <cell r="F303">
            <v>336</v>
          </cell>
          <cell r="G303">
            <v>44641</v>
          </cell>
          <cell r="H303" t="str">
            <v>VE</v>
          </cell>
          <cell r="I303" t="str">
            <v>674 / 3</v>
          </cell>
          <cell r="J303" t="str">
            <v>F2030187-SASU GRIFFON</v>
          </cell>
          <cell r="K303" t="str">
            <v>F2030187</v>
          </cell>
          <cell r="L303">
            <v>336</v>
          </cell>
          <cell r="M303">
            <v>0</v>
          </cell>
          <cell r="N303">
            <v>336</v>
          </cell>
          <cell r="O303" t="str">
            <v/>
          </cell>
          <cell r="P303">
            <v>56</v>
          </cell>
          <cell r="Q303" t="str">
            <v>9A00500000</v>
          </cell>
          <cell r="R303" t="str">
            <v>411000</v>
          </cell>
          <cell r="S303">
            <v>445725</v>
          </cell>
        </row>
        <row r="304">
          <cell r="A304" t="str">
            <v>2022OD458 / 66L</v>
          </cell>
          <cell r="B304">
            <v>-96</v>
          </cell>
          <cell r="C304" t="str">
            <v>C-T</v>
          </cell>
          <cell r="D304">
            <v>152</v>
          </cell>
          <cell r="E304">
            <v>0</v>
          </cell>
          <cell r="F304">
            <v>96</v>
          </cell>
          <cell r="G304">
            <v>44926</v>
          </cell>
          <cell r="H304" t="str">
            <v>OD</v>
          </cell>
          <cell r="I304" t="str">
            <v>458 / 66</v>
          </cell>
          <cell r="J304" t="str">
            <v>F2030265-YASSINE AYMAN</v>
          </cell>
          <cell r="K304" t="str">
            <v>F2030265 - 22.03.2022</v>
          </cell>
          <cell r="L304">
            <v>0</v>
          </cell>
          <cell r="M304">
            <v>96</v>
          </cell>
          <cell r="N304">
            <v>-96</v>
          </cell>
          <cell r="O304" t="str">
            <v/>
          </cell>
          <cell r="P304">
            <v>-96</v>
          </cell>
          <cell r="R304" t="str">
            <v>445725</v>
          </cell>
          <cell r="S304" t="str">
            <v>445725</v>
          </cell>
        </row>
        <row r="305">
          <cell r="A305" t="str">
            <v>2022VE752 / 3L</v>
          </cell>
          <cell r="B305">
            <v>96</v>
          </cell>
          <cell r="C305" t="str">
            <v>C-T</v>
          </cell>
          <cell r="D305">
            <v>152</v>
          </cell>
          <cell r="E305">
            <v>0</v>
          </cell>
          <cell r="F305">
            <v>576</v>
          </cell>
          <cell r="G305">
            <v>44649</v>
          </cell>
          <cell r="H305" t="str">
            <v>VE</v>
          </cell>
          <cell r="I305" t="str">
            <v>752 / 3</v>
          </cell>
          <cell r="J305" t="str">
            <v>F2030265-YASSINE AYMAN</v>
          </cell>
          <cell r="K305" t="str">
            <v>F2030265</v>
          </cell>
          <cell r="L305">
            <v>576</v>
          </cell>
          <cell r="M305">
            <v>0</v>
          </cell>
          <cell r="N305">
            <v>576</v>
          </cell>
          <cell r="O305" t="str">
            <v/>
          </cell>
          <cell r="P305">
            <v>96</v>
          </cell>
          <cell r="Q305" t="str">
            <v>9A00500000</v>
          </cell>
          <cell r="R305" t="str">
            <v>411000</v>
          </cell>
          <cell r="S305">
            <v>445725</v>
          </cell>
        </row>
        <row r="306">
          <cell r="A306" t="str">
            <v>2022OD461 / 26L</v>
          </cell>
          <cell r="B306">
            <v>36.67</v>
          </cell>
          <cell r="C306" t="str">
            <v>C-T</v>
          </cell>
          <cell r="D306">
            <v>153</v>
          </cell>
          <cell r="E306">
            <v>0</v>
          </cell>
          <cell r="F306">
            <v>36.67</v>
          </cell>
          <cell r="G306">
            <v>44926</v>
          </cell>
          <cell r="H306" t="str">
            <v>OD</v>
          </cell>
          <cell r="I306" t="str">
            <v>461 / 26</v>
          </cell>
          <cell r="J306" t="str">
            <v>LA DOYENNE SARL</v>
          </cell>
          <cell r="K306" t="str">
            <v>F2030282 - 22.04.2022</v>
          </cell>
          <cell r="L306">
            <v>36.67</v>
          </cell>
          <cell r="M306">
            <v>0</v>
          </cell>
          <cell r="N306">
            <v>36.67</v>
          </cell>
          <cell r="O306" t="str">
            <v/>
          </cell>
          <cell r="P306">
            <v>36.67</v>
          </cell>
          <cell r="R306" t="str">
            <v>445725</v>
          </cell>
          <cell r="S306" t="str">
            <v>445725</v>
          </cell>
        </row>
        <row r="307">
          <cell r="A307" t="str">
            <v>2022CCO497 / 10L</v>
          </cell>
          <cell r="B307">
            <v>-36.666666666666664</v>
          </cell>
          <cell r="C307" t="str">
            <v>C-T</v>
          </cell>
          <cell r="D307">
            <v>153</v>
          </cell>
          <cell r="E307">
            <v>0</v>
          </cell>
          <cell r="F307">
            <v>220</v>
          </cell>
          <cell r="G307">
            <v>44665</v>
          </cell>
          <cell r="H307" t="str">
            <v>CCO</v>
          </cell>
          <cell r="I307" t="str">
            <v>497 / 10</v>
          </cell>
          <cell r="J307" t="str">
            <v>LA DOYENNE SARL</v>
          </cell>
          <cell r="K307" t="str">
            <v>F2030282</v>
          </cell>
          <cell r="L307">
            <v>0</v>
          </cell>
          <cell r="M307">
            <v>220</v>
          </cell>
          <cell r="N307">
            <v>-220</v>
          </cell>
          <cell r="O307" t="str">
            <v/>
          </cell>
          <cell r="P307">
            <v>-36.666666666666664</v>
          </cell>
          <cell r="Q307" t="str">
            <v>9A00500000</v>
          </cell>
          <cell r="R307" t="str">
            <v>411000</v>
          </cell>
          <cell r="S307">
            <v>445725</v>
          </cell>
        </row>
        <row r="308">
          <cell r="A308" t="str">
            <v>2022OD458 / 67L</v>
          </cell>
          <cell r="B308">
            <v>-96</v>
          </cell>
          <cell r="C308" t="str">
            <v>C-T</v>
          </cell>
          <cell r="D308">
            <v>154</v>
          </cell>
          <cell r="E308">
            <v>0</v>
          </cell>
          <cell r="F308">
            <v>96</v>
          </cell>
          <cell r="G308">
            <v>44926</v>
          </cell>
          <cell r="H308" t="str">
            <v>OD</v>
          </cell>
          <cell r="I308" t="str">
            <v>458 / 67</v>
          </cell>
          <cell r="J308" t="str">
            <v>F2040017-Triadou Haussman</v>
          </cell>
          <cell r="K308" t="str">
            <v>F2040017 - 22.04.2022</v>
          </cell>
          <cell r="L308">
            <v>0</v>
          </cell>
          <cell r="M308">
            <v>96</v>
          </cell>
          <cell r="N308">
            <v>-96</v>
          </cell>
          <cell r="O308" t="str">
            <v/>
          </cell>
          <cell r="P308">
            <v>-96</v>
          </cell>
          <cell r="R308" t="str">
            <v>445725</v>
          </cell>
          <cell r="S308" t="str">
            <v>445725</v>
          </cell>
        </row>
        <row r="309">
          <cell r="A309" t="str">
            <v>2022VE790 / 3L</v>
          </cell>
          <cell r="B309">
            <v>96</v>
          </cell>
          <cell r="C309" t="str">
            <v>C-T</v>
          </cell>
          <cell r="D309">
            <v>154</v>
          </cell>
          <cell r="E309">
            <v>0</v>
          </cell>
          <cell r="F309">
            <v>576</v>
          </cell>
          <cell r="G309">
            <v>44655</v>
          </cell>
          <cell r="H309" t="str">
            <v>VE</v>
          </cell>
          <cell r="I309" t="str">
            <v>790 / 3</v>
          </cell>
          <cell r="J309" t="str">
            <v>F2040017-Triadou Haussman</v>
          </cell>
          <cell r="K309" t="str">
            <v>F2040017</v>
          </cell>
          <cell r="L309">
            <v>576</v>
          </cell>
          <cell r="M309">
            <v>0</v>
          </cell>
          <cell r="N309">
            <v>576</v>
          </cell>
          <cell r="O309" t="str">
            <v/>
          </cell>
          <cell r="P309">
            <v>96</v>
          </cell>
          <cell r="Q309" t="str">
            <v>9A00500000</v>
          </cell>
          <cell r="R309" t="str">
            <v>411000</v>
          </cell>
          <cell r="S309">
            <v>445725</v>
          </cell>
        </row>
        <row r="310">
          <cell r="A310" t="str">
            <v>2022OD458 / 69L</v>
          </cell>
          <cell r="B310">
            <v>-480</v>
          </cell>
          <cell r="C310" t="str">
            <v>C-T</v>
          </cell>
          <cell r="D310">
            <v>155</v>
          </cell>
          <cell r="E310">
            <v>0</v>
          </cell>
          <cell r="F310">
            <v>480</v>
          </cell>
          <cell r="G310">
            <v>44926</v>
          </cell>
          <cell r="H310" t="str">
            <v>OD</v>
          </cell>
          <cell r="I310" t="str">
            <v>458 / 69</v>
          </cell>
          <cell r="J310" t="str">
            <v>F2040131-ROSSI AND CO</v>
          </cell>
          <cell r="K310" t="str">
            <v>F2040131 - 22.04.2022</v>
          </cell>
          <cell r="L310">
            <v>0</v>
          </cell>
          <cell r="M310">
            <v>480</v>
          </cell>
          <cell r="N310">
            <v>-480</v>
          </cell>
          <cell r="O310" t="str">
            <v/>
          </cell>
          <cell r="P310">
            <v>-480</v>
          </cell>
          <cell r="R310" t="str">
            <v>445725</v>
          </cell>
          <cell r="S310" t="str">
            <v>445725</v>
          </cell>
        </row>
        <row r="311">
          <cell r="A311" t="str">
            <v>2022VE917 / 3L</v>
          </cell>
          <cell r="B311">
            <v>480</v>
          </cell>
          <cell r="C311" t="str">
            <v>C-T</v>
          </cell>
          <cell r="D311">
            <v>155</v>
          </cell>
          <cell r="E311">
            <v>0</v>
          </cell>
          <cell r="F311">
            <v>2880</v>
          </cell>
          <cell r="G311">
            <v>44670</v>
          </cell>
          <cell r="H311" t="str">
            <v>VE</v>
          </cell>
          <cell r="I311" t="str">
            <v>917 / 3</v>
          </cell>
          <cell r="J311" t="str">
            <v>F2040131-ROSSI AND CO</v>
          </cell>
          <cell r="K311" t="str">
            <v>F2040131</v>
          </cell>
          <cell r="L311">
            <v>2880</v>
          </cell>
          <cell r="M311">
            <v>0</v>
          </cell>
          <cell r="N311">
            <v>2880</v>
          </cell>
          <cell r="O311" t="str">
            <v/>
          </cell>
          <cell r="P311">
            <v>480</v>
          </cell>
          <cell r="Q311" t="str">
            <v>9A00500000</v>
          </cell>
          <cell r="R311" t="str">
            <v>411000</v>
          </cell>
          <cell r="S311">
            <v>445725</v>
          </cell>
        </row>
        <row r="312">
          <cell r="A312" t="str">
            <v>2022OD458 / 71L</v>
          </cell>
          <cell r="B312">
            <v>-50</v>
          </cell>
          <cell r="C312" t="str">
            <v>C-T</v>
          </cell>
          <cell r="D312">
            <v>156</v>
          </cell>
          <cell r="E312">
            <v>0</v>
          </cell>
          <cell r="F312">
            <v>50</v>
          </cell>
          <cell r="G312">
            <v>44926</v>
          </cell>
          <cell r="H312" t="str">
            <v>OD</v>
          </cell>
          <cell r="I312" t="str">
            <v>458 / 71</v>
          </cell>
          <cell r="J312" t="str">
            <v>F2040267-Deliveroo Bordea</v>
          </cell>
          <cell r="K312" t="str">
            <v>F2040267 - 22.04.2022</v>
          </cell>
          <cell r="L312">
            <v>0</v>
          </cell>
          <cell r="M312">
            <v>50</v>
          </cell>
          <cell r="N312">
            <v>-50</v>
          </cell>
          <cell r="O312" t="str">
            <v/>
          </cell>
          <cell r="P312">
            <v>-50</v>
          </cell>
          <cell r="R312" t="str">
            <v>445725</v>
          </cell>
          <cell r="S312" t="str">
            <v>445725</v>
          </cell>
        </row>
        <row r="313">
          <cell r="A313" t="str">
            <v>2022VE1062 / 3L</v>
          </cell>
          <cell r="B313">
            <v>50</v>
          </cell>
          <cell r="C313" t="str">
            <v>C-T</v>
          </cell>
          <cell r="D313">
            <v>156</v>
          </cell>
          <cell r="E313">
            <v>0</v>
          </cell>
          <cell r="F313">
            <v>300</v>
          </cell>
          <cell r="G313">
            <v>44680</v>
          </cell>
          <cell r="H313" t="str">
            <v>VE</v>
          </cell>
          <cell r="I313" t="str">
            <v>1062 / 3</v>
          </cell>
          <cell r="J313" t="str">
            <v>F2040267-Deliveroo Bordea</v>
          </cell>
          <cell r="K313" t="str">
            <v>F2040267</v>
          </cell>
          <cell r="L313">
            <v>300</v>
          </cell>
          <cell r="M313">
            <v>0</v>
          </cell>
          <cell r="N313">
            <v>300</v>
          </cell>
          <cell r="O313" t="str">
            <v/>
          </cell>
          <cell r="P313">
            <v>50</v>
          </cell>
          <cell r="Q313" t="str">
            <v>9A00500000</v>
          </cell>
          <cell r="R313" t="str">
            <v>411000</v>
          </cell>
          <cell r="S313">
            <v>445725</v>
          </cell>
        </row>
        <row r="314">
          <cell r="A314" t="str">
            <v>2022OD458 / 74L</v>
          </cell>
          <cell r="B314">
            <v>-70</v>
          </cell>
          <cell r="C314" t="str">
            <v>C-T</v>
          </cell>
          <cell r="D314">
            <v>157</v>
          </cell>
          <cell r="E314">
            <v>0</v>
          </cell>
          <cell r="F314">
            <v>70</v>
          </cell>
          <cell r="G314">
            <v>44926</v>
          </cell>
          <cell r="H314" t="str">
            <v>OD</v>
          </cell>
          <cell r="I314" t="str">
            <v>458 / 74</v>
          </cell>
          <cell r="J314" t="str">
            <v>F2050259-VAUQUIER EVENEME</v>
          </cell>
          <cell r="K314" t="str">
            <v>F2050259 - 22.05.2022</v>
          </cell>
          <cell r="L314">
            <v>0</v>
          </cell>
          <cell r="M314">
            <v>70</v>
          </cell>
          <cell r="N314">
            <v>-70</v>
          </cell>
          <cell r="O314" t="str">
            <v/>
          </cell>
          <cell r="P314">
            <v>-70</v>
          </cell>
          <cell r="R314" t="str">
            <v>445725</v>
          </cell>
          <cell r="S314" t="str">
            <v>445725</v>
          </cell>
        </row>
        <row r="315">
          <cell r="A315" t="str">
            <v>2022VE1378 / 3L</v>
          </cell>
          <cell r="B315">
            <v>70</v>
          </cell>
          <cell r="C315" t="str">
            <v>C-T</v>
          </cell>
          <cell r="D315">
            <v>157</v>
          </cell>
          <cell r="E315">
            <v>0</v>
          </cell>
          <cell r="F315">
            <v>420</v>
          </cell>
          <cell r="G315">
            <v>44711</v>
          </cell>
          <cell r="H315" t="str">
            <v>VE</v>
          </cell>
          <cell r="I315" t="str">
            <v>1378 / 3</v>
          </cell>
          <cell r="J315" t="str">
            <v>F2050259-VAUQUIER EVENEME</v>
          </cell>
          <cell r="K315" t="str">
            <v>F2050259</v>
          </cell>
          <cell r="L315">
            <v>420</v>
          </cell>
          <cell r="M315">
            <v>0</v>
          </cell>
          <cell r="N315">
            <v>420</v>
          </cell>
          <cell r="O315" t="str">
            <v/>
          </cell>
          <cell r="P315">
            <v>70</v>
          </cell>
          <cell r="Q315" t="str">
            <v>9A00500000</v>
          </cell>
          <cell r="R315" t="str">
            <v>411000</v>
          </cell>
          <cell r="S315">
            <v>445725</v>
          </cell>
        </row>
        <row r="316">
          <cell r="A316" t="str">
            <v>2022OD458 / 75L</v>
          </cell>
          <cell r="B316">
            <v>-70</v>
          </cell>
          <cell r="C316" t="str">
            <v>C-T</v>
          </cell>
          <cell r="D316">
            <v>158</v>
          </cell>
          <cell r="E316">
            <v>0</v>
          </cell>
          <cell r="F316">
            <v>70</v>
          </cell>
          <cell r="G316">
            <v>44926</v>
          </cell>
          <cell r="H316" t="str">
            <v>OD</v>
          </cell>
          <cell r="I316" t="str">
            <v>458 / 75</v>
          </cell>
          <cell r="J316" t="str">
            <v>F2050260-VAUQUIER EVENEME</v>
          </cell>
          <cell r="K316" t="str">
            <v>F2050260 - 22.05.2022</v>
          </cell>
          <cell r="L316">
            <v>0</v>
          </cell>
          <cell r="M316">
            <v>70</v>
          </cell>
          <cell r="N316">
            <v>-70</v>
          </cell>
          <cell r="O316" t="str">
            <v/>
          </cell>
          <cell r="P316">
            <v>-70</v>
          </cell>
          <cell r="R316" t="str">
            <v>445725</v>
          </cell>
          <cell r="S316" t="str">
            <v>445725</v>
          </cell>
        </row>
        <row r="317">
          <cell r="A317" t="str">
            <v>2022OD458 / 77L</v>
          </cell>
          <cell r="B317">
            <v>-96</v>
          </cell>
          <cell r="C317" t="str">
            <v>C-T</v>
          </cell>
          <cell r="D317">
            <v>159</v>
          </cell>
          <cell r="E317">
            <v>0</v>
          </cell>
          <cell r="F317">
            <v>96</v>
          </cell>
          <cell r="G317">
            <v>44926</v>
          </cell>
          <cell r="H317" t="str">
            <v>OD</v>
          </cell>
          <cell r="I317" t="str">
            <v>458 / 77</v>
          </cell>
          <cell r="J317" t="str">
            <v>F2060089-LANDREAU ANNA</v>
          </cell>
          <cell r="K317" t="str">
            <v>F2060089 - 22.06.2022</v>
          </cell>
          <cell r="L317">
            <v>0</v>
          </cell>
          <cell r="M317">
            <v>96</v>
          </cell>
          <cell r="N317">
            <v>-96</v>
          </cell>
          <cell r="O317" t="str">
            <v/>
          </cell>
          <cell r="P317">
            <v>-96</v>
          </cell>
          <cell r="R317" t="str">
            <v>445725</v>
          </cell>
          <cell r="S317" t="str">
            <v>445725</v>
          </cell>
        </row>
        <row r="318">
          <cell r="A318" t="str">
            <v>2022VE1379 / 3L</v>
          </cell>
          <cell r="B318">
            <v>70</v>
          </cell>
          <cell r="C318" t="str">
            <v>C-T</v>
          </cell>
          <cell r="D318">
            <v>158</v>
          </cell>
          <cell r="E318">
            <v>0</v>
          </cell>
          <cell r="F318">
            <v>420</v>
          </cell>
          <cell r="G318">
            <v>44711</v>
          </cell>
          <cell r="H318" t="str">
            <v>VE</v>
          </cell>
          <cell r="I318" t="str">
            <v>1379 / 3</v>
          </cell>
          <cell r="J318" t="str">
            <v>F2050260-VAUQUIER EVENEME</v>
          </cell>
          <cell r="K318" t="str">
            <v>F2050260</v>
          </cell>
          <cell r="L318">
            <v>420</v>
          </cell>
          <cell r="M318">
            <v>0</v>
          </cell>
          <cell r="N318">
            <v>420</v>
          </cell>
          <cell r="O318" t="str">
            <v/>
          </cell>
          <cell r="P318">
            <v>70</v>
          </cell>
          <cell r="Q318" t="str">
            <v>9A00400000</v>
          </cell>
          <cell r="R318" t="str">
            <v>411000</v>
          </cell>
          <cell r="S318" t="str">
            <v>445725</v>
          </cell>
        </row>
        <row r="319">
          <cell r="A319" t="str">
            <v>2022OD459 / 1L</v>
          </cell>
          <cell r="B319">
            <v>-96</v>
          </cell>
          <cell r="C319" t="str">
            <v>C-T</v>
          </cell>
          <cell r="D319">
            <v>160</v>
          </cell>
          <cell r="E319">
            <v>0</v>
          </cell>
          <cell r="F319">
            <v>96</v>
          </cell>
          <cell r="G319">
            <v>44926</v>
          </cell>
          <cell r="H319" t="str">
            <v>OD</v>
          </cell>
          <cell r="I319" t="str">
            <v>459 / 1</v>
          </cell>
          <cell r="J319" t="str">
            <v>F2060146-PACAUD Jérémy</v>
          </cell>
          <cell r="K319" t="str">
            <v>F2060146 - 22.06.2022</v>
          </cell>
          <cell r="L319">
            <v>0</v>
          </cell>
          <cell r="M319">
            <v>96</v>
          </cell>
          <cell r="N319">
            <v>-96</v>
          </cell>
          <cell r="O319" t="str">
            <v/>
          </cell>
          <cell r="P319">
            <v>-96</v>
          </cell>
          <cell r="R319" t="str">
            <v>445725</v>
          </cell>
          <cell r="S319" t="str">
            <v>445725</v>
          </cell>
        </row>
        <row r="320">
          <cell r="A320" t="str">
            <v>2022VE1500 / 3L</v>
          </cell>
          <cell r="B320">
            <v>96</v>
          </cell>
          <cell r="C320" t="str">
            <v>C-T</v>
          </cell>
          <cell r="D320">
            <v>159</v>
          </cell>
          <cell r="E320">
            <v>0</v>
          </cell>
          <cell r="F320">
            <v>576</v>
          </cell>
          <cell r="G320">
            <v>44721</v>
          </cell>
          <cell r="H320" t="str">
            <v>VE</v>
          </cell>
          <cell r="I320" t="str">
            <v>1500 / 3</v>
          </cell>
          <cell r="J320" t="str">
            <v>F2060089-LANDREAU ANNA</v>
          </cell>
          <cell r="K320" t="str">
            <v>F2060089</v>
          </cell>
          <cell r="L320">
            <v>576</v>
          </cell>
          <cell r="M320">
            <v>0</v>
          </cell>
          <cell r="N320">
            <v>576</v>
          </cell>
          <cell r="O320" t="str">
            <v/>
          </cell>
          <cell r="P320">
            <v>96</v>
          </cell>
          <cell r="Q320" t="str">
            <v>9A00400000</v>
          </cell>
          <cell r="R320" t="str">
            <v>411000</v>
          </cell>
          <cell r="S320" t="str">
            <v>445725</v>
          </cell>
        </row>
        <row r="321">
          <cell r="A321" t="str">
            <v>2022OD459 / 2L</v>
          </cell>
          <cell r="B321">
            <v>-42</v>
          </cell>
          <cell r="C321" t="str">
            <v>C-T</v>
          </cell>
          <cell r="D321">
            <v>161</v>
          </cell>
          <cell r="E321">
            <v>0</v>
          </cell>
          <cell r="F321">
            <v>42</v>
          </cell>
          <cell r="G321">
            <v>44926</v>
          </cell>
          <cell r="H321" t="str">
            <v>OD</v>
          </cell>
          <cell r="I321" t="str">
            <v>459 / 2</v>
          </cell>
          <cell r="J321" t="str">
            <v>F2060203-ASCO - Le percho</v>
          </cell>
          <cell r="K321" t="str">
            <v>F2060203 - 22.06.2022</v>
          </cell>
          <cell r="L321">
            <v>0</v>
          </cell>
          <cell r="M321">
            <v>42</v>
          </cell>
          <cell r="N321">
            <v>-42</v>
          </cell>
          <cell r="O321" t="str">
            <v/>
          </cell>
          <cell r="P321">
            <v>-42</v>
          </cell>
          <cell r="R321" t="str">
            <v>445725</v>
          </cell>
          <cell r="S321" t="str">
            <v>445725</v>
          </cell>
        </row>
        <row r="322">
          <cell r="A322" t="str">
            <v>2022VE1557 / 3L</v>
          </cell>
          <cell r="B322">
            <v>96</v>
          </cell>
          <cell r="C322" t="str">
            <v>C-T</v>
          </cell>
          <cell r="D322">
            <v>160</v>
          </cell>
          <cell r="E322">
            <v>0</v>
          </cell>
          <cell r="F322">
            <v>576</v>
          </cell>
          <cell r="G322">
            <v>44728</v>
          </cell>
          <cell r="H322" t="str">
            <v>VE</v>
          </cell>
          <cell r="I322" t="str">
            <v>1557 / 3</v>
          </cell>
          <cell r="J322" t="str">
            <v>F2060146-PACAUD Jérémy</v>
          </cell>
          <cell r="K322" t="str">
            <v>F2060146</v>
          </cell>
          <cell r="L322">
            <v>576</v>
          </cell>
          <cell r="M322">
            <v>0</v>
          </cell>
          <cell r="N322">
            <v>576</v>
          </cell>
          <cell r="O322" t="str">
            <v/>
          </cell>
          <cell r="P322">
            <v>96</v>
          </cell>
          <cell r="Q322" t="str">
            <v>9A00400000</v>
          </cell>
          <cell r="R322" t="str">
            <v>411000</v>
          </cell>
          <cell r="S322" t="str">
            <v>445725</v>
          </cell>
        </row>
        <row r="323">
          <cell r="A323" t="str">
            <v>2022VE1614 / 3L</v>
          </cell>
          <cell r="B323">
            <v>42</v>
          </cell>
          <cell r="C323" t="str">
            <v>C-T</v>
          </cell>
          <cell r="D323">
            <v>161</v>
          </cell>
          <cell r="E323">
            <v>0</v>
          </cell>
          <cell r="F323">
            <v>252</v>
          </cell>
          <cell r="G323">
            <v>44734</v>
          </cell>
          <cell r="H323" t="str">
            <v>VE</v>
          </cell>
          <cell r="I323" t="str">
            <v>1614 / 3</v>
          </cell>
          <cell r="J323" t="str">
            <v>F2060203-ASCO - Le percho</v>
          </cell>
          <cell r="K323" t="str">
            <v>F2060203</v>
          </cell>
          <cell r="L323">
            <v>252</v>
          </cell>
          <cell r="M323">
            <v>0</v>
          </cell>
          <cell r="N323">
            <v>252</v>
          </cell>
          <cell r="O323" t="str">
            <v/>
          </cell>
          <cell r="P323">
            <v>42</v>
          </cell>
          <cell r="Q323" t="str">
            <v>9A00500000</v>
          </cell>
          <cell r="R323" t="str">
            <v>411000</v>
          </cell>
          <cell r="S323">
            <v>445725</v>
          </cell>
        </row>
        <row r="324">
          <cell r="A324" t="str">
            <v>2022OD459 / 3L</v>
          </cell>
          <cell r="B324">
            <v>-58</v>
          </cell>
          <cell r="C324" t="str">
            <v>C-T</v>
          </cell>
          <cell r="D324">
            <v>162</v>
          </cell>
          <cell r="E324">
            <v>0</v>
          </cell>
          <cell r="F324">
            <v>58</v>
          </cell>
          <cell r="G324">
            <v>44926</v>
          </cell>
          <cell r="H324" t="str">
            <v>OD</v>
          </cell>
          <cell r="I324" t="str">
            <v>459 / 3</v>
          </cell>
          <cell r="J324" t="str">
            <v>F2060213-SAS L'ALCHIMISTE</v>
          </cell>
          <cell r="K324" t="str">
            <v>F2060213 - 22.06.2022</v>
          </cell>
          <cell r="L324">
            <v>0</v>
          </cell>
          <cell r="M324">
            <v>58</v>
          </cell>
          <cell r="N324">
            <v>-58</v>
          </cell>
          <cell r="O324" t="str">
            <v/>
          </cell>
          <cell r="P324">
            <v>-58</v>
          </cell>
          <cell r="R324" t="str">
            <v>445725</v>
          </cell>
          <cell r="S324" t="str">
            <v>445725</v>
          </cell>
        </row>
        <row r="325">
          <cell r="A325" t="str">
            <v>2022VE1624 / 3L</v>
          </cell>
          <cell r="B325">
            <v>58</v>
          </cell>
          <cell r="C325" t="str">
            <v>C-T</v>
          </cell>
          <cell r="D325">
            <v>162</v>
          </cell>
          <cell r="E325">
            <v>0</v>
          </cell>
          <cell r="F325">
            <v>348</v>
          </cell>
          <cell r="G325">
            <v>44734</v>
          </cell>
          <cell r="H325" t="str">
            <v>VE</v>
          </cell>
          <cell r="I325" t="str">
            <v>1624 / 3</v>
          </cell>
          <cell r="J325" t="str">
            <v>F2060213-SAS L'ALCHIMISTE</v>
          </cell>
          <cell r="K325" t="str">
            <v>F2060213</v>
          </cell>
          <cell r="L325">
            <v>348</v>
          </cell>
          <cell r="M325">
            <v>0</v>
          </cell>
          <cell r="N325">
            <v>348</v>
          </cell>
          <cell r="O325" t="str">
            <v/>
          </cell>
          <cell r="P325">
            <v>58</v>
          </cell>
          <cell r="Q325" t="str">
            <v>9A00500000</v>
          </cell>
          <cell r="R325" t="str">
            <v>411000</v>
          </cell>
          <cell r="S325">
            <v>445725</v>
          </cell>
        </row>
        <row r="326">
          <cell r="A326" t="str">
            <v>2022OD459 / 8L</v>
          </cell>
          <cell r="B326">
            <v>-70</v>
          </cell>
          <cell r="C326" t="str">
            <v>C-T</v>
          </cell>
          <cell r="D326">
            <v>163</v>
          </cell>
          <cell r="E326">
            <v>0</v>
          </cell>
          <cell r="F326">
            <v>70</v>
          </cell>
          <cell r="G326">
            <v>44926</v>
          </cell>
          <cell r="H326" t="str">
            <v>OD</v>
          </cell>
          <cell r="I326" t="str">
            <v>459 / 8</v>
          </cell>
          <cell r="J326" t="str">
            <v>F2080014-HOTEL CO 51 FRAN</v>
          </cell>
          <cell r="K326" t="str">
            <v>F2080014 - 22.08.2022</v>
          </cell>
          <cell r="L326">
            <v>0</v>
          </cell>
          <cell r="M326">
            <v>70</v>
          </cell>
          <cell r="N326">
            <v>-70</v>
          </cell>
          <cell r="O326" t="str">
            <v/>
          </cell>
          <cell r="P326">
            <v>-70</v>
          </cell>
          <cell r="R326" t="str">
            <v>445725</v>
          </cell>
          <cell r="S326" t="str">
            <v>445725</v>
          </cell>
        </row>
        <row r="327">
          <cell r="A327" t="str">
            <v>2022VE2065 / 3L</v>
          </cell>
          <cell r="B327">
            <v>70</v>
          </cell>
          <cell r="C327" t="str">
            <v>C-T</v>
          </cell>
          <cell r="D327">
            <v>163</v>
          </cell>
          <cell r="E327">
            <v>0</v>
          </cell>
          <cell r="F327">
            <v>420</v>
          </cell>
          <cell r="G327">
            <v>44775</v>
          </cell>
          <cell r="H327" t="str">
            <v>VE</v>
          </cell>
          <cell r="I327" t="str">
            <v>2065 / 3</v>
          </cell>
          <cell r="J327" t="str">
            <v>F2080014-HOTEL CO 51 FRAN</v>
          </cell>
          <cell r="K327" t="str">
            <v>F2080014</v>
          </cell>
          <cell r="L327">
            <v>420</v>
          </cell>
          <cell r="M327">
            <v>0</v>
          </cell>
          <cell r="N327">
            <v>420</v>
          </cell>
          <cell r="O327" t="str">
            <v/>
          </cell>
          <cell r="P327">
            <v>70</v>
          </cell>
          <cell r="Q327" t="str">
            <v>9A00500000</v>
          </cell>
          <cell r="R327" t="str">
            <v>411000</v>
          </cell>
          <cell r="S327">
            <v>445725</v>
          </cell>
        </row>
        <row r="328">
          <cell r="A328" t="str">
            <v>2022OD459 / 22L</v>
          </cell>
          <cell r="B328">
            <v>-70</v>
          </cell>
          <cell r="C328" t="str">
            <v>C-T</v>
          </cell>
          <cell r="D328">
            <v>164</v>
          </cell>
          <cell r="E328">
            <v>0</v>
          </cell>
          <cell r="F328">
            <v>70</v>
          </cell>
          <cell r="G328">
            <v>44926</v>
          </cell>
          <cell r="H328" t="str">
            <v>OD</v>
          </cell>
          <cell r="I328" t="str">
            <v>459 / 22</v>
          </cell>
          <cell r="J328" t="str">
            <v>F2080179-PANUCCIO Carmell</v>
          </cell>
          <cell r="K328" t="str">
            <v>F2080179 - 22.08.2022</v>
          </cell>
          <cell r="L328">
            <v>0</v>
          </cell>
          <cell r="M328">
            <v>70</v>
          </cell>
          <cell r="N328">
            <v>-70</v>
          </cell>
          <cell r="O328" t="str">
            <v/>
          </cell>
          <cell r="P328">
            <v>-70</v>
          </cell>
          <cell r="R328" t="str">
            <v>445725</v>
          </cell>
          <cell r="S328" t="str">
            <v>445725</v>
          </cell>
        </row>
        <row r="329">
          <cell r="A329" t="str">
            <v>2022VE2274 / 3L</v>
          </cell>
          <cell r="B329">
            <v>70</v>
          </cell>
          <cell r="C329" t="str">
            <v>C-T</v>
          </cell>
          <cell r="D329">
            <v>164</v>
          </cell>
          <cell r="E329">
            <v>0</v>
          </cell>
          <cell r="F329">
            <v>420</v>
          </cell>
          <cell r="G329">
            <v>44802</v>
          </cell>
          <cell r="H329" t="str">
            <v>VE</v>
          </cell>
          <cell r="I329" t="str">
            <v>2274 / 3</v>
          </cell>
          <cell r="J329" t="str">
            <v>F2080179-PANUCCIO Carmell</v>
          </cell>
          <cell r="K329" t="str">
            <v>F2080179</v>
          </cell>
          <cell r="L329">
            <v>420</v>
          </cell>
          <cell r="M329">
            <v>0</v>
          </cell>
          <cell r="N329">
            <v>420</v>
          </cell>
          <cell r="O329" t="str">
            <v/>
          </cell>
          <cell r="P329">
            <v>70</v>
          </cell>
          <cell r="Q329" t="str">
            <v>9A00500000</v>
          </cell>
          <cell r="R329" t="str">
            <v>411000</v>
          </cell>
          <cell r="S329">
            <v>445725</v>
          </cell>
        </row>
        <row r="330">
          <cell r="A330" t="str">
            <v>2022OD459 / 28L</v>
          </cell>
          <cell r="B330">
            <v>-50</v>
          </cell>
          <cell r="C330" t="str">
            <v>C-T</v>
          </cell>
          <cell r="D330">
            <v>165</v>
          </cell>
          <cell r="E330">
            <v>0</v>
          </cell>
          <cell r="F330">
            <v>50</v>
          </cell>
          <cell r="G330">
            <v>44926</v>
          </cell>
          <cell r="H330" t="str">
            <v>OD</v>
          </cell>
          <cell r="I330" t="str">
            <v>459 / 28</v>
          </cell>
          <cell r="J330" t="str">
            <v>F2090272-Laatiriss Rachid</v>
          </cell>
          <cell r="K330" t="str">
            <v>F2090272 - 22.09.2022</v>
          </cell>
          <cell r="L330">
            <v>0</v>
          </cell>
          <cell r="M330">
            <v>50</v>
          </cell>
          <cell r="N330">
            <v>-50</v>
          </cell>
          <cell r="O330" t="str">
            <v/>
          </cell>
          <cell r="P330">
            <v>-50</v>
          </cell>
          <cell r="R330" t="str">
            <v>445725</v>
          </cell>
          <cell r="S330" t="str">
            <v>445725</v>
          </cell>
        </row>
        <row r="331">
          <cell r="A331" t="str">
            <v>2022VE2610 / 3L</v>
          </cell>
          <cell r="B331">
            <v>50</v>
          </cell>
          <cell r="C331" t="str">
            <v>C-T</v>
          </cell>
          <cell r="D331">
            <v>165</v>
          </cell>
          <cell r="E331">
            <v>0</v>
          </cell>
          <cell r="F331">
            <v>300</v>
          </cell>
          <cell r="G331">
            <v>44830</v>
          </cell>
          <cell r="H331" t="str">
            <v>VE</v>
          </cell>
          <cell r="I331" t="str">
            <v>2610 / 3</v>
          </cell>
          <cell r="J331" t="str">
            <v>F2090272-Laatiriss Rachid</v>
          </cell>
          <cell r="K331" t="str">
            <v>F2090272</v>
          </cell>
          <cell r="L331">
            <v>300</v>
          </cell>
          <cell r="M331">
            <v>0</v>
          </cell>
          <cell r="N331">
            <v>300</v>
          </cell>
          <cell r="O331" t="str">
            <v/>
          </cell>
          <cell r="P331">
            <v>50</v>
          </cell>
          <cell r="Q331" t="str">
            <v>9A00500000</v>
          </cell>
          <cell r="R331" t="str">
            <v>411000</v>
          </cell>
          <cell r="S331">
            <v>445725</v>
          </cell>
        </row>
        <row r="332">
          <cell r="A332" t="str">
            <v>2022OD459 / 31L</v>
          </cell>
          <cell r="B332">
            <v>-70</v>
          </cell>
          <cell r="C332" t="str">
            <v>C-T</v>
          </cell>
          <cell r="D332">
            <v>166</v>
          </cell>
          <cell r="E332">
            <v>0</v>
          </cell>
          <cell r="F332">
            <v>70</v>
          </cell>
          <cell r="G332">
            <v>44926</v>
          </cell>
          <cell r="H332" t="str">
            <v>OD</v>
          </cell>
          <cell r="I332" t="str">
            <v>459 / 31</v>
          </cell>
          <cell r="J332" t="str">
            <v>F2090291-HN6 SIGNATURE</v>
          </cell>
          <cell r="K332" t="str">
            <v>F2090291 - 22.09.2022</v>
          </cell>
          <cell r="L332">
            <v>0</v>
          </cell>
          <cell r="M332">
            <v>70</v>
          </cell>
          <cell r="N332">
            <v>-70</v>
          </cell>
          <cell r="O332" t="str">
            <v/>
          </cell>
          <cell r="P332">
            <v>-70</v>
          </cell>
          <cell r="R332" t="str">
            <v>445725</v>
          </cell>
          <cell r="S332" t="str">
            <v>445725</v>
          </cell>
        </row>
        <row r="333">
          <cell r="A333" t="str">
            <v>2022VE2629 / 3L</v>
          </cell>
          <cell r="B333">
            <v>70</v>
          </cell>
          <cell r="C333" t="str">
            <v>C-T</v>
          </cell>
          <cell r="D333">
            <v>166</v>
          </cell>
          <cell r="E333">
            <v>0</v>
          </cell>
          <cell r="F333">
            <v>420</v>
          </cell>
          <cell r="G333">
            <v>44831</v>
          </cell>
          <cell r="H333" t="str">
            <v>VE</v>
          </cell>
          <cell r="I333" t="str">
            <v>2629 / 3</v>
          </cell>
          <cell r="J333" t="str">
            <v>F2090291-HN6 SIGNATURE</v>
          </cell>
          <cell r="K333" t="str">
            <v>F2090291</v>
          </cell>
          <cell r="L333">
            <v>420</v>
          </cell>
          <cell r="M333">
            <v>0</v>
          </cell>
          <cell r="N333">
            <v>420</v>
          </cell>
          <cell r="O333" t="str">
            <v/>
          </cell>
          <cell r="P333">
            <v>70</v>
          </cell>
          <cell r="Q333" t="str">
            <v>9A00500000</v>
          </cell>
          <cell r="R333" t="str">
            <v>411000</v>
          </cell>
          <cell r="S333">
            <v>445725</v>
          </cell>
        </row>
        <row r="334">
          <cell r="A334" t="str">
            <v>2022OD459 / 33L</v>
          </cell>
          <cell r="B334">
            <v>-70</v>
          </cell>
          <cell r="C334" t="str">
            <v>C-T</v>
          </cell>
          <cell r="D334">
            <v>167</v>
          </cell>
          <cell r="E334">
            <v>0</v>
          </cell>
          <cell r="F334">
            <v>70</v>
          </cell>
          <cell r="G334">
            <v>44926</v>
          </cell>
          <cell r="H334" t="str">
            <v>OD</v>
          </cell>
          <cell r="I334" t="str">
            <v>459 / 33</v>
          </cell>
          <cell r="J334" t="str">
            <v>F2090334-DEMANGEAT Julien</v>
          </cell>
          <cell r="K334" t="str">
            <v>F2090334 - 22.09.2022</v>
          </cell>
          <cell r="L334">
            <v>0</v>
          </cell>
          <cell r="M334">
            <v>70</v>
          </cell>
          <cell r="N334">
            <v>-70</v>
          </cell>
          <cell r="O334" t="str">
            <v/>
          </cell>
          <cell r="P334">
            <v>-70</v>
          </cell>
          <cell r="R334" t="str">
            <v>445725</v>
          </cell>
          <cell r="S334" t="str">
            <v>445725</v>
          </cell>
        </row>
        <row r="335">
          <cell r="A335" t="str">
            <v>2022OD459 / 34L</v>
          </cell>
          <cell r="B335">
            <v>-70</v>
          </cell>
          <cell r="C335" t="str">
            <v>C-T</v>
          </cell>
          <cell r="D335">
            <v>168</v>
          </cell>
          <cell r="E335">
            <v>0</v>
          </cell>
          <cell r="F335">
            <v>70</v>
          </cell>
          <cell r="G335">
            <v>44926</v>
          </cell>
          <cell r="H335" t="str">
            <v>OD</v>
          </cell>
          <cell r="I335" t="str">
            <v>459 / 34</v>
          </cell>
          <cell r="J335" t="str">
            <v>F2090335-DENIS DUQUENNE</v>
          </cell>
          <cell r="K335" t="str">
            <v>F2090335 - 22.09.2022</v>
          </cell>
          <cell r="L335">
            <v>0</v>
          </cell>
          <cell r="M335">
            <v>70</v>
          </cell>
          <cell r="N335">
            <v>-70</v>
          </cell>
          <cell r="O335" t="str">
            <v/>
          </cell>
          <cell r="P335">
            <v>-70</v>
          </cell>
          <cell r="R335" t="str">
            <v>445725</v>
          </cell>
          <cell r="S335" t="str">
            <v>445725</v>
          </cell>
        </row>
        <row r="336">
          <cell r="A336" t="str">
            <v>2022VE2672 / 3L</v>
          </cell>
          <cell r="B336">
            <v>70</v>
          </cell>
          <cell r="C336" t="str">
            <v>C-T</v>
          </cell>
          <cell r="D336">
            <v>167</v>
          </cell>
          <cell r="E336">
            <v>0</v>
          </cell>
          <cell r="F336">
            <v>420</v>
          </cell>
          <cell r="G336">
            <v>44833</v>
          </cell>
          <cell r="H336" t="str">
            <v>VE</v>
          </cell>
          <cell r="I336" t="str">
            <v>2672 / 3</v>
          </cell>
          <cell r="J336" t="str">
            <v>F2090334-DEMANGEAT Julien</v>
          </cell>
          <cell r="K336" t="str">
            <v>F2090334</v>
          </cell>
          <cell r="L336">
            <v>420</v>
          </cell>
          <cell r="M336">
            <v>0</v>
          </cell>
          <cell r="N336">
            <v>420</v>
          </cell>
          <cell r="O336" t="str">
            <v/>
          </cell>
          <cell r="P336">
            <v>70</v>
          </cell>
          <cell r="Q336" t="str">
            <v>9A00400000</v>
          </cell>
          <cell r="R336" t="str">
            <v>411000</v>
          </cell>
          <cell r="S336" t="str">
            <v>445725</v>
          </cell>
        </row>
        <row r="337">
          <cell r="A337" t="str">
            <v>2022OD459 / 37L</v>
          </cell>
          <cell r="B337">
            <v>-70</v>
          </cell>
          <cell r="C337" t="str">
            <v>C-T</v>
          </cell>
          <cell r="D337">
            <v>169</v>
          </cell>
          <cell r="E337">
            <v>0</v>
          </cell>
          <cell r="F337">
            <v>70</v>
          </cell>
          <cell r="G337">
            <v>44926</v>
          </cell>
          <cell r="H337" t="str">
            <v>OD</v>
          </cell>
          <cell r="I337" t="str">
            <v>459 / 37</v>
          </cell>
          <cell r="J337" t="str">
            <v>F2100008-Pierrot et Louis</v>
          </cell>
          <cell r="K337" t="str">
            <v>F2100008 - 22.10.2022</v>
          </cell>
          <cell r="L337">
            <v>0</v>
          </cell>
          <cell r="M337">
            <v>70</v>
          </cell>
          <cell r="N337">
            <v>-70</v>
          </cell>
          <cell r="O337" t="str">
            <v/>
          </cell>
          <cell r="P337">
            <v>-70</v>
          </cell>
          <cell r="R337" t="str">
            <v>445725</v>
          </cell>
          <cell r="S337" t="str">
            <v>445725</v>
          </cell>
        </row>
        <row r="338">
          <cell r="A338" t="str">
            <v>2022VE2673 / 3L</v>
          </cell>
          <cell r="B338">
            <v>70</v>
          </cell>
          <cell r="C338" t="str">
            <v>C-T</v>
          </cell>
          <cell r="D338">
            <v>168</v>
          </cell>
          <cell r="E338">
            <v>0</v>
          </cell>
          <cell r="F338">
            <v>420</v>
          </cell>
          <cell r="G338">
            <v>44833</v>
          </cell>
          <cell r="H338" t="str">
            <v>VE</v>
          </cell>
          <cell r="I338" t="str">
            <v>2673 / 3</v>
          </cell>
          <cell r="J338" t="str">
            <v>F2090335-DENIS DUQUENNE</v>
          </cell>
          <cell r="K338" t="str">
            <v>F2090335</v>
          </cell>
          <cell r="L338">
            <v>420</v>
          </cell>
          <cell r="M338">
            <v>0</v>
          </cell>
          <cell r="N338">
            <v>420</v>
          </cell>
          <cell r="O338" t="str">
            <v/>
          </cell>
          <cell r="P338">
            <v>70</v>
          </cell>
          <cell r="Q338" t="str">
            <v>9A00400000</v>
          </cell>
          <cell r="R338" t="str">
            <v>411000</v>
          </cell>
          <cell r="S338" t="str">
            <v>445725</v>
          </cell>
        </row>
        <row r="339">
          <cell r="A339" t="str">
            <v>2022VE2706 / 3L</v>
          </cell>
          <cell r="B339">
            <v>70</v>
          </cell>
          <cell r="C339" t="str">
            <v>C-T</v>
          </cell>
          <cell r="D339">
            <v>169</v>
          </cell>
          <cell r="E339">
            <v>0</v>
          </cell>
          <cell r="F339">
            <v>420</v>
          </cell>
          <cell r="G339">
            <v>44837</v>
          </cell>
          <cell r="H339" t="str">
            <v>VE</v>
          </cell>
          <cell r="I339" t="str">
            <v>2706 / 3</v>
          </cell>
          <cell r="J339" t="str">
            <v>F2100008-Pierrot et Louis</v>
          </cell>
          <cell r="K339" t="str">
            <v>F2100008</v>
          </cell>
          <cell r="L339">
            <v>420</v>
          </cell>
          <cell r="M339">
            <v>0</v>
          </cell>
          <cell r="N339">
            <v>420</v>
          </cell>
          <cell r="O339" t="str">
            <v/>
          </cell>
          <cell r="P339">
            <v>70</v>
          </cell>
          <cell r="Q339" t="str">
            <v>9A00500000</v>
          </cell>
          <cell r="R339" t="str">
            <v>411000</v>
          </cell>
          <cell r="S339">
            <v>445725</v>
          </cell>
        </row>
        <row r="340">
          <cell r="A340" t="str">
            <v>2022OD459 / 41L</v>
          </cell>
          <cell r="B340">
            <v>-60</v>
          </cell>
          <cell r="C340" t="str">
            <v>C-T</v>
          </cell>
          <cell r="D340">
            <v>170</v>
          </cell>
          <cell r="E340">
            <v>0</v>
          </cell>
          <cell r="F340">
            <v>60</v>
          </cell>
          <cell r="G340">
            <v>44926</v>
          </cell>
          <cell r="H340" t="str">
            <v>OD</v>
          </cell>
          <cell r="I340" t="str">
            <v>459 / 41</v>
          </cell>
          <cell r="J340" t="str">
            <v>F2100054-Le DOUZE</v>
          </cell>
          <cell r="K340" t="str">
            <v>F2100054 - 22.10.2022</v>
          </cell>
          <cell r="L340">
            <v>0</v>
          </cell>
          <cell r="M340">
            <v>60</v>
          </cell>
          <cell r="N340">
            <v>-60</v>
          </cell>
          <cell r="O340" t="str">
            <v/>
          </cell>
          <cell r="P340">
            <v>-60</v>
          </cell>
          <cell r="R340" t="str">
            <v>445725</v>
          </cell>
          <cell r="S340" t="str">
            <v>445725</v>
          </cell>
        </row>
        <row r="341">
          <cell r="A341" t="str">
            <v>2022VE2752 / 3L</v>
          </cell>
          <cell r="B341">
            <v>60</v>
          </cell>
          <cell r="C341" t="str">
            <v>C-T</v>
          </cell>
          <cell r="D341">
            <v>170</v>
          </cell>
          <cell r="E341">
            <v>0</v>
          </cell>
          <cell r="F341">
            <v>360</v>
          </cell>
          <cell r="G341">
            <v>44844</v>
          </cell>
          <cell r="H341" t="str">
            <v>VE</v>
          </cell>
          <cell r="I341" t="str">
            <v>2752 / 3</v>
          </cell>
          <cell r="J341" t="str">
            <v>F2100054-Le DOUZE</v>
          </cell>
          <cell r="K341" t="str">
            <v>F2100054</v>
          </cell>
          <cell r="L341">
            <v>360</v>
          </cell>
          <cell r="M341">
            <v>0</v>
          </cell>
          <cell r="N341">
            <v>360</v>
          </cell>
          <cell r="O341" t="str">
            <v/>
          </cell>
          <cell r="P341">
            <v>60</v>
          </cell>
          <cell r="Q341" t="str">
            <v>9A00500000</v>
          </cell>
          <cell r="R341" t="str">
            <v>411000</v>
          </cell>
          <cell r="S341">
            <v>445725</v>
          </cell>
        </row>
        <row r="342">
          <cell r="A342" t="str">
            <v>2022OD459 / 42L</v>
          </cell>
          <cell r="B342">
            <v>-96</v>
          </cell>
          <cell r="C342" t="str">
            <v>C-T</v>
          </cell>
          <cell r="D342">
            <v>171</v>
          </cell>
          <cell r="E342">
            <v>0</v>
          </cell>
          <cell r="F342">
            <v>96</v>
          </cell>
          <cell r="G342">
            <v>44926</v>
          </cell>
          <cell r="H342" t="str">
            <v>OD</v>
          </cell>
          <cell r="I342" t="str">
            <v>459 / 42</v>
          </cell>
          <cell r="J342" t="str">
            <v>F2100061-DENIS DUQUENNE</v>
          </cell>
          <cell r="K342" t="str">
            <v>F2100061 - 22.10.2022</v>
          </cell>
          <cell r="L342">
            <v>0</v>
          </cell>
          <cell r="M342">
            <v>96</v>
          </cell>
          <cell r="N342">
            <v>-96</v>
          </cell>
          <cell r="O342" t="str">
            <v/>
          </cell>
          <cell r="P342">
            <v>-96</v>
          </cell>
          <cell r="R342" t="str">
            <v>445725</v>
          </cell>
          <cell r="S342" t="str">
            <v>445725</v>
          </cell>
        </row>
        <row r="343">
          <cell r="A343" t="str">
            <v>2022OD459 / 44L</v>
          </cell>
          <cell r="B343">
            <v>-35</v>
          </cell>
          <cell r="C343" t="str">
            <v>C-T</v>
          </cell>
          <cell r="D343">
            <v>172</v>
          </cell>
          <cell r="E343">
            <v>0</v>
          </cell>
          <cell r="F343">
            <v>35</v>
          </cell>
          <cell r="G343">
            <v>44926</v>
          </cell>
          <cell r="H343" t="str">
            <v>OD</v>
          </cell>
          <cell r="I343" t="str">
            <v>459 / 44</v>
          </cell>
          <cell r="J343" t="str">
            <v>F2100109-HOTEL PRINCE ALB</v>
          </cell>
          <cell r="K343" t="str">
            <v>F2100109 - 22.10.2022</v>
          </cell>
          <cell r="L343">
            <v>0</v>
          </cell>
          <cell r="M343">
            <v>35</v>
          </cell>
          <cell r="N343">
            <v>-35</v>
          </cell>
          <cell r="O343" t="str">
            <v/>
          </cell>
          <cell r="P343">
            <v>-35</v>
          </cell>
          <cell r="R343" t="str">
            <v>445725</v>
          </cell>
          <cell r="S343" t="str">
            <v>445725</v>
          </cell>
        </row>
        <row r="344">
          <cell r="A344" t="str">
            <v>2022VE2759 / 3L</v>
          </cell>
          <cell r="B344">
            <v>96</v>
          </cell>
          <cell r="C344" t="str">
            <v>C-T</v>
          </cell>
          <cell r="D344">
            <v>171</v>
          </cell>
          <cell r="E344">
            <v>0</v>
          </cell>
          <cell r="F344">
            <v>576</v>
          </cell>
          <cell r="G344">
            <v>44844</v>
          </cell>
          <cell r="H344" t="str">
            <v>VE</v>
          </cell>
          <cell r="I344" t="str">
            <v>2759 / 3</v>
          </cell>
          <cell r="J344" t="str">
            <v>F2100061-DENIS DUQUENNE</v>
          </cell>
          <cell r="K344" t="str">
            <v>F2100061</v>
          </cell>
          <cell r="L344">
            <v>576</v>
          </cell>
          <cell r="M344">
            <v>0</v>
          </cell>
          <cell r="N344">
            <v>576</v>
          </cell>
          <cell r="O344" t="str">
            <v/>
          </cell>
          <cell r="P344">
            <v>96</v>
          </cell>
          <cell r="Q344" t="str">
            <v>9A00400000</v>
          </cell>
          <cell r="R344" t="str">
            <v>411000</v>
          </cell>
          <cell r="S344" t="str">
            <v>445725</v>
          </cell>
        </row>
        <row r="345">
          <cell r="A345" t="str">
            <v>2022VE2807 / 3L</v>
          </cell>
          <cell r="B345">
            <v>35</v>
          </cell>
          <cell r="C345" t="str">
            <v>C-T</v>
          </cell>
          <cell r="D345">
            <v>172</v>
          </cell>
          <cell r="E345">
            <v>0</v>
          </cell>
          <cell r="F345">
            <v>210</v>
          </cell>
          <cell r="G345">
            <v>44846</v>
          </cell>
          <cell r="H345" t="str">
            <v>VE</v>
          </cell>
          <cell r="I345" t="str">
            <v>2807 / 3</v>
          </cell>
          <cell r="J345" t="str">
            <v>F2100109-HOTEL PRINCE ALB</v>
          </cell>
          <cell r="K345" t="str">
            <v>F2100109</v>
          </cell>
          <cell r="L345">
            <v>210</v>
          </cell>
          <cell r="M345">
            <v>0</v>
          </cell>
          <cell r="N345">
            <v>210</v>
          </cell>
          <cell r="O345" t="str">
            <v/>
          </cell>
          <cell r="P345">
            <v>35</v>
          </cell>
          <cell r="Q345" t="str">
            <v>9A00500000</v>
          </cell>
          <cell r="R345" t="str">
            <v>411000</v>
          </cell>
          <cell r="S345">
            <v>445725</v>
          </cell>
        </row>
        <row r="346">
          <cell r="A346" t="str">
            <v>2022OD459 / 45L</v>
          </cell>
          <cell r="B346">
            <v>-480</v>
          </cell>
          <cell r="C346" t="str">
            <v>C-T</v>
          </cell>
          <cell r="D346">
            <v>173</v>
          </cell>
          <cell r="E346">
            <v>0</v>
          </cell>
          <cell r="F346">
            <v>480</v>
          </cell>
          <cell r="G346">
            <v>44926</v>
          </cell>
          <cell r="H346" t="str">
            <v>OD</v>
          </cell>
          <cell r="I346" t="str">
            <v>459 / 45</v>
          </cell>
          <cell r="J346" t="str">
            <v>F2100114-SARL POLE ET ASS</v>
          </cell>
          <cell r="K346" t="str">
            <v>F2100114 - 22.10.2022</v>
          </cell>
          <cell r="L346">
            <v>0</v>
          </cell>
          <cell r="M346">
            <v>480</v>
          </cell>
          <cell r="N346">
            <v>-480</v>
          </cell>
          <cell r="O346" t="str">
            <v/>
          </cell>
          <cell r="P346">
            <v>-480</v>
          </cell>
          <cell r="R346" t="str">
            <v>445725</v>
          </cell>
          <cell r="S346" t="str">
            <v>445725</v>
          </cell>
        </row>
        <row r="347">
          <cell r="A347" t="str">
            <v>2022VE2812 / 3L</v>
          </cell>
          <cell r="B347">
            <v>480</v>
          </cell>
          <cell r="C347" t="str">
            <v>C-T</v>
          </cell>
          <cell r="D347">
            <v>173</v>
          </cell>
          <cell r="E347">
            <v>0</v>
          </cell>
          <cell r="F347">
            <v>2880</v>
          </cell>
          <cell r="G347">
            <v>44846</v>
          </cell>
          <cell r="H347" t="str">
            <v>VE</v>
          </cell>
          <cell r="I347" t="str">
            <v>2812 / 3</v>
          </cell>
          <cell r="J347" t="str">
            <v>F2100114-SARL POLE ET ASS</v>
          </cell>
          <cell r="K347" t="str">
            <v>F2100114</v>
          </cell>
          <cell r="L347">
            <v>2880</v>
          </cell>
          <cell r="M347">
            <v>0</v>
          </cell>
          <cell r="N347">
            <v>2880</v>
          </cell>
          <cell r="O347" t="str">
            <v/>
          </cell>
          <cell r="P347">
            <v>480</v>
          </cell>
          <cell r="Q347" t="str">
            <v>9A00500000</v>
          </cell>
          <cell r="R347" t="str">
            <v>411000</v>
          </cell>
          <cell r="S347">
            <v>445725</v>
          </cell>
        </row>
        <row r="348">
          <cell r="A348" t="str">
            <v>2022OD459 / 46L</v>
          </cell>
          <cell r="B348">
            <v>-480</v>
          </cell>
          <cell r="C348" t="str">
            <v>C-T</v>
          </cell>
          <cell r="D348">
            <v>174</v>
          </cell>
          <cell r="E348">
            <v>0</v>
          </cell>
          <cell r="F348">
            <v>480</v>
          </cell>
          <cell r="G348">
            <v>44926</v>
          </cell>
          <cell r="H348" t="str">
            <v>OD</v>
          </cell>
          <cell r="I348" t="str">
            <v>459 / 46</v>
          </cell>
          <cell r="J348" t="str">
            <v>F2100115-CO-QUILLE</v>
          </cell>
          <cell r="K348" t="str">
            <v>F2100115 - 22.10.2022</v>
          </cell>
          <cell r="L348">
            <v>0</v>
          </cell>
          <cell r="M348">
            <v>480</v>
          </cell>
          <cell r="N348">
            <v>-480</v>
          </cell>
          <cell r="O348" t="str">
            <v/>
          </cell>
          <cell r="P348">
            <v>-480</v>
          </cell>
          <cell r="R348" t="str">
            <v>445725</v>
          </cell>
          <cell r="S348" t="str">
            <v>445725</v>
          </cell>
        </row>
        <row r="349">
          <cell r="A349" t="str">
            <v>2022VE2813 / 3L</v>
          </cell>
          <cell r="B349">
            <v>480</v>
          </cell>
          <cell r="C349" t="str">
            <v>C-T</v>
          </cell>
          <cell r="D349">
            <v>174</v>
          </cell>
          <cell r="E349">
            <v>0</v>
          </cell>
          <cell r="F349">
            <v>2880</v>
          </cell>
          <cell r="G349">
            <v>44846</v>
          </cell>
          <cell r="H349" t="str">
            <v>VE</v>
          </cell>
          <cell r="I349" t="str">
            <v>2813 / 3</v>
          </cell>
          <cell r="J349" t="str">
            <v>F2100115-CO-QUILLE</v>
          </cell>
          <cell r="K349" t="str">
            <v>F2100115</v>
          </cell>
          <cell r="L349">
            <v>2880</v>
          </cell>
          <cell r="M349">
            <v>0</v>
          </cell>
          <cell r="N349">
            <v>2880</v>
          </cell>
          <cell r="O349" t="str">
            <v/>
          </cell>
          <cell r="P349">
            <v>480</v>
          </cell>
          <cell r="Q349" t="str">
            <v>9A00500000</v>
          </cell>
          <cell r="R349" t="str">
            <v>411000</v>
          </cell>
          <cell r="S349">
            <v>445725</v>
          </cell>
        </row>
        <row r="350">
          <cell r="A350" t="str">
            <v>2022OD459 / 48L</v>
          </cell>
          <cell r="B350">
            <v>-210</v>
          </cell>
          <cell r="C350" t="str">
            <v>C-T</v>
          </cell>
          <cell r="D350">
            <v>175</v>
          </cell>
          <cell r="E350">
            <v>0</v>
          </cell>
          <cell r="F350">
            <v>210</v>
          </cell>
          <cell r="G350">
            <v>44926</v>
          </cell>
          <cell r="H350" t="str">
            <v>OD</v>
          </cell>
          <cell r="I350" t="str">
            <v>459 / 48</v>
          </cell>
          <cell r="J350" t="str">
            <v>F2100121-Dochilak Opéra</v>
          </cell>
          <cell r="K350" t="str">
            <v>F2100121 - 22.10.2022</v>
          </cell>
          <cell r="L350">
            <v>0</v>
          </cell>
          <cell r="M350">
            <v>210</v>
          </cell>
          <cell r="N350">
            <v>-210</v>
          </cell>
          <cell r="O350" t="str">
            <v/>
          </cell>
          <cell r="P350">
            <v>-210</v>
          </cell>
          <cell r="R350" t="str">
            <v>445725</v>
          </cell>
          <cell r="S350" t="str">
            <v>445725</v>
          </cell>
        </row>
        <row r="351">
          <cell r="A351" t="str">
            <v>2022VE2819 / 3L</v>
          </cell>
          <cell r="B351">
            <v>210</v>
          </cell>
          <cell r="C351" t="str">
            <v>C-T</v>
          </cell>
          <cell r="D351">
            <v>175</v>
          </cell>
          <cell r="E351">
            <v>0</v>
          </cell>
          <cell r="F351">
            <v>1260</v>
          </cell>
          <cell r="G351">
            <v>44846</v>
          </cell>
          <cell r="H351" t="str">
            <v>VE</v>
          </cell>
          <cell r="I351" t="str">
            <v>2819 / 3</v>
          </cell>
          <cell r="J351" t="str">
            <v>F2100121-Dochilak Opéra</v>
          </cell>
          <cell r="K351" t="str">
            <v>F2100121</v>
          </cell>
          <cell r="L351">
            <v>1260</v>
          </cell>
          <cell r="M351">
            <v>0</v>
          </cell>
          <cell r="N351">
            <v>1260</v>
          </cell>
          <cell r="O351" t="str">
            <v/>
          </cell>
          <cell r="P351">
            <v>210</v>
          </cell>
          <cell r="Q351" t="str">
            <v>9A00500000</v>
          </cell>
          <cell r="R351" t="str">
            <v>411000</v>
          </cell>
          <cell r="S351">
            <v>445725</v>
          </cell>
        </row>
        <row r="352">
          <cell r="A352" t="str">
            <v>2022OD459 / 68L</v>
          </cell>
          <cell r="B352">
            <v>-150</v>
          </cell>
          <cell r="C352" t="str">
            <v>C-T</v>
          </cell>
          <cell r="D352">
            <v>176</v>
          </cell>
          <cell r="E352">
            <v>0</v>
          </cell>
          <cell r="F352">
            <v>150</v>
          </cell>
          <cell r="G352">
            <v>44926</v>
          </cell>
          <cell r="H352" t="str">
            <v>OD</v>
          </cell>
          <cell r="I352" t="str">
            <v>459 / 68</v>
          </cell>
          <cell r="J352" t="str">
            <v>F2100304-DS CAFE Beaugren</v>
          </cell>
          <cell r="K352" t="str">
            <v>F2100304 - 22.10.2022</v>
          </cell>
          <cell r="L352">
            <v>0</v>
          </cell>
          <cell r="M352">
            <v>150</v>
          </cell>
          <cell r="N352">
            <v>-150</v>
          </cell>
          <cell r="O352" t="str">
            <v/>
          </cell>
          <cell r="P352">
            <v>-150</v>
          </cell>
          <cell r="R352" t="str">
            <v>445725</v>
          </cell>
          <cell r="S352" t="str">
            <v>445725</v>
          </cell>
        </row>
        <row r="353">
          <cell r="A353" t="str">
            <v>2022VE3033 / 3L</v>
          </cell>
          <cell r="B353">
            <v>150</v>
          </cell>
          <cell r="C353" t="str">
            <v>C-T</v>
          </cell>
          <cell r="D353">
            <v>176</v>
          </cell>
          <cell r="E353">
            <v>0</v>
          </cell>
          <cell r="F353">
            <v>900</v>
          </cell>
          <cell r="G353">
            <v>44859</v>
          </cell>
          <cell r="H353" t="str">
            <v>VE</v>
          </cell>
          <cell r="I353" t="str">
            <v>3033 / 3</v>
          </cell>
          <cell r="J353" t="str">
            <v>F2100304-DS CAFE Beaugren</v>
          </cell>
          <cell r="K353" t="str">
            <v>F2100304</v>
          </cell>
          <cell r="L353">
            <v>900</v>
          </cell>
          <cell r="M353">
            <v>0</v>
          </cell>
          <cell r="N353">
            <v>900</v>
          </cell>
          <cell r="O353" t="str">
            <v/>
          </cell>
          <cell r="P353">
            <v>150</v>
          </cell>
          <cell r="Q353" t="str">
            <v>9A00500000</v>
          </cell>
          <cell r="R353" t="str">
            <v>411000</v>
          </cell>
          <cell r="S353">
            <v>445725</v>
          </cell>
        </row>
        <row r="354">
          <cell r="A354" t="str">
            <v>2022OD459 / 71L</v>
          </cell>
          <cell r="B354">
            <v>-320</v>
          </cell>
          <cell r="C354" t="str">
            <v>C-T</v>
          </cell>
          <cell r="D354">
            <v>177</v>
          </cell>
          <cell r="E354">
            <v>0</v>
          </cell>
          <cell r="F354">
            <v>320</v>
          </cell>
          <cell r="G354">
            <v>44926</v>
          </cell>
          <cell r="H354" t="str">
            <v>OD</v>
          </cell>
          <cell r="I354" t="str">
            <v>459 / 71</v>
          </cell>
          <cell r="J354" t="str">
            <v>F2110016-MTB 111</v>
          </cell>
          <cell r="K354" t="str">
            <v>F2110016 - 22.11.2022</v>
          </cell>
          <cell r="L354">
            <v>0</v>
          </cell>
          <cell r="M354">
            <v>320</v>
          </cell>
          <cell r="N354">
            <v>-320</v>
          </cell>
          <cell r="O354" t="str">
            <v/>
          </cell>
          <cell r="P354">
            <v>-320</v>
          </cell>
          <cell r="R354" t="str">
            <v>445725</v>
          </cell>
          <cell r="S354" t="str">
            <v>445725</v>
          </cell>
        </row>
        <row r="355">
          <cell r="A355" t="str">
            <v>2022VE3099 / 3L</v>
          </cell>
          <cell r="B355">
            <v>320</v>
          </cell>
          <cell r="C355" t="str">
            <v>C-T</v>
          </cell>
          <cell r="D355">
            <v>177</v>
          </cell>
          <cell r="E355">
            <v>0</v>
          </cell>
          <cell r="F355">
            <v>1920</v>
          </cell>
          <cell r="G355">
            <v>44867</v>
          </cell>
          <cell r="H355" t="str">
            <v>VE</v>
          </cell>
          <cell r="I355" t="str">
            <v>3099 / 3</v>
          </cell>
          <cell r="J355" t="str">
            <v>F2110016-MTB 111</v>
          </cell>
          <cell r="K355" t="str">
            <v>F2110016</v>
          </cell>
          <cell r="L355">
            <v>1920</v>
          </cell>
          <cell r="M355">
            <v>0</v>
          </cell>
          <cell r="N355">
            <v>1920</v>
          </cell>
          <cell r="O355" t="str">
            <v/>
          </cell>
          <cell r="P355">
            <v>320</v>
          </cell>
          <cell r="Q355" t="str">
            <v>9A00500000</v>
          </cell>
          <cell r="R355" t="str">
            <v>411000</v>
          </cell>
          <cell r="S355">
            <v>445725</v>
          </cell>
        </row>
        <row r="356">
          <cell r="A356" t="str">
            <v>2022OD460 / 8L</v>
          </cell>
          <cell r="B356">
            <v>-50</v>
          </cell>
          <cell r="C356" t="str">
            <v>C-T</v>
          </cell>
          <cell r="D356">
            <v>178</v>
          </cell>
          <cell r="E356">
            <v>0</v>
          </cell>
          <cell r="F356">
            <v>50</v>
          </cell>
          <cell r="G356">
            <v>44926</v>
          </cell>
          <cell r="H356" t="str">
            <v>OD</v>
          </cell>
          <cell r="I356" t="str">
            <v>460 / 8</v>
          </cell>
          <cell r="J356" t="str">
            <v>F2110187-Au domaine d'Ada</v>
          </cell>
          <cell r="K356" t="str">
            <v>F2110187 - 22.11.2022</v>
          </cell>
          <cell r="L356">
            <v>0</v>
          </cell>
          <cell r="M356">
            <v>50</v>
          </cell>
          <cell r="N356">
            <v>-50</v>
          </cell>
          <cell r="O356" t="str">
            <v/>
          </cell>
          <cell r="P356">
            <v>-50</v>
          </cell>
          <cell r="R356" t="str">
            <v>445725</v>
          </cell>
          <cell r="S356" t="str">
            <v>445725</v>
          </cell>
        </row>
        <row r="357">
          <cell r="A357" t="str">
            <v>2022OD460 / 15L</v>
          </cell>
          <cell r="B357">
            <v>-70</v>
          </cell>
          <cell r="C357" t="str">
            <v>C-T</v>
          </cell>
          <cell r="D357">
            <v>179</v>
          </cell>
          <cell r="E357">
            <v>0</v>
          </cell>
          <cell r="F357">
            <v>70</v>
          </cell>
          <cell r="G357">
            <v>44926</v>
          </cell>
          <cell r="H357" t="str">
            <v>OD</v>
          </cell>
          <cell r="I357" t="str">
            <v>460 / 15</v>
          </cell>
          <cell r="J357" t="str">
            <v>F2110238-Sarl Liquids Urb</v>
          </cell>
          <cell r="K357" t="str">
            <v>F2110238 - 22.11.2022</v>
          </cell>
          <cell r="L357">
            <v>0</v>
          </cell>
          <cell r="M357">
            <v>70</v>
          </cell>
          <cell r="N357">
            <v>-70</v>
          </cell>
          <cell r="O357" t="str">
            <v/>
          </cell>
          <cell r="P357">
            <v>-70</v>
          </cell>
          <cell r="R357" t="str">
            <v>445725</v>
          </cell>
          <cell r="S357" t="str">
            <v>445725</v>
          </cell>
        </row>
        <row r="358">
          <cell r="A358" t="str">
            <v>2022VE3163 / 3L</v>
          </cell>
          <cell r="B358">
            <v>50</v>
          </cell>
          <cell r="C358" t="str">
            <v>C-T</v>
          </cell>
          <cell r="D358">
            <v>178</v>
          </cell>
          <cell r="E358">
            <v>0</v>
          </cell>
          <cell r="F358">
            <v>300</v>
          </cell>
          <cell r="G358">
            <v>44880</v>
          </cell>
          <cell r="H358" t="str">
            <v>VE</v>
          </cell>
          <cell r="I358" t="str">
            <v>3163 / 3</v>
          </cell>
          <cell r="J358" t="str">
            <v>F2110187-Au domaine d'Ada</v>
          </cell>
          <cell r="K358" t="str">
            <v>F2110187</v>
          </cell>
          <cell r="L358">
            <v>300</v>
          </cell>
          <cell r="M358">
            <v>0</v>
          </cell>
          <cell r="N358">
            <v>300</v>
          </cell>
          <cell r="O358" t="str">
            <v/>
          </cell>
          <cell r="P358">
            <v>50</v>
          </cell>
          <cell r="Q358" t="str">
            <v>9A00400000</v>
          </cell>
          <cell r="R358" t="str">
            <v>411000</v>
          </cell>
          <cell r="S358" t="str">
            <v>445725</v>
          </cell>
        </row>
        <row r="359">
          <cell r="A359" t="str">
            <v>2022VE3214 / 3L</v>
          </cell>
          <cell r="B359">
            <v>70</v>
          </cell>
          <cell r="C359" t="str">
            <v>C-T</v>
          </cell>
          <cell r="D359">
            <v>179</v>
          </cell>
          <cell r="E359">
            <v>0</v>
          </cell>
          <cell r="F359">
            <v>420</v>
          </cell>
          <cell r="G359">
            <v>44883</v>
          </cell>
          <cell r="H359" t="str">
            <v>VE</v>
          </cell>
          <cell r="I359" t="str">
            <v>3214 / 3</v>
          </cell>
          <cell r="J359" t="str">
            <v>F2110238-Sarl Liquids Urb</v>
          </cell>
          <cell r="K359" t="str">
            <v>F2110238</v>
          </cell>
          <cell r="L359">
            <v>420</v>
          </cell>
          <cell r="M359">
            <v>0</v>
          </cell>
          <cell r="N359">
            <v>420</v>
          </cell>
          <cell r="O359" t="str">
            <v/>
          </cell>
          <cell r="P359">
            <v>70</v>
          </cell>
          <cell r="Q359" t="str">
            <v>9A00500000</v>
          </cell>
          <cell r="R359" t="str">
            <v>411000</v>
          </cell>
          <cell r="S359">
            <v>445725</v>
          </cell>
        </row>
        <row r="360">
          <cell r="A360" t="str">
            <v>2022OD460 / 28L</v>
          </cell>
          <cell r="B360">
            <v>-70</v>
          </cell>
          <cell r="C360" t="str">
            <v>C-T</v>
          </cell>
          <cell r="D360">
            <v>180</v>
          </cell>
          <cell r="E360">
            <v>0</v>
          </cell>
          <cell r="F360">
            <v>70</v>
          </cell>
          <cell r="G360">
            <v>44926</v>
          </cell>
          <cell r="H360" t="str">
            <v>OD</v>
          </cell>
          <cell r="I360" t="str">
            <v>460 / 28</v>
          </cell>
          <cell r="J360" t="str">
            <v>F2110331-MFI SAI</v>
          </cell>
          <cell r="K360" t="str">
            <v>F2110331 - 22.11.2022</v>
          </cell>
          <cell r="L360">
            <v>0</v>
          </cell>
          <cell r="M360">
            <v>70</v>
          </cell>
          <cell r="N360">
            <v>-70</v>
          </cell>
          <cell r="O360" t="str">
            <v/>
          </cell>
          <cell r="P360">
            <v>-70</v>
          </cell>
          <cell r="R360" t="str">
            <v>445725</v>
          </cell>
          <cell r="S360" t="str">
            <v>445725</v>
          </cell>
        </row>
        <row r="361">
          <cell r="A361" t="str">
            <v>2022VE3307 / 3L</v>
          </cell>
          <cell r="B361">
            <v>70</v>
          </cell>
          <cell r="C361" t="str">
            <v>C-T</v>
          </cell>
          <cell r="D361">
            <v>180</v>
          </cell>
          <cell r="E361">
            <v>0</v>
          </cell>
          <cell r="F361">
            <v>420</v>
          </cell>
          <cell r="G361">
            <v>44888</v>
          </cell>
          <cell r="H361" t="str">
            <v>VE</v>
          </cell>
          <cell r="I361" t="str">
            <v>3307 / 3</v>
          </cell>
          <cell r="J361" t="str">
            <v>F2110331-MFI SAI</v>
          </cell>
          <cell r="K361" t="str">
            <v>F2110331</v>
          </cell>
          <cell r="L361">
            <v>420</v>
          </cell>
          <cell r="M361">
            <v>0</v>
          </cell>
          <cell r="N361">
            <v>420</v>
          </cell>
          <cell r="O361" t="str">
            <v/>
          </cell>
          <cell r="P361">
            <v>70</v>
          </cell>
          <cell r="Q361" t="str">
            <v>9A00500000</v>
          </cell>
          <cell r="R361" t="str">
            <v>411000</v>
          </cell>
          <cell r="S361">
            <v>445725</v>
          </cell>
        </row>
        <row r="362">
          <cell r="A362" t="str">
            <v>2022OD460 / 45L</v>
          </cell>
          <cell r="B362">
            <v>-96</v>
          </cell>
          <cell r="C362" t="str">
            <v>C-T</v>
          </cell>
          <cell r="D362">
            <v>181</v>
          </cell>
          <cell r="E362">
            <v>0</v>
          </cell>
          <cell r="F362">
            <v>96</v>
          </cell>
          <cell r="G362">
            <v>44926</v>
          </cell>
          <cell r="H362" t="str">
            <v>OD</v>
          </cell>
          <cell r="I362" t="str">
            <v>460 / 45</v>
          </cell>
          <cell r="J362" t="str">
            <v>F2110409-Houadef Adrienne</v>
          </cell>
          <cell r="K362" t="str">
            <v>F2110409 - 22.11.2022</v>
          </cell>
          <cell r="L362">
            <v>0</v>
          </cell>
          <cell r="M362">
            <v>96</v>
          </cell>
          <cell r="N362">
            <v>-96</v>
          </cell>
          <cell r="O362" t="str">
            <v/>
          </cell>
          <cell r="P362">
            <v>-96</v>
          </cell>
          <cell r="R362" t="str">
            <v>445725</v>
          </cell>
          <cell r="S362" t="str">
            <v>445725</v>
          </cell>
        </row>
        <row r="363">
          <cell r="A363" t="str">
            <v>2022OD460 / 67L</v>
          </cell>
          <cell r="B363">
            <v>-280</v>
          </cell>
          <cell r="C363" t="str">
            <v>C-T</v>
          </cell>
          <cell r="D363">
            <v>182</v>
          </cell>
          <cell r="E363">
            <v>0</v>
          </cell>
          <cell r="F363">
            <v>280</v>
          </cell>
          <cell r="G363">
            <v>44926</v>
          </cell>
          <cell r="H363" t="str">
            <v>OD</v>
          </cell>
          <cell r="I363" t="str">
            <v>460 / 67</v>
          </cell>
          <cell r="J363" t="str">
            <v>F2120053-HÔTEL WARWICK- (</v>
          </cell>
          <cell r="K363" t="str">
            <v>F2120053 - 22.12.2022</v>
          </cell>
          <cell r="L363">
            <v>0</v>
          </cell>
          <cell r="M363">
            <v>280</v>
          </cell>
          <cell r="N363">
            <v>-280</v>
          </cell>
          <cell r="O363" t="str">
            <v/>
          </cell>
          <cell r="P363">
            <v>-280</v>
          </cell>
          <cell r="R363" t="str">
            <v>445725</v>
          </cell>
          <cell r="S363" t="str">
            <v>445725</v>
          </cell>
        </row>
        <row r="364">
          <cell r="A364" t="str">
            <v>2022VE3499 / 3L</v>
          </cell>
          <cell r="B364">
            <v>96</v>
          </cell>
          <cell r="C364" t="str">
            <v>C-T</v>
          </cell>
          <cell r="D364">
            <v>181</v>
          </cell>
          <cell r="E364">
            <v>0</v>
          </cell>
          <cell r="F364">
            <v>576</v>
          </cell>
          <cell r="G364">
            <v>44893</v>
          </cell>
          <cell r="H364" t="str">
            <v>VE</v>
          </cell>
          <cell r="I364" t="str">
            <v>3499 / 3</v>
          </cell>
          <cell r="J364" t="str">
            <v>F2110409-Houadef Adrienne</v>
          </cell>
          <cell r="K364" t="str">
            <v>F2110409</v>
          </cell>
          <cell r="L364">
            <v>576</v>
          </cell>
          <cell r="M364">
            <v>0</v>
          </cell>
          <cell r="N364">
            <v>576</v>
          </cell>
          <cell r="O364" t="str">
            <v/>
          </cell>
          <cell r="P364">
            <v>96</v>
          </cell>
          <cell r="Q364" t="str">
            <v>9A00400000</v>
          </cell>
          <cell r="R364" t="str">
            <v>411000</v>
          </cell>
          <cell r="S364" t="str">
            <v>445725</v>
          </cell>
        </row>
        <row r="365">
          <cell r="A365" t="str">
            <v>2022VE3595 / 3L</v>
          </cell>
          <cell r="B365">
            <v>280</v>
          </cell>
          <cell r="C365" t="str">
            <v>C-T</v>
          </cell>
          <cell r="D365">
            <v>182</v>
          </cell>
          <cell r="E365">
            <v>0</v>
          </cell>
          <cell r="F365">
            <v>1680</v>
          </cell>
          <cell r="G365">
            <v>44900</v>
          </cell>
          <cell r="H365" t="str">
            <v>VE</v>
          </cell>
          <cell r="I365" t="str">
            <v>3595 / 3</v>
          </cell>
          <cell r="J365" t="str">
            <v>F2120053-HÔTEL WARWICK- (</v>
          </cell>
          <cell r="K365" t="str">
            <v>F2120053</v>
          </cell>
          <cell r="L365">
            <v>1680</v>
          </cell>
          <cell r="M365">
            <v>0</v>
          </cell>
          <cell r="N365">
            <v>1680</v>
          </cell>
          <cell r="O365" t="str">
            <v/>
          </cell>
          <cell r="P365">
            <v>280</v>
          </cell>
          <cell r="Q365" t="str">
            <v>9A00500000</v>
          </cell>
          <cell r="R365" t="str">
            <v>411000</v>
          </cell>
          <cell r="S365">
            <v>445725</v>
          </cell>
        </row>
        <row r="366">
          <cell r="A366" t="str">
            <v>2022OD460 / 78L</v>
          </cell>
          <cell r="B366">
            <v>-96</v>
          </cell>
          <cell r="C366" t="str">
            <v>C-T</v>
          </cell>
          <cell r="D366">
            <v>183</v>
          </cell>
          <cell r="E366">
            <v>0</v>
          </cell>
          <cell r="F366">
            <v>96</v>
          </cell>
          <cell r="G366">
            <v>44926</v>
          </cell>
          <cell r="H366" t="str">
            <v>OD</v>
          </cell>
          <cell r="I366" t="str">
            <v>460 / 78</v>
          </cell>
          <cell r="J366" t="str">
            <v>F2120085-AMIGUES Nathalie</v>
          </cell>
          <cell r="K366" t="str">
            <v>F2120085 - 22.12.2022</v>
          </cell>
          <cell r="L366">
            <v>0</v>
          </cell>
          <cell r="M366">
            <v>96</v>
          </cell>
          <cell r="N366">
            <v>-96</v>
          </cell>
          <cell r="O366" t="str">
            <v/>
          </cell>
          <cell r="P366">
            <v>-96</v>
          </cell>
          <cell r="R366" t="str">
            <v>445725</v>
          </cell>
          <cell r="S366" t="str">
            <v>445725</v>
          </cell>
        </row>
        <row r="367">
          <cell r="A367" t="str">
            <v>2022OD459 / 83L</v>
          </cell>
          <cell r="B367">
            <v>-70</v>
          </cell>
          <cell r="C367" t="str">
            <v>C-T</v>
          </cell>
          <cell r="D367">
            <v>184</v>
          </cell>
          <cell r="E367">
            <v>0</v>
          </cell>
          <cell r="F367">
            <v>70</v>
          </cell>
          <cell r="G367">
            <v>44926</v>
          </cell>
          <cell r="H367" t="str">
            <v>OD</v>
          </cell>
          <cell r="I367" t="str">
            <v>459 / 83</v>
          </cell>
          <cell r="J367" t="str">
            <v>F2120094-DELIVEROO SAS</v>
          </cell>
          <cell r="K367" t="str">
            <v>F2120094 - 22.12.2022</v>
          </cell>
          <cell r="L367">
            <v>0</v>
          </cell>
          <cell r="M367">
            <v>70</v>
          </cell>
          <cell r="N367">
            <v>-70</v>
          </cell>
          <cell r="O367" t="str">
            <v/>
          </cell>
          <cell r="P367">
            <v>-70</v>
          </cell>
          <cell r="R367" t="str">
            <v>445725</v>
          </cell>
          <cell r="S367" t="str">
            <v>445725</v>
          </cell>
        </row>
        <row r="368">
          <cell r="A368" t="str">
            <v>2022VE3627 / 3L</v>
          </cell>
          <cell r="B368">
            <v>96</v>
          </cell>
          <cell r="C368" t="str">
            <v>C-T</v>
          </cell>
          <cell r="D368">
            <v>183</v>
          </cell>
          <cell r="E368">
            <v>0</v>
          </cell>
          <cell r="F368">
            <v>576</v>
          </cell>
          <cell r="G368">
            <v>44901</v>
          </cell>
          <cell r="H368" t="str">
            <v>VE</v>
          </cell>
          <cell r="I368" t="str">
            <v>3627 / 3</v>
          </cell>
          <cell r="J368" t="str">
            <v>F2120085-AMIGUES Nathalie</v>
          </cell>
          <cell r="K368" t="str">
            <v>F2120085</v>
          </cell>
          <cell r="L368">
            <v>576</v>
          </cell>
          <cell r="M368">
            <v>0</v>
          </cell>
          <cell r="N368">
            <v>576</v>
          </cell>
          <cell r="O368" t="str">
            <v/>
          </cell>
          <cell r="P368">
            <v>96</v>
          </cell>
          <cell r="Q368" t="str">
            <v>9A00400000</v>
          </cell>
          <cell r="R368" t="str">
            <v>411000</v>
          </cell>
          <cell r="S368" t="str">
            <v>445725</v>
          </cell>
        </row>
        <row r="369">
          <cell r="A369" t="str">
            <v>2022VE3636 / 3L</v>
          </cell>
          <cell r="B369">
            <v>70</v>
          </cell>
          <cell r="C369" t="str">
            <v>C-T</v>
          </cell>
          <cell r="D369">
            <v>184</v>
          </cell>
          <cell r="E369">
            <v>0</v>
          </cell>
          <cell r="F369">
            <v>420</v>
          </cell>
          <cell r="G369">
            <v>44901</v>
          </cell>
          <cell r="H369" t="str">
            <v>VE</v>
          </cell>
          <cell r="I369" t="str">
            <v>3636 / 3</v>
          </cell>
          <cell r="J369" t="str">
            <v>F2120094-DELIVEROO SAS</v>
          </cell>
          <cell r="K369" t="str">
            <v>F2120094</v>
          </cell>
          <cell r="L369">
            <v>420</v>
          </cell>
          <cell r="M369">
            <v>0</v>
          </cell>
          <cell r="N369">
            <v>420</v>
          </cell>
          <cell r="O369" t="str">
            <v/>
          </cell>
          <cell r="P369">
            <v>70</v>
          </cell>
          <cell r="Q369" t="str">
            <v>9A00500000</v>
          </cell>
          <cell r="R369" t="str">
            <v>411000</v>
          </cell>
          <cell r="S369">
            <v>445725</v>
          </cell>
        </row>
        <row r="370">
          <cell r="A370" t="str">
            <v>2022OD459 / 85L</v>
          </cell>
          <cell r="B370">
            <v>-96</v>
          </cell>
          <cell r="C370" t="str">
            <v>C-T</v>
          </cell>
          <cell r="D370">
            <v>185</v>
          </cell>
          <cell r="E370">
            <v>0</v>
          </cell>
          <cell r="F370">
            <v>96</v>
          </cell>
          <cell r="G370">
            <v>44926</v>
          </cell>
          <cell r="H370" t="str">
            <v>OD</v>
          </cell>
          <cell r="I370" t="str">
            <v>459 / 85</v>
          </cell>
          <cell r="J370" t="str">
            <v>F2120097-SAS DAUDET</v>
          </cell>
          <cell r="K370" t="str">
            <v>F2120097 - 22.12.2022</v>
          </cell>
          <cell r="L370">
            <v>0</v>
          </cell>
          <cell r="M370">
            <v>96</v>
          </cell>
          <cell r="N370">
            <v>-96</v>
          </cell>
          <cell r="O370" t="str">
            <v/>
          </cell>
          <cell r="P370">
            <v>-96</v>
          </cell>
          <cell r="R370" t="str">
            <v>445725</v>
          </cell>
          <cell r="S370" t="str">
            <v>445725</v>
          </cell>
        </row>
        <row r="371">
          <cell r="A371" t="str">
            <v>2022VE3639 / 3L</v>
          </cell>
          <cell r="B371">
            <v>96</v>
          </cell>
          <cell r="C371" t="str">
            <v>C-T</v>
          </cell>
          <cell r="D371">
            <v>185</v>
          </cell>
          <cell r="E371">
            <v>0</v>
          </cell>
          <cell r="F371">
            <v>576</v>
          </cell>
          <cell r="G371">
            <v>44901</v>
          </cell>
          <cell r="H371" t="str">
            <v>VE</v>
          </cell>
          <cell r="I371" t="str">
            <v>3639 / 3</v>
          </cell>
          <cell r="J371" t="str">
            <v>F2120097-SAS DAUDET</v>
          </cell>
          <cell r="K371" t="str">
            <v>F2120097</v>
          </cell>
          <cell r="L371">
            <v>576</v>
          </cell>
          <cell r="M371">
            <v>0</v>
          </cell>
          <cell r="N371">
            <v>576</v>
          </cell>
          <cell r="O371" t="str">
            <v/>
          </cell>
          <cell r="P371">
            <v>96</v>
          </cell>
          <cell r="Q371" t="str">
            <v>9A00500000</v>
          </cell>
          <cell r="R371" t="str">
            <v>411000</v>
          </cell>
          <cell r="S371">
            <v>445725</v>
          </cell>
        </row>
        <row r="372">
          <cell r="A372" t="str">
            <v>2022OD459 / 117L</v>
          </cell>
          <cell r="B372">
            <v>-74.83</v>
          </cell>
          <cell r="C372" t="str">
            <v>C-T</v>
          </cell>
          <cell r="D372">
            <v>186</v>
          </cell>
          <cell r="E372">
            <v>0</v>
          </cell>
          <cell r="F372">
            <v>74.83</v>
          </cell>
          <cell r="G372">
            <v>44926</v>
          </cell>
          <cell r="H372" t="str">
            <v>OD</v>
          </cell>
          <cell r="I372" t="str">
            <v>459 / 117</v>
          </cell>
          <cell r="J372" t="str">
            <v>F2120242-Pujo Nicolas</v>
          </cell>
          <cell r="K372" t="str">
            <v>F2120242 - 22.12.2022</v>
          </cell>
          <cell r="L372">
            <v>0</v>
          </cell>
          <cell r="M372">
            <v>74.83</v>
          </cell>
          <cell r="N372">
            <v>-74.83</v>
          </cell>
          <cell r="O372" t="str">
            <v/>
          </cell>
          <cell r="P372">
            <v>-74.83</v>
          </cell>
          <cell r="R372" t="str">
            <v>445725</v>
          </cell>
          <cell r="S372" t="str">
            <v>445725</v>
          </cell>
        </row>
        <row r="373">
          <cell r="A373" t="str">
            <v>2022OD459 / 118L</v>
          </cell>
          <cell r="B373">
            <v>-50</v>
          </cell>
          <cell r="C373" t="str">
            <v>C-T</v>
          </cell>
          <cell r="D373">
            <v>187</v>
          </cell>
          <cell r="E373">
            <v>0</v>
          </cell>
          <cell r="F373">
            <v>50</v>
          </cell>
          <cell r="G373">
            <v>44926</v>
          </cell>
          <cell r="H373" t="str">
            <v>OD</v>
          </cell>
          <cell r="I373" t="str">
            <v>459 / 118</v>
          </cell>
          <cell r="J373" t="str">
            <v>F2120246-PLANQUE ZEINA</v>
          </cell>
          <cell r="K373" t="str">
            <v>F2120246 - 22.12.2022</v>
          </cell>
          <cell r="L373">
            <v>0</v>
          </cell>
          <cell r="M373">
            <v>50</v>
          </cell>
          <cell r="N373">
            <v>-50</v>
          </cell>
          <cell r="O373" t="str">
            <v/>
          </cell>
          <cell r="P373">
            <v>-50</v>
          </cell>
          <cell r="R373" t="str">
            <v>445725</v>
          </cell>
          <cell r="S373" t="str">
            <v>445725</v>
          </cell>
        </row>
        <row r="374">
          <cell r="A374" t="str">
            <v>2022VE3845 / 3L</v>
          </cell>
          <cell r="B374">
            <v>74.831666666666663</v>
          </cell>
          <cell r="C374" t="str">
            <v>C-T</v>
          </cell>
          <cell r="D374">
            <v>186</v>
          </cell>
          <cell r="E374">
            <v>0</v>
          </cell>
          <cell r="F374">
            <v>448.99</v>
          </cell>
          <cell r="G374">
            <v>44910</v>
          </cell>
          <cell r="H374" t="str">
            <v>VE</v>
          </cell>
          <cell r="I374" t="str">
            <v>3845 / 3</v>
          </cell>
          <cell r="J374" t="str">
            <v>F2120242-Pujo Nicolas</v>
          </cell>
          <cell r="K374" t="str">
            <v>F2120242</v>
          </cell>
          <cell r="L374">
            <v>448.99</v>
          </cell>
          <cell r="M374">
            <v>0</v>
          </cell>
          <cell r="N374">
            <v>448.99</v>
          </cell>
          <cell r="O374" t="str">
            <v/>
          </cell>
          <cell r="P374">
            <v>74.831666666666663</v>
          </cell>
          <cell r="Q374" t="str">
            <v>9A00400000</v>
          </cell>
          <cell r="R374" t="str">
            <v>411000</v>
          </cell>
          <cell r="S374" t="str">
            <v>445725</v>
          </cell>
        </row>
        <row r="375">
          <cell r="A375" t="str">
            <v>2022OD459 / 124L</v>
          </cell>
          <cell r="B375">
            <v>-96</v>
          </cell>
          <cell r="C375" t="str">
            <v>C-T</v>
          </cell>
          <cell r="D375">
            <v>188</v>
          </cell>
          <cell r="E375">
            <v>0</v>
          </cell>
          <cell r="F375">
            <v>96</v>
          </cell>
          <cell r="G375">
            <v>44926</v>
          </cell>
          <cell r="H375" t="str">
            <v>OD</v>
          </cell>
          <cell r="I375" t="str">
            <v>459 / 124</v>
          </cell>
          <cell r="J375" t="str">
            <v>F2120264-DUPUY Sylvie</v>
          </cell>
          <cell r="K375" t="str">
            <v>F2120264 - 22.12.2022</v>
          </cell>
          <cell r="L375">
            <v>0</v>
          </cell>
          <cell r="M375">
            <v>96</v>
          </cell>
          <cell r="N375">
            <v>-96</v>
          </cell>
          <cell r="O375" t="str">
            <v/>
          </cell>
          <cell r="P375">
            <v>-96</v>
          </cell>
          <cell r="R375" t="str">
            <v>445725</v>
          </cell>
          <cell r="S375" t="str">
            <v>445725</v>
          </cell>
        </row>
        <row r="376">
          <cell r="A376" t="str">
            <v>2022VE3849 / 3L</v>
          </cell>
          <cell r="B376">
            <v>50</v>
          </cell>
          <cell r="C376" t="str">
            <v>C-T</v>
          </cell>
          <cell r="D376">
            <v>187</v>
          </cell>
          <cell r="E376">
            <v>0</v>
          </cell>
          <cell r="F376">
            <v>300</v>
          </cell>
          <cell r="G376">
            <v>44910</v>
          </cell>
          <cell r="H376" t="str">
            <v>VE</v>
          </cell>
          <cell r="I376" t="str">
            <v>3849 / 3</v>
          </cell>
          <cell r="J376" t="str">
            <v>F2120246-PLANQUE ZEINA</v>
          </cell>
          <cell r="K376" t="str">
            <v>F2120246</v>
          </cell>
          <cell r="L376">
            <v>300</v>
          </cell>
          <cell r="M376">
            <v>0</v>
          </cell>
          <cell r="N376">
            <v>300</v>
          </cell>
          <cell r="O376" t="str">
            <v/>
          </cell>
          <cell r="P376">
            <v>50</v>
          </cell>
          <cell r="Q376" t="str">
            <v>9A00400000</v>
          </cell>
          <cell r="R376" t="str">
            <v>411000</v>
          </cell>
          <cell r="S376" t="str">
            <v>445725</v>
          </cell>
        </row>
        <row r="377">
          <cell r="A377" t="str">
            <v>2022OD459 / 152L</v>
          </cell>
          <cell r="B377">
            <v>-70</v>
          </cell>
          <cell r="C377" t="str">
            <v>C-T</v>
          </cell>
          <cell r="D377">
            <v>189</v>
          </cell>
          <cell r="E377">
            <v>0</v>
          </cell>
          <cell r="F377">
            <v>70</v>
          </cell>
          <cell r="G377">
            <v>44926</v>
          </cell>
          <cell r="H377" t="str">
            <v>OD</v>
          </cell>
          <cell r="I377" t="str">
            <v>459 / 152</v>
          </cell>
          <cell r="J377" t="str">
            <v>F2120322-Hotel Atrium</v>
          </cell>
          <cell r="K377" t="str">
            <v>F2120322 - 22.12.2022</v>
          </cell>
          <cell r="L377">
            <v>0</v>
          </cell>
          <cell r="M377">
            <v>70</v>
          </cell>
          <cell r="N377">
            <v>-70</v>
          </cell>
          <cell r="O377" t="str">
            <v/>
          </cell>
          <cell r="P377">
            <v>-70</v>
          </cell>
          <cell r="R377" t="str">
            <v>445725</v>
          </cell>
          <cell r="S377" t="str">
            <v>445725</v>
          </cell>
        </row>
        <row r="378">
          <cell r="A378" t="str">
            <v>2022VE3867 / 3L</v>
          </cell>
          <cell r="B378">
            <v>96</v>
          </cell>
          <cell r="C378" t="str">
            <v>C-T</v>
          </cell>
          <cell r="D378">
            <v>188</v>
          </cell>
          <cell r="E378">
            <v>0</v>
          </cell>
          <cell r="F378">
            <v>576</v>
          </cell>
          <cell r="G378">
            <v>44911</v>
          </cell>
          <cell r="H378" t="str">
            <v>VE</v>
          </cell>
          <cell r="I378" t="str">
            <v>3867 / 3</v>
          </cell>
          <cell r="J378" t="str">
            <v>F2120264-DUPUY Sylvie</v>
          </cell>
          <cell r="K378" t="str">
            <v>F2120264</v>
          </cell>
          <cell r="L378">
            <v>576</v>
          </cell>
          <cell r="M378">
            <v>0</v>
          </cell>
          <cell r="N378">
            <v>576</v>
          </cell>
          <cell r="O378" t="str">
            <v/>
          </cell>
          <cell r="P378">
            <v>96</v>
          </cell>
          <cell r="Q378" t="str">
            <v>9A00400000</v>
          </cell>
          <cell r="R378" t="str">
            <v>411000</v>
          </cell>
          <cell r="S378" t="str">
            <v>445725</v>
          </cell>
        </row>
        <row r="379">
          <cell r="A379" t="str">
            <v>2022VE3929 / 3L</v>
          </cell>
          <cell r="B379">
            <v>70</v>
          </cell>
          <cell r="C379" t="str">
            <v>C-T</v>
          </cell>
          <cell r="D379">
            <v>189</v>
          </cell>
          <cell r="E379">
            <v>0</v>
          </cell>
          <cell r="F379">
            <v>420</v>
          </cell>
          <cell r="G379">
            <v>44915</v>
          </cell>
          <cell r="H379" t="str">
            <v>VE</v>
          </cell>
          <cell r="I379" t="str">
            <v>3929 / 3</v>
          </cell>
          <cell r="J379" t="str">
            <v>F2120322-Hotel Atrium</v>
          </cell>
          <cell r="K379" t="str">
            <v>F2120322</v>
          </cell>
          <cell r="L379">
            <v>420</v>
          </cell>
          <cell r="M379">
            <v>0</v>
          </cell>
          <cell r="N379">
            <v>420</v>
          </cell>
          <cell r="O379" t="str">
            <v/>
          </cell>
          <cell r="P379">
            <v>70</v>
          </cell>
          <cell r="Q379" t="str">
            <v>9A00500000</v>
          </cell>
          <cell r="R379" t="str">
            <v>411000</v>
          </cell>
          <cell r="S379">
            <v>445725</v>
          </cell>
        </row>
        <row r="380">
          <cell r="A380" t="str">
            <v>2022OD461 / 13L</v>
          </cell>
          <cell r="B380">
            <v>-480</v>
          </cell>
          <cell r="C380" t="str">
            <v>C-T</v>
          </cell>
          <cell r="D380">
            <v>190</v>
          </cell>
          <cell r="E380">
            <v>0</v>
          </cell>
          <cell r="F380">
            <v>480</v>
          </cell>
          <cell r="G380">
            <v>44926</v>
          </cell>
          <cell r="H380" t="str">
            <v>OD</v>
          </cell>
          <cell r="I380" t="str">
            <v>461 / 13</v>
          </cell>
          <cell r="J380" t="str">
            <v>F2120388-LE DIAM'S</v>
          </cell>
          <cell r="K380" t="str">
            <v>F2120388 - 22.12.2022</v>
          </cell>
          <cell r="L380">
            <v>0</v>
          </cell>
          <cell r="M380">
            <v>480</v>
          </cell>
          <cell r="N380">
            <v>-480</v>
          </cell>
          <cell r="O380" t="str">
            <v/>
          </cell>
          <cell r="P380">
            <v>-480</v>
          </cell>
          <cell r="R380" t="str">
            <v>445725</v>
          </cell>
          <cell r="S380" t="str">
            <v>445725</v>
          </cell>
        </row>
        <row r="381">
          <cell r="A381" t="str">
            <v>2022VE4003 / 3L</v>
          </cell>
          <cell r="B381">
            <v>480</v>
          </cell>
          <cell r="C381" t="str">
            <v>C-T</v>
          </cell>
          <cell r="D381">
            <v>190</v>
          </cell>
          <cell r="E381">
            <v>0</v>
          </cell>
          <cell r="F381">
            <v>2880</v>
          </cell>
          <cell r="G381">
            <v>44924</v>
          </cell>
          <cell r="H381" t="str">
            <v>VE</v>
          </cell>
          <cell r="I381" t="str">
            <v>4003 / 3</v>
          </cell>
          <cell r="J381" t="str">
            <v>F2120388-LE DIAM'S</v>
          </cell>
          <cell r="K381" t="str">
            <v>F2120388</v>
          </cell>
          <cell r="L381">
            <v>2880</v>
          </cell>
          <cell r="M381">
            <v>0</v>
          </cell>
          <cell r="N381">
            <v>2880</v>
          </cell>
          <cell r="O381" t="str">
            <v/>
          </cell>
          <cell r="P381">
            <v>480</v>
          </cell>
          <cell r="Q381" t="str">
            <v>9A00500000</v>
          </cell>
          <cell r="R381" t="str">
            <v>411000</v>
          </cell>
          <cell r="S381">
            <v>445725</v>
          </cell>
        </row>
        <row r="382">
          <cell r="A382" t="str">
            <v>2023VE8 / 2L</v>
          </cell>
          <cell r="B382">
            <v>-96</v>
          </cell>
          <cell r="C382" t="str">
            <v>C-T</v>
          </cell>
          <cell r="D382">
            <v>191</v>
          </cell>
          <cell r="E382">
            <v>0</v>
          </cell>
          <cell r="F382">
            <v>96</v>
          </cell>
          <cell r="G382">
            <v>44931</v>
          </cell>
          <cell r="H382" t="str">
            <v>VE</v>
          </cell>
          <cell r="I382" t="str">
            <v>8 / 2</v>
          </cell>
          <cell r="J382" t="str">
            <v>F230100006-CARELL OKEMBA</v>
          </cell>
          <cell r="K382" t="str">
            <v>F230100006</v>
          </cell>
          <cell r="L382">
            <v>0</v>
          </cell>
          <cell r="M382">
            <v>96</v>
          </cell>
          <cell r="N382">
            <v>-96</v>
          </cell>
          <cell r="O382" t="str">
            <v/>
          </cell>
          <cell r="P382">
            <v>-96</v>
          </cell>
          <cell r="R382" t="str">
            <v>445725</v>
          </cell>
          <cell r="S382" t="str">
            <v>445725</v>
          </cell>
        </row>
        <row r="383">
          <cell r="A383" t="str">
            <v>2023VE67 / 2L</v>
          </cell>
          <cell r="B383">
            <v>-480</v>
          </cell>
          <cell r="C383" t="str">
            <v>C-T</v>
          </cell>
          <cell r="D383">
            <v>192</v>
          </cell>
          <cell r="E383">
            <v>0</v>
          </cell>
          <cell r="F383">
            <v>480</v>
          </cell>
          <cell r="G383">
            <v>44936</v>
          </cell>
          <cell r="H383" t="str">
            <v>VE</v>
          </cell>
          <cell r="I383" t="str">
            <v>67 / 2</v>
          </cell>
          <cell r="J383" t="str">
            <v>F230100053-XXL CAFE LA SU</v>
          </cell>
          <cell r="K383" t="str">
            <v>F230100053</v>
          </cell>
          <cell r="L383">
            <v>0</v>
          </cell>
          <cell r="M383">
            <v>480</v>
          </cell>
          <cell r="N383">
            <v>-480</v>
          </cell>
          <cell r="O383" t="str">
            <v/>
          </cell>
          <cell r="P383">
            <v>-480</v>
          </cell>
          <cell r="R383" t="str">
            <v>445725</v>
          </cell>
          <cell r="S383" t="str">
            <v>445725</v>
          </cell>
        </row>
        <row r="384">
          <cell r="A384" t="str">
            <v>2023VE8 / 3L</v>
          </cell>
          <cell r="B384">
            <v>96</v>
          </cell>
          <cell r="C384" t="str">
            <v>C-T</v>
          </cell>
          <cell r="D384">
            <v>191</v>
          </cell>
          <cell r="E384">
            <v>0</v>
          </cell>
          <cell r="F384">
            <v>576</v>
          </cell>
          <cell r="G384">
            <v>44931</v>
          </cell>
          <cell r="H384" t="str">
            <v>VE</v>
          </cell>
          <cell r="I384" t="str">
            <v>8 / 3</v>
          </cell>
          <cell r="J384" t="str">
            <v>F230100006-CARELL OKEMBA</v>
          </cell>
          <cell r="K384" t="str">
            <v>F230100006</v>
          </cell>
          <cell r="L384">
            <v>576</v>
          </cell>
          <cell r="M384">
            <v>0</v>
          </cell>
          <cell r="N384">
            <v>576</v>
          </cell>
          <cell r="O384" t="str">
            <v/>
          </cell>
          <cell r="P384">
            <v>96</v>
          </cell>
          <cell r="Q384" t="str">
            <v>9A00400000</v>
          </cell>
          <cell r="R384" t="str">
            <v>411000</v>
          </cell>
          <cell r="S384" t="str">
            <v>445725</v>
          </cell>
        </row>
        <row r="385">
          <cell r="A385" t="str">
            <v>2023VE67 / 3L</v>
          </cell>
          <cell r="B385">
            <v>480</v>
          </cell>
          <cell r="C385" t="str">
            <v>C-T</v>
          </cell>
          <cell r="D385">
            <v>192</v>
          </cell>
          <cell r="E385">
            <v>0</v>
          </cell>
          <cell r="F385">
            <v>2880</v>
          </cell>
          <cell r="G385">
            <v>44936</v>
          </cell>
          <cell r="H385" t="str">
            <v>VE</v>
          </cell>
          <cell r="I385" t="str">
            <v>67 / 3</v>
          </cell>
          <cell r="J385" t="str">
            <v>F230100053-XXL CAFE LA SU</v>
          </cell>
          <cell r="K385" t="str">
            <v>F230100053</v>
          </cell>
          <cell r="L385">
            <v>2880</v>
          </cell>
          <cell r="M385">
            <v>0</v>
          </cell>
          <cell r="N385">
            <v>2880</v>
          </cell>
          <cell r="O385" t="str">
            <v/>
          </cell>
          <cell r="P385">
            <v>480</v>
          </cell>
          <cell r="Q385" t="str">
            <v>9A00500000</v>
          </cell>
          <cell r="R385" t="str">
            <v>411000</v>
          </cell>
          <cell r="S385">
            <v>445725</v>
          </cell>
        </row>
        <row r="386">
          <cell r="A386" t="str">
            <v>2023VE74 / 2L</v>
          </cell>
          <cell r="B386">
            <v>-150</v>
          </cell>
          <cell r="C386" t="str">
            <v>C-T</v>
          </cell>
          <cell r="D386">
            <v>193</v>
          </cell>
          <cell r="E386">
            <v>0</v>
          </cell>
          <cell r="F386">
            <v>150</v>
          </cell>
          <cell r="G386">
            <v>44938</v>
          </cell>
          <cell r="H386" t="str">
            <v>VE</v>
          </cell>
          <cell r="I386" t="str">
            <v>74 / 2</v>
          </cell>
          <cell r="J386" t="str">
            <v>F230100060-Somis</v>
          </cell>
          <cell r="K386" t="str">
            <v>F230100060</v>
          </cell>
          <cell r="L386">
            <v>0</v>
          </cell>
          <cell r="M386">
            <v>150</v>
          </cell>
          <cell r="N386">
            <v>-150</v>
          </cell>
          <cell r="O386" t="str">
            <v/>
          </cell>
          <cell r="P386">
            <v>-150</v>
          </cell>
          <cell r="R386" t="str">
            <v>445725</v>
          </cell>
          <cell r="S386" t="str">
            <v>445725</v>
          </cell>
        </row>
        <row r="387">
          <cell r="A387" t="str">
            <v>2023OD45 / 3L</v>
          </cell>
          <cell r="B387">
            <v>96</v>
          </cell>
          <cell r="C387" t="str">
            <v>C-T</v>
          </cell>
          <cell r="D387">
            <v>194</v>
          </cell>
          <cell r="E387">
            <v>0</v>
          </cell>
          <cell r="F387">
            <v>96</v>
          </cell>
          <cell r="G387">
            <v>44957</v>
          </cell>
          <cell r="H387" t="str">
            <v>OD</v>
          </cell>
          <cell r="I387" t="str">
            <v>45 / 3</v>
          </cell>
          <cell r="J387" t="str">
            <v>Tva virt CCO 31/01 - POLE EMPLOI PA</v>
          </cell>
          <cell r="K387" t="str">
            <v>F230100065</v>
          </cell>
          <cell r="L387">
            <v>96</v>
          </cell>
          <cell r="M387">
            <v>0</v>
          </cell>
          <cell r="N387">
            <v>96</v>
          </cell>
          <cell r="O387" t="str">
            <v/>
          </cell>
          <cell r="P387">
            <v>96</v>
          </cell>
          <cell r="R387" t="str">
            <v>445725</v>
          </cell>
          <cell r="S387" t="str">
            <v>445725</v>
          </cell>
        </row>
        <row r="388">
          <cell r="A388" t="str">
            <v>2023VE74 / 3L</v>
          </cell>
          <cell r="B388">
            <v>150</v>
          </cell>
          <cell r="C388" t="str">
            <v>C-T</v>
          </cell>
          <cell r="D388">
            <v>193</v>
          </cell>
          <cell r="E388">
            <v>0</v>
          </cell>
          <cell r="F388">
            <v>900</v>
          </cell>
          <cell r="G388">
            <v>44938</v>
          </cell>
          <cell r="H388" t="str">
            <v>VE</v>
          </cell>
          <cell r="I388" t="str">
            <v>74 / 3</v>
          </cell>
          <cell r="J388" t="str">
            <v>F230100060-Somis</v>
          </cell>
          <cell r="K388" t="str">
            <v>F230100060</v>
          </cell>
          <cell r="L388">
            <v>900</v>
          </cell>
          <cell r="M388">
            <v>0</v>
          </cell>
          <cell r="N388">
            <v>900</v>
          </cell>
          <cell r="O388" t="str">
            <v/>
          </cell>
          <cell r="P388">
            <v>150</v>
          </cell>
          <cell r="Q388" t="str">
            <v>9A00400000</v>
          </cell>
          <cell r="R388" t="str">
            <v>411000</v>
          </cell>
          <cell r="S388" t="str">
            <v>445725</v>
          </cell>
        </row>
        <row r="389">
          <cell r="A389" t="str">
            <v>2023VE81 / 2L</v>
          </cell>
          <cell r="B389">
            <v>-60</v>
          </cell>
          <cell r="C389" t="str">
            <v>C-T</v>
          </cell>
          <cell r="D389">
            <v>195</v>
          </cell>
          <cell r="E389">
            <v>0</v>
          </cell>
          <cell r="F389">
            <v>60</v>
          </cell>
          <cell r="G389">
            <v>44939</v>
          </cell>
          <cell r="H389" t="str">
            <v>VE</v>
          </cell>
          <cell r="I389" t="str">
            <v>81 / 2</v>
          </cell>
          <cell r="J389" t="str">
            <v>F230100067-THOMAS ELODIE</v>
          </cell>
          <cell r="K389" t="str">
            <v>F230100067</v>
          </cell>
          <cell r="L389">
            <v>0</v>
          </cell>
          <cell r="M389">
            <v>60</v>
          </cell>
          <cell r="N389">
            <v>-60</v>
          </cell>
          <cell r="O389" t="str">
            <v/>
          </cell>
          <cell r="P389">
            <v>-60</v>
          </cell>
          <cell r="R389" t="str">
            <v>445725</v>
          </cell>
          <cell r="S389" t="str">
            <v>445725</v>
          </cell>
        </row>
        <row r="390">
          <cell r="A390" t="str">
            <v>2023OD337 / 1L</v>
          </cell>
          <cell r="B390">
            <v>-96</v>
          </cell>
          <cell r="C390" t="str">
            <v>C-T</v>
          </cell>
          <cell r="D390">
            <v>194</v>
          </cell>
          <cell r="E390">
            <v>0</v>
          </cell>
          <cell r="F390">
            <v>576</v>
          </cell>
          <cell r="G390">
            <v>44957</v>
          </cell>
          <cell r="H390" t="str">
            <v>OD</v>
          </cell>
          <cell r="I390" t="str">
            <v>337 / 1</v>
          </cell>
          <cell r="J390" t="str">
            <v>VIR SEPA POLE EMPLOI PAYS LOIRE</v>
          </cell>
          <cell r="K390" t="str">
            <v>F230100065</v>
          </cell>
          <cell r="L390">
            <v>0</v>
          </cell>
          <cell r="M390">
            <v>576</v>
          </cell>
          <cell r="N390">
            <v>-576</v>
          </cell>
          <cell r="O390" t="str">
            <v/>
          </cell>
          <cell r="P390">
            <v>-96</v>
          </cell>
          <cell r="Q390" t="str">
            <v>9A00400000</v>
          </cell>
          <cell r="R390" t="str">
            <v>411000</v>
          </cell>
          <cell r="S390" t="str">
            <v>445725</v>
          </cell>
        </row>
        <row r="391">
          <cell r="A391" t="str">
            <v>2023VE268 / 2L</v>
          </cell>
          <cell r="B391">
            <v>-70</v>
          </cell>
          <cell r="C391" t="str">
            <v>C-T</v>
          </cell>
          <cell r="D391">
            <v>196</v>
          </cell>
          <cell r="E391">
            <v>0</v>
          </cell>
          <cell r="F391">
            <v>70</v>
          </cell>
          <cell r="G391">
            <v>44956</v>
          </cell>
          <cell r="H391" t="str">
            <v>VE</v>
          </cell>
          <cell r="I391" t="str">
            <v>268 / 2</v>
          </cell>
          <cell r="J391" t="str">
            <v>F230100239-GRAND HOTEL DE</v>
          </cell>
          <cell r="K391" t="str">
            <v>F230100239</v>
          </cell>
          <cell r="L391">
            <v>0</v>
          </cell>
          <cell r="M391">
            <v>70</v>
          </cell>
          <cell r="N391">
            <v>-70</v>
          </cell>
          <cell r="O391" t="str">
            <v/>
          </cell>
          <cell r="P391">
            <v>-70</v>
          </cell>
          <cell r="R391" t="str">
            <v>445725</v>
          </cell>
          <cell r="S391" t="str">
            <v>445725</v>
          </cell>
        </row>
        <row r="392">
          <cell r="A392" t="str">
            <v>2023VE81 / 3L</v>
          </cell>
          <cell r="B392">
            <v>60</v>
          </cell>
          <cell r="C392" t="str">
            <v>C-T</v>
          </cell>
          <cell r="D392">
            <v>195</v>
          </cell>
          <cell r="E392">
            <v>0</v>
          </cell>
          <cell r="F392">
            <v>360</v>
          </cell>
          <cell r="G392">
            <v>44939</v>
          </cell>
          <cell r="H392" t="str">
            <v>VE</v>
          </cell>
          <cell r="I392" t="str">
            <v>81 / 3</v>
          </cell>
          <cell r="J392" t="str">
            <v>F230100067-THOMAS ELODIE</v>
          </cell>
          <cell r="K392" t="str">
            <v>F230100067</v>
          </cell>
          <cell r="L392">
            <v>360</v>
          </cell>
          <cell r="M392">
            <v>0</v>
          </cell>
          <cell r="N392">
            <v>360</v>
          </cell>
          <cell r="O392" t="str">
            <v/>
          </cell>
          <cell r="P392">
            <v>60</v>
          </cell>
          <cell r="Q392" t="str">
            <v>9A00400000</v>
          </cell>
          <cell r="R392" t="str">
            <v>411000</v>
          </cell>
          <cell r="S392" t="str">
            <v>445725</v>
          </cell>
        </row>
        <row r="393">
          <cell r="A393" t="str">
            <v>2023VE268 / 3L</v>
          </cell>
          <cell r="B393">
            <v>70</v>
          </cell>
          <cell r="C393" t="str">
            <v>C-T</v>
          </cell>
          <cell r="D393">
            <v>196</v>
          </cell>
          <cell r="E393">
            <v>0</v>
          </cell>
          <cell r="F393">
            <v>420</v>
          </cell>
          <cell r="G393">
            <v>44956</v>
          </cell>
          <cell r="H393" t="str">
            <v>VE</v>
          </cell>
          <cell r="I393" t="str">
            <v>268 / 3</v>
          </cell>
          <cell r="J393" t="str">
            <v>F230100239-GRAND HOTEL DE</v>
          </cell>
          <cell r="K393" t="str">
            <v>F230100239</v>
          </cell>
          <cell r="L393">
            <v>420</v>
          </cell>
          <cell r="M393">
            <v>0</v>
          </cell>
          <cell r="N393">
            <v>420</v>
          </cell>
          <cell r="O393" t="str">
            <v/>
          </cell>
          <cell r="P393">
            <v>70</v>
          </cell>
          <cell r="Q393" t="str">
            <v>9A00500000</v>
          </cell>
          <cell r="R393" t="str">
            <v>411000</v>
          </cell>
          <cell r="S393">
            <v>445725</v>
          </cell>
        </row>
        <row r="394">
          <cell r="A394" t="str">
            <v>2023VE414 / 2L</v>
          </cell>
          <cell r="B394">
            <v>-70</v>
          </cell>
          <cell r="C394" t="str">
            <v>C-T</v>
          </cell>
          <cell r="D394">
            <v>197</v>
          </cell>
          <cell r="E394">
            <v>0</v>
          </cell>
          <cell r="F394">
            <v>70</v>
          </cell>
          <cell r="G394">
            <v>44970</v>
          </cell>
          <cell r="H394" t="str">
            <v>VE</v>
          </cell>
          <cell r="I394" t="str">
            <v>414 / 2</v>
          </cell>
          <cell r="J394" t="str">
            <v>F230200376-GILLET Marie-P</v>
          </cell>
          <cell r="K394" t="str">
            <v>F230200376</v>
          </cell>
          <cell r="L394">
            <v>0</v>
          </cell>
          <cell r="M394">
            <v>70</v>
          </cell>
          <cell r="N394">
            <v>-70</v>
          </cell>
          <cell r="O394" t="str">
            <v/>
          </cell>
          <cell r="P394">
            <v>-70</v>
          </cell>
          <cell r="R394" t="str">
            <v>445725</v>
          </cell>
          <cell r="S394" t="str">
            <v>445725</v>
          </cell>
        </row>
        <row r="395">
          <cell r="A395" t="str">
            <v>2023VE474 / 2L</v>
          </cell>
          <cell r="B395">
            <v>-70</v>
          </cell>
          <cell r="C395" t="str">
            <v>C-T</v>
          </cell>
          <cell r="D395">
            <v>198</v>
          </cell>
          <cell r="E395">
            <v>0</v>
          </cell>
          <cell r="F395">
            <v>70</v>
          </cell>
          <cell r="G395">
            <v>44977</v>
          </cell>
          <cell r="H395" t="str">
            <v>VE</v>
          </cell>
          <cell r="I395" t="str">
            <v>474 / 2</v>
          </cell>
          <cell r="J395" t="str">
            <v>F230200428-GRAND HOTEL DE</v>
          </cell>
          <cell r="K395" t="str">
            <v>F230200428</v>
          </cell>
          <cell r="L395">
            <v>0</v>
          </cell>
          <cell r="M395">
            <v>70</v>
          </cell>
          <cell r="N395">
            <v>-70</v>
          </cell>
          <cell r="O395" t="str">
            <v/>
          </cell>
          <cell r="P395">
            <v>-70</v>
          </cell>
          <cell r="R395" t="str">
            <v>445725</v>
          </cell>
          <cell r="S395" t="str">
            <v>445725</v>
          </cell>
        </row>
        <row r="396">
          <cell r="A396" t="str">
            <v>2023VE414 / 3L</v>
          </cell>
          <cell r="B396">
            <v>70</v>
          </cell>
          <cell r="C396" t="str">
            <v>C-T</v>
          </cell>
          <cell r="D396">
            <v>197</v>
          </cell>
          <cell r="E396">
            <v>0</v>
          </cell>
          <cell r="F396">
            <v>420</v>
          </cell>
          <cell r="G396">
            <v>44970</v>
          </cell>
          <cell r="H396" t="str">
            <v>VE</v>
          </cell>
          <cell r="I396" t="str">
            <v>414 / 3</v>
          </cell>
          <cell r="J396" t="str">
            <v>F230200376-GILLET Marie-P</v>
          </cell>
          <cell r="K396" t="str">
            <v>F230200376</v>
          </cell>
          <cell r="L396">
            <v>420</v>
          </cell>
          <cell r="M396">
            <v>0</v>
          </cell>
          <cell r="N396">
            <v>420</v>
          </cell>
          <cell r="O396" t="str">
            <v/>
          </cell>
          <cell r="P396">
            <v>70</v>
          </cell>
          <cell r="Q396" t="str">
            <v>9A00400000</v>
          </cell>
          <cell r="R396" t="str">
            <v>411000</v>
          </cell>
          <cell r="S396" t="str">
            <v>445725</v>
          </cell>
        </row>
        <row r="397">
          <cell r="A397" t="str">
            <v>2023VE474 / 3L</v>
          </cell>
          <cell r="B397">
            <v>70</v>
          </cell>
          <cell r="C397" t="str">
            <v>C-T</v>
          </cell>
          <cell r="D397">
            <v>198</v>
          </cell>
          <cell r="E397">
            <v>0</v>
          </cell>
          <cell r="F397">
            <v>420</v>
          </cell>
          <cell r="G397">
            <v>44977</v>
          </cell>
          <cell r="H397" t="str">
            <v>VE</v>
          </cell>
          <cell r="I397" t="str">
            <v>474 / 3</v>
          </cell>
          <cell r="J397" t="str">
            <v>F230200428-GRAND HOTEL DE</v>
          </cell>
          <cell r="K397" t="str">
            <v>F230200428</v>
          </cell>
          <cell r="L397">
            <v>420</v>
          </cell>
          <cell r="M397">
            <v>0</v>
          </cell>
          <cell r="N397">
            <v>420</v>
          </cell>
          <cell r="O397" t="str">
            <v/>
          </cell>
          <cell r="P397">
            <v>70</v>
          </cell>
          <cell r="Q397" t="str">
            <v>9A00500000</v>
          </cell>
          <cell r="R397" t="str">
            <v>411000</v>
          </cell>
          <cell r="S397">
            <v>445725</v>
          </cell>
        </row>
        <row r="398">
          <cell r="A398" t="str">
            <v>2023VE475 / 2L</v>
          </cell>
          <cell r="B398">
            <v>-70</v>
          </cell>
          <cell r="C398" t="str">
            <v>C-T</v>
          </cell>
          <cell r="D398">
            <v>199</v>
          </cell>
          <cell r="E398">
            <v>0</v>
          </cell>
          <cell r="F398">
            <v>70</v>
          </cell>
          <cell r="G398">
            <v>44977</v>
          </cell>
          <cell r="H398" t="str">
            <v>VE</v>
          </cell>
          <cell r="I398" t="str">
            <v>475 / 2</v>
          </cell>
          <cell r="J398" t="str">
            <v>F230200429-Hotel Atrium</v>
          </cell>
          <cell r="K398" t="str">
            <v>F230200429</v>
          </cell>
          <cell r="L398">
            <v>0</v>
          </cell>
          <cell r="M398">
            <v>70</v>
          </cell>
          <cell r="N398">
            <v>-70</v>
          </cell>
          <cell r="O398" t="str">
            <v/>
          </cell>
          <cell r="P398">
            <v>-70</v>
          </cell>
          <cell r="R398" t="str">
            <v>445725</v>
          </cell>
          <cell r="S398" t="str">
            <v>445725</v>
          </cell>
        </row>
        <row r="399">
          <cell r="A399" t="str">
            <v>2023VE475 / 3L</v>
          </cell>
          <cell r="B399">
            <v>70</v>
          </cell>
          <cell r="C399" t="str">
            <v>C-T</v>
          </cell>
          <cell r="D399">
            <v>199</v>
          </cell>
          <cell r="E399">
            <v>0</v>
          </cell>
          <cell r="F399">
            <v>420</v>
          </cell>
          <cell r="G399">
            <v>44977</v>
          </cell>
          <cell r="H399" t="str">
            <v>VE</v>
          </cell>
          <cell r="I399" t="str">
            <v>475 / 3</v>
          </cell>
          <cell r="J399" t="str">
            <v>F230200429-Hotel Atrium</v>
          </cell>
          <cell r="K399" t="str">
            <v>F230200429</v>
          </cell>
          <cell r="L399">
            <v>420</v>
          </cell>
          <cell r="M399">
            <v>0</v>
          </cell>
          <cell r="N399">
            <v>420</v>
          </cell>
          <cell r="O399" t="str">
            <v/>
          </cell>
          <cell r="P399">
            <v>70</v>
          </cell>
          <cell r="Q399" t="str">
            <v>9A00500000</v>
          </cell>
          <cell r="R399" t="str">
            <v>411000</v>
          </cell>
          <cell r="S399">
            <v>445725</v>
          </cell>
        </row>
        <row r="400">
          <cell r="A400" t="str">
            <v>2023VE526 / 2L</v>
          </cell>
          <cell r="B400">
            <v>-70</v>
          </cell>
          <cell r="C400" t="str">
            <v>C-T</v>
          </cell>
          <cell r="D400">
            <v>201</v>
          </cell>
          <cell r="E400">
            <v>0</v>
          </cell>
          <cell r="F400">
            <v>70</v>
          </cell>
          <cell r="G400">
            <v>44980</v>
          </cell>
          <cell r="H400" t="str">
            <v>VE</v>
          </cell>
          <cell r="I400" t="str">
            <v>526 / 2</v>
          </cell>
          <cell r="J400" t="str">
            <v>F230200480-BONNAMY Eric</v>
          </cell>
          <cell r="K400" t="str">
            <v>F230200480</v>
          </cell>
          <cell r="L400">
            <v>0</v>
          </cell>
          <cell r="M400">
            <v>70</v>
          </cell>
          <cell r="N400">
            <v>-70</v>
          </cell>
          <cell r="O400" t="str">
            <v/>
          </cell>
          <cell r="P400">
            <v>-70</v>
          </cell>
          <cell r="R400" t="str">
            <v>445725</v>
          </cell>
          <cell r="S400" t="str">
            <v>445725</v>
          </cell>
        </row>
        <row r="401">
          <cell r="A401" t="str">
            <v>2023VE530 / 2L</v>
          </cell>
          <cell r="B401">
            <v>-70</v>
          </cell>
          <cell r="C401" t="str">
            <v>C-T</v>
          </cell>
          <cell r="D401">
            <v>202</v>
          </cell>
          <cell r="E401">
            <v>0</v>
          </cell>
          <cell r="F401">
            <v>70</v>
          </cell>
          <cell r="G401">
            <v>44980</v>
          </cell>
          <cell r="H401" t="str">
            <v>VE</v>
          </cell>
          <cell r="I401" t="str">
            <v>530 / 2</v>
          </cell>
          <cell r="J401" t="str">
            <v>F230200484-MOINEREAU Stép</v>
          </cell>
          <cell r="K401" t="str">
            <v>F230200484</v>
          </cell>
          <cell r="L401">
            <v>0</v>
          </cell>
          <cell r="M401">
            <v>70</v>
          </cell>
          <cell r="N401">
            <v>-70</v>
          </cell>
          <cell r="O401" t="str">
            <v/>
          </cell>
          <cell r="P401">
            <v>-70</v>
          </cell>
          <cell r="R401" t="str">
            <v>445725</v>
          </cell>
          <cell r="S401" t="str">
            <v>445725</v>
          </cell>
        </row>
        <row r="402">
          <cell r="A402" t="str">
            <v>2023VE946 / 3L</v>
          </cell>
          <cell r="B402">
            <v>70</v>
          </cell>
          <cell r="C402" t="str">
            <v>C-T</v>
          </cell>
          <cell r="D402">
            <v>201</v>
          </cell>
          <cell r="E402">
            <v>0</v>
          </cell>
          <cell r="F402">
            <v>420</v>
          </cell>
          <cell r="G402">
            <v>45008</v>
          </cell>
          <cell r="H402" t="str">
            <v>VE</v>
          </cell>
          <cell r="I402" t="str">
            <v>946 / 3</v>
          </cell>
          <cell r="J402" t="str">
            <v>F230300851-BONNAMY Eric</v>
          </cell>
          <cell r="K402" t="str">
            <v>F230300851</v>
          </cell>
          <cell r="L402">
            <v>420</v>
          </cell>
          <cell r="M402">
            <v>0</v>
          </cell>
          <cell r="N402">
            <v>420</v>
          </cell>
          <cell r="O402" t="str">
            <v/>
          </cell>
          <cell r="P402">
            <v>70</v>
          </cell>
          <cell r="Q402" t="str">
            <v>9A00400000</v>
          </cell>
          <cell r="R402" t="str">
            <v>411000</v>
          </cell>
          <cell r="S402" t="str">
            <v>445725</v>
          </cell>
        </row>
        <row r="403">
          <cell r="A403" t="str">
            <v>2023VE537 / 2L</v>
          </cell>
          <cell r="B403">
            <v>-480</v>
          </cell>
          <cell r="C403" t="str">
            <v>C-T</v>
          </cell>
          <cell r="D403">
            <v>203</v>
          </cell>
          <cell r="E403">
            <v>0</v>
          </cell>
          <cell r="F403">
            <v>480</v>
          </cell>
          <cell r="G403">
            <v>44981</v>
          </cell>
          <cell r="H403" t="str">
            <v>VE</v>
          </cell>
          <cell r="I403" t="str">
            <v>537 / 2</v>
          </cell>
          <cell r="J403" t="str">
            <v>F230200491-RESTAURANT CHA</v>
          </cell>
          <cell r="K403" t="str">
            <v>F230200491</v>
          </cell>
          <cell r="L403">
            <v>0</v>
          </cell>
          <cell r="M403">
            <v>480</v>
          </cell>
          <cell r="N403">
            <v>-480</v>
          </cell>
          <cell r="O403" t="str">
            <v/>
          </cell>
          <cell r="P403">
            <v>-480</v>
          </cell>
          <cell r="R403" t="str">
            <v>445725</v>
          </cell>
          <cell r="S403" t="str">
            <v>445725</v>
          </cell>
        </row>
        <row r="404">
          <cell r="A404" t="str">
            <v>2023VE530 / 3L</v>
          </cell>
          <cell r="B404">
            <v>70</v>
          </cell>
          <cell r="C404" t="str">
            <v>C-T</v>
          </cell>
          <cell r="D404">
            <v>202</v>
          </cell>
          <cell r="E404">
            <v>0</v>
          </cell>
          <cell r="F404">
            <v>420</v>
          </cell>
          <cell r="G404">
            <v>44980</v>
          </cell>
          <cell r="H404" t="str">
            <v>VE</v>
          </cell>
          <cell r="I404" t="str">
            <v>530 / 3</v>
          </cell>
          <cell r="J404" t="str">
            <v>F230200484-MOINEREAU Stép</v>
          </cell>
          <cell r="K404" t="str">
            <v>F230200484</v>
          </cell>
          <cell r="L404">
            <v>420</v>
          </cell>
          <cell r="M404">
            <v>0</v>
          </cell>
          <cell r="N404">
            <v>420</v>
          </cell>
          <cell r="O404" t="str">
            <v/>
          </cell>
          <cell r="P404">
            <v>70</v>
          </cell>
          <cell r="Q404" t="str">
            <v>9A00400000</v>
          </cell>
          <cell r="R404" t="str">
            <v>411000</v>
          </cell>
          <cell r="S404" t="str">
            <v>445725</v>
          </cell>
        </row>
        <row r="405">
          <cell r="A405" t="str">
            <v>2023VE537 / 3L</v>
          </cell>
          <cell r="B405">
            <v>480</v>
          </cell>
          <cell r="C405" t="str">
            <v>C-T</v>
          </cell>
          <cell r="D405">
            <v>203</v>
          </cell>
          <cell r="E405">
            <v>0</v>
          </cell>
          <cell r="F405">
            <v>2880</v>
          </cell>
          <cell r="G405">
            <v>44981</v>
          </cell>
          <cell r="H405" t="str">
            <v>VE</v>
          </cell>
          <cell r="I405" t="str">
            <v>537 / 3</v>
          </cell>
          <cell r="J405" t="str">
            <v>F230200491-RESTAURANT CHA</v>
          </cell>
          <cell r="K405" t="str">
            <v>F230200491</v>
          </cell>
          <cell r="L405">
            <v>2880</v>
          </cell>
          <cell r="M405">
            <v>0</v>
          </cell>
          <cell r="N405">
            <v>2880</v>
          </cell>
          <cell r="O405" t="str">
            <v/>
          </cell>
          <cell r="P405">
            <v>480</v>
          </cell>
          <cell r="Q405" t="str">
            <v>9A00500000</v>
          </cell>
          <cell r="R405" t="str">
            <v>411000</v>
          </cell>
          <cell r="S405">
            <v>445725</v>
          </cell>
        </row>
        <row r="406">
          <cell r="A406" t="str">
            <v>2023VE629 / 2L</v>
          </cell>
          <cell r="B406">
            <v>-42</v>
          </cell>
          <cell r="C406" t="str">
            <v>C-T</v>
          </cell>
          <cell r="D406">
            <v>205</v>
          </cell>
          <cell r="E406">
            <v>0</v>
          </cell>
          <cell r="F406">
            <v>42</v>
          </cell>
          <cell r="G406">
            <v>44987</v>
          </cell>
          <cell r="H406" t="str">
            <v>VE</v>
          </cell>
          <cell r="I406" t="str">
            <v>629 / 2</v>
          </cell>
          <cell r="J406" t="str">
            <v>F230300556-SAS L'ALCHIMIS</v>
          </cell>
          <cell r="K406" t="str">
            <v>F230300556</v>
          </cell>
          <cell r="L406">
            <v>0</v>
          </cell>
          <cell r="M406">
            <v>42</v>
          </cell>
          <cell r="N406">
            <v>-42</v>
          </cell>
          <cell r="O406" t="str">
            <v/>
          </cell>
          <cell r="P406">
            <v>-42</v>
          </cell>
          <cell r="R406" t="str">
            <v>445725</v>
          </cell>
          <cell r="S406" t="str">
            <v>445725</v>
          </cell>
        </row>
        <row r="407">
          <cell r="A407" t="str">
            <v>2023VE629 / 3L</v>
          </cell>
          <cell r="B407">
            <v>42</v>
          </cell>
          <cell r="C407" t="str">
            <v>C-T</v>
          </cell>
          <cell r="D407">
            <v>205</v>
          </cell>
          <cell r="E407">
            <v>0</v>
          </cell>
          <cell r="F407">
            <v>252</v>
          </cell>
          <cell r="G407">
            <v>44987</v>
          </cell>
          <cell r="H407" t="str">
            <v>VE</v>
          </cell>
          <cell r="I407" t="str">
            <v>629 / 3</v>
          </cell>
          <cell r="J407" t="str">
            <v>F230300556-SAS L'ALCHIMIS</v>
          </cell>
          <cell r="K407" t="str">
            <v>F230300556</v>
          </cell>
          <cell r="L407">
            <v>252</v>
          </cell>
          <cell r="M407">
            <v>0</v>
          </cell>
          <cell r="N407">
            <v>252</v>
          </cell>
          <cell r="O407" t="str">
            <v/>
          </cell>
          <cell r="P407">
            <v>42</v>
          </cell>
          <cell r="Q407" t="str">
            <v>9A00500000</v>
          </cell>
          <cell r="R407" t="str">
            <v>411000</v>
          </cell>
          <cell r="S407">
            <v>445725</v>
          </cell>
        </row>
        <row r="408">
          <cell r="A408" t="str">
            <v>2023VE630 / 2L</v>
          </cell>
          <cell r="B408">
            <v>-260</v>
          </cell>
          <cell r="C408" t="str">
            <v>C-T</v>
          </cell>
          <cell r="D408">
            <v>206</v>
          </cell>
          <cell r="E408">
            <v>0</v>
          </cell>
          <cell r="F408">
            <v>260</v>
          </cell>
          <cell r="G408">
            <v>44988</v>
          </cell>
          <cell r="H408" t="str">
            <v>VE</v>
          </cell>
          <cell r="I408" t="str">
            <v>630 / 2</v>
          </cell>
          <cell r="J408" t="str">
            <v>F230300557-BH Champs Elys</v>
          </cell>
          <cell r="K408" t="str">
            <v>F230300557</v>
          </cell>
          <cell r="L408">
            <v>0</v>
          </cell>
          <cell r="M408">
            <v>260</v>
          </cell>
          <cell r="N408">
            <v>-260</v>
          </cell>
          <cell r="O408" t="str">
            <v/>
          </cell>
          <cell r="P408">
            <v>-260</v>
          </cell>
          <cell r="R408" t="str">
            <v>445725</v>
          </cell>
          <cell r="S408" t="str">
            <v>445725</v>
          </cell>
        </row>
        <row r="409">
          <cell r="A409" t="str">
            <v>2023VE630 / 3L</v>
          </cell>
          <cell r="B409">
            <v>260</v>
          </cell>
          <cell r="C409" t="str">
            <v>C-T</v>
          </cell>
          <cell r="D409">
            <v>206</v>
          </cell>
          <cell r="E409">
            <v>0</v>
          </cell>
          <cell r="F409">
            <v>1560</v>
          </cell>
          <cell r="G409">
            <v>44988</v>
          </cell>
          <cell r="H409" t="str">
            <v>VE</v>
          </cell>
          <cell r="I409" t="str">
            <v>630 / 3</v>
          </cell>
          <cell r="J409" t="str">
            <v>F230300557-BH Champs Elys</v>
          </cell>
          <cell r="K409" t="str">
            <v>F230300557</v>
          </cell>
          <cell r="L409">
            <v>1560</v>
          </cell>
          <cell r="M409">
            <v>0</v>
          </cell>
          <cell r="N409">
            <v>1560</v>
          </cell>
          <cell r="O409" t="str">
            <v/>
          </cell>
          <cell r="P409">
            <v>260</v>
          </cell>
          <cell r="Q409" t="str">
            <v>9A00500000</v>
          </cell>
          <cell r="R409" t="str">
            <v>411000</v>
          </cell>
          <cell r="S409">
            <v>445725</v>
          </cell>
        </row>
        <row r="410">
          <cell r="A410" t="str">
            <v>2023VE631 / 2L</v>
          </cell>
          <cell r="B410">
            <v>-280</v>
          </cell>
          <cell r="C410" t="str">
            <v>C-T</v>
          </cell>
          <cell r="D410">
            <v>207</v>
          </cell>
          <cell r="E410">
            <v>0</v>
          </cell>
          <cell r="F410">
            <v>280</v>
          </cell>
          <cell r="G410">
            <v>44988</v>
          </cell>
          <cell r="H410" t="str">
            <v>VE</v>
          </cell>
          <cell r="I410" t="str">
            <v>631 / 2</v>
          </cell>
          <cell r="J410" t="str">
            <v>F230300558-Hotel Orchidée</v>
          </cell>
          <cell r="K410" t="str">
            <v>F230300558</v>
          </cell>
          <cell r="L410">
            <v>0</v>
          </cell>
          <cell r="M410">
            <v>280</v>
          </cell>
          <cell r="N410">
            <v>-280</v>
          </cell>
          <cell r="O410" t="str">
            <v/>
          </cell>
          <cell r="P410">
            <v>-280</v>
          </cell>
          <cell r="R410" t="str">
            <v>445725</v>
          </cell>
          <cell r="S410" t="str">
            <v>445725</v>
          </cell>
        </row>
        <row r="411">
          <cell r="A411" t="str">
            <v>2023VE631 / 3L</v>
          </cell>
          <cell r="B411">
            <v>280</v>
          </cell>
          <cell r="C411" t="str">
            <v>C-T</v>
          </cell>
          <cell r="D411">
            <v>207</v>
          </cell>
          <cell r="E411">
            <v>0</v>
          </cell>
          <cell r="F411">
            <v>1680</v>
          </cell>
          <cell r="G411">
            <v>44988</v>
          </cell>
          <cell r="H411" t="str">
            <v>VE</v>
          </cell>
          <cell r="I411" t="str">
            <v>631 / 3</v>
          </cell>
          <cell r="J411" t="str">
            <v>F230300558-Hotel Orchidée</v>
          </cell>
          <cell r="K411" t="str">
            <v>F230300558</v>
          </cell>
          <cell r="L411">
            <v>1680</v>
          </cell>
          <cell r="M411">
            <v>0</v>
          </cell>
          <cell r="N411">
            <v>1680</v>
          </cell>
          <cell r="O411" t="str">
            <v/>
          </cell>
          <cell r="P411">
            <v>280</v>
          </cell>
          <cell r="Q411" t="str">
            <v>9A00500000</v>
          </cell>
          <cell r="R411" t="str">
            <v>411000</v>
          </cell>
          <cell r="S411">
            <v>445725</v>
          </cell>
        </row>
        <row r="412">
          <cell r="A412" t="str">
            <v>2023VE632 / 2L</v>
          </cell>
          <cell r="B412">
            <v>-280</v>
          </cell>
          <cell r="C412" t="str">
            <v>C-T</v>
          </cell>
          <cell r="D412">
            <v>208</v>
          </cell>
          <cell r="E412">
            <v>0</v>
          </cell>
          <cell r="F412">
            <v>280</v>
          </cell>
          <cell r="G412">
            <v>44988</v>
          </cell>
          <cell r="H412" t="str">
            <v>VE</v>
          </cell>
          <cell r="I412" t="str">
            <v>632 / 2</v>
          </cell>
          <cell r="J412" t="str">
            <v>F230300559-Hotel Relais S</v>
          </cell>
          <cell r="K412" t="str">
            <v>F230300559</v>
          </cell>
          <cell r="L412">
            <v>0</v>
          </cell>
          <cell r="M412">
            <v>280</v>
          </cell>
          <cell r="N412">
            <v>-280</v>
          </cell>
          <cell r="O412" t="str">
            <v/>
          </cell>
          <cell r="P412">
            <v>-280</v>
          </cell>
          <cell r="R412" t="str">
            <v>445725</v>
          </cell>
          <cell r="S412" t="str">
            <v>445725</v>
          </cell>
        </row>
        <row r="413">
          <cell r="A413" t="str">
            <v>2023VE632 / 3L</v>
          </cell>
          <cell r="B413">
            <v>280</v>
          </cell>
          <cell r="C413" t="str">
            <v>C-T</v>
          </cell>
          <cell r="D413">
            <v>208</v>
          </cell>
          <cell r="E413">
            <v>0</v>
          </cell>
          <cell r="F413">
            <v>1680</v>
          </cell>
          <cell r="G413">
            <v>44988</v>
          </cell>
          <cell r="H413" t="str">
            <v>VE</v>
          </cell>
          <cell r="I413" t="str">
            <v>632 / 3</v>
          </cell>
          <cell r="J413" t="str">
            <v>F230300559-Hotel Relais S</v>
          </cell>
          <cell r="K413" t="str">
            <v>F230300559</v>
          </cell>
          <cell r="L413">
            <v>1680</v>
          </cell>
          <cell r="M413">
            <v>0</v>
          </cell>
          <cell r="N413">
            <v>1680</v>
          </cell>
          <cell r="O413" t="str">
            <v/>
          </cell>
          <cell r="P413">
            <v>280</v>
          </cell>
          <cell r="Q413" t="str">
            <v>9A00500000</v>
          </cell>
          <cell r="R413" t="str">
            <v>411000</v>
          </cell>
          <cell r="S413">
            <v>445725</v>
          </cell>
        </row>
        <row r="414">
          <cell r="A414" t="str">
            <v>2023VE638 / 2L</v>
          </cell>
          <cell r="B414">
            <v>-480</v>
          </cell>
          <cell r="C414" t="str">
            <v>C-T</v>
          </cell>
          <cell r="D414">
            <v>210</v>
          </cell>
          <cell r="E414">
            <v>0</v>
          </cell>
          <cell r="F414">
            <v>480</v>
          </cell>
          <cell r="G414">
            <v>44988</v>
          </cell>
          <cell r="H414" t="str">
            <v>VE</v>
          </cell>
          <cell r="I414" t="str">
            <v>638 / 2</v>
          </cell>
          <cell r="J414" t="str">
            <v>F230300565-SCA RESTAURATI</v>
          </cell>
          <cell r="K414" t="str">
            <v>F230300565</v>
          </cell>
          <cell r="L414">
            <v>0</v>
          </cell>
          <cell r="M414">
            <v>480</v>
          </cell>
          <cell r="N414">
            <v>-480</v>
          </cell>
          <cell r="O414" t="str">
            <v/>
          </cell>
          <cell r="P414">
            <v>-480</v>
          </cell>
          <cell r="R414" t="str">
            <v>445725</v>
          </cell>
          <cell r="S414" t="str">
            <v>445725</v>
          </cell>
        </row>
        <row r="415">
          <cell r="A415" t="str">
            <v>2023VE638 / 3L</v>
          </cell>
          <cell r="B415">
            <v>480</v>
          </cell>
          <cell r="C415" t="str">
            <v>C-T</v>
          </cell>
          <cell r="D415">
            <v>210</v>
          </cell>
          <cell r="E415">
            <v>0</v>
          </cell>
          <cell r="F415">
            <v>2880</v>
          </cell>
          <cell r="G415">
            <v>44988</v>
          </cell>
          <cell r="H415" t="str">
            <v>VE</v>
          </cell>
          <cell r="I415" t="str">
            <v>638 / 3</v>
          </cell>
          <cell r="J415" t="str">
            <v>F230300565-SCA RESTAURATI</v>
          </cell>
          <cell r="K415" t="str">
            <v>F230300565</v>
          </cell>
          <cell r="L415">
            <v>2880</v>
          </cell>
          <cell r="M415">
            <v>0</v>
          </cell>
          <cell r="N415">
            <v>2880</v>
          </cell>
          <cell r="O415" t="str">
            <v/>
          </cell>
          <cell r="P415">
            <v>480</v>
          </cell>
          <cell r="Q415" t="str">
            <v>9A00500000</v>
          </cell>
          <cell r="R415" t="str">
            <v>411000</v>
          </cell>
          <cell r="S415">
            <v>445725</v>
          </cell>
        </row>
        <row r="416">
          <cell r="A416" t="str">
            <v>2023VE784 / 2L</v>
          </cell>
          <cell r="B416">
            <v>-70</v>
          </cell>
          <cell r="C416" t="str">
            <v>C-T</v>
          </cell>
          <cell r="D416">
            <v>211</v>
          </cell>
          <cell r="E416">
            <v>0</v>
          </cell>
          <cell r="F416">
            <v>70</v>
          </cell>
          <cell r="G416">
            <v>44999</v>
          </cell>
          <cell r="H416" t="str">
            <v>VE</v>
          </cell>
          <cell r="I416" t="str">
            <v>784 / 2</v>
          </cell>
          <cell r="J416" t="str">
            <v>F230300703-MATSUZAWA URAK</v>
          </cell>
          <cell r="K416" t="str">
            <v>F230300703</v>
          </cell>
          <cell r="L416">
            <v>0</v>
          </cell>
          <cell r="M416">
            <v>70</v>
          </cell>
          <cell r="N416">
            <v>-70</v>
          </cell>
          <cell r="O416" t="str">
            <v/>
          </cell>
          <cell r="P416">
            <v>-70</v>
          </cell>
          <cell r="R416" t="str">
            <v>445725</v>
          </cell>
          <cell r="S416" t="str">
            <v>445725</v>
          </cell>
        </row>
        <row r="417">
          <cell r="A417" t="str">
            <v>2023VE784 / 3L</v>
          </cell>
          <cell r="B417">
            <v>70</v>
          </cell>
          <cell r="C417" t="str">
            <v>C-T</v>
          </cell>
          <cell r="D417">
            <v>211</v>
          </cell>
          <cell r="E417">
            <v>0</v>
          </cell>
          <cell r="F417">
            <v>420</v>
          </cell>
          <cell r="G417">
            <v>44999</v>
          </cell>
          <cell r="H417" t="str">
            <v>VE</v>
          </cell>
          <cell r="I417" t="str">
            <v>784 / 3</v>
          </cell>
          <cell r="J417" t="str">
            <v>F230300703-MATSUZAWA URAK</v>
          </cell>
          <cell r="K417" t="str">
            <v>F230300703</v>
          </cell>
          <cell r="L417">
            <v>420</v>
          </cell>
          <cell r="M417">
            <v>0</v>
          </cell>
          <cell r="N417">
            <v>420</v>
          </cell>
          <cell r="O417" t="str">
            <v/>
          </cell>
          <cell r="P417">
            <v>70</v>
          </cell>
          <cell r="Q417" t="str">
            <v>9A00500000</v>
          </cell>
          <cell r="R417" t="str">
            <v>411000</v>
          </cell>
          <cell r="S417">
            <v>445725</v>
          </cell>
        </row>
        <row r="418">
          <cell r="A418" t="str">
            <v>2023VE890 / 2L</v>
          </cell>
          <cell r="B418">
            <v>-70</v>
          </cell>
          <cell r="C418" t="str">
            <v>C-T</v>
          </cell>
          <cell r="D418">
            <v>212</v>
          </cell>
          <cell r="E418">
            <v>0</v>
          </cell>
          <cell r="F418">
            <v>70</v>
          </cell>
          <cell r="G418">
            <v>45007</v>
          </cell>
          <cell r="H418" t="str">
            <v>VE</v>
          </cell>
          <cell r="I418" t="str">
            <v>890 / 2</v>
          </cell>
          <cell r="J418" t="str">
            <v>F230300802-HOTEL CHANTEPL</v>
          </cell>
          <cell r="K418" t="str">
            <v>F230300802</v>
          </cell>
          <cell r="L418">
            <v>0</v>
          </cell>
          <cell r="M418">
            <v>70</v>
          </cell>
          <cell r="N418">
            <v>-70</v>
          </cell>
          <cell r="O418" t="str">
            <v/>
          </cell>
          <cell r="P418">
            <v>-70</v>
          </cell>
          <cell r="R418" t="str">
            <v>445725</v>
          </cell>
          <cell r="S418" t="str">
            <v>445725</v>
          </cell>
        </row>
        <row r="419">
          <cell r="A419" t="str">
            <v>2023VE890 / 3L</v>
          </cell>
          <cell r="B419">
            <v>70</v>
          </cell>
          <cell r="C419" t="str">
            <v>C-T</v>
          </cell>
          <cell r="D419">
            <v>212</v>
          </cell>
          <cell r="E419">
            <v>0</v>
          </cell>
          <cell r="F419">
            <v>420</v>
          </cell>
          <cell r="G419">
            <v>45007</v>
          </cell>
          <cell r="H419" t="str">
            <v>VE</v>
          </cell>
          <cell r="I419" t="str">
            <v>890 / 3</v>
          </cell>
          <cell r="J419" t="str">
            <v>F230300802-HOTEL CHANTEPL</v>
          </cell>
          <cell r="K419" t="str">
            <v>F230300802</v>
          </cell>
          <cell r="L419">
            <v>420</v>
          </cell>
          <cell r="M419">
            <v>0</v>
          </cell>
          <cell r="N419">
            <v>420</v>
          </cell>
          <cell r="O419" t="str">
            <v/>
          </cell>
          <cell r="P419">
            <v>70</v>
          </cell>
          <cell r="Q419" t="str">
            <v>9A00500000</v>
          </cell>
          <cell r="R419" t="str">
            <v>411000</v>
          </cell>
          <cell r="S419">
            <v>445725</v>
          </cell>
        </row>
        <row r="420">
          <cell r="A420" t="str">
            <v>2023VE927 / 2L</v>
          </cell>
          <cell r="B420">
            <v>-70</v>
          </cell>
          <cell r="C420" t="str">
            <v>C-T</v>
          </cell>
          <cell r="D420">
            <v>213</v>
          </cell>
          <cell r="E420">
            <v>0</v>
          </cell>
          <cell r="F420">
            <v>70</v>
          </cell>
          <cell r="G420">
            <v>45008</v>
          </cell>
          <cell r="H420" t="str">
            <v>VE</v>
          </cell>
          <cell r="I420" t="str">
            <v>927 / 2</v>
          </cell>
          <cell r="J420" t="str">
            <v>F230300839-SCHOENECK Guil</v>
          </cell>
          <cell r="K420" t="str">
            <v>F230300839</v>
          </cell>
          <cell r="L420">
            <v>0</v>
          </cell>
          <cell r="M420">
            <v>70</v>
          </cell>
          <cell r="N420">
            <v>-70</v>
          </cell>
          <cell r="O420" t="str">
            <v/>
          </cell>
          <cell r="P420">
            <v>-70</v>
          </cell>
          <cell r="R420" t="str">
            <v>445725</v>
          </cell>
          <cell r="S420" t="str">
            <v>445725</v>
          </cell>
        </row>
        <row r="421">
          <cell r="A421" t="str">
            <v>2023VE1106 / 2L</v>
          </cell>
          <cell r="B421">
            <v>-50</v>
          </cell>
          <cell r="C421" t="str">
            <v>C-T</v>
          </cell>
          <cell r="D421">
            <v>216</v>
          </cell>
          <cell r="E421">
            <v>0</v>
          </cell>
          <cell r="F421">
            <v>50</v>
          </cell>
          <cell r="G421">
            <v>45022</v>
          </cell>
          <cell r="H421" t="str">
            <v>VE</v>
          </cell>
          <cell r="I421" t="str">
            <v>1106 / 2</v>
          </cell>
          <cell r="J421" t="str">
            <v>F230401000-DOGAN Bulent</v>
          </cell>
          <cell r="K421" t="str">
            <v>F230401000</v>
          </cell>
          <cell r="L421">
            <v>0</v>
          </cell>
          <cell r="M421">
            <v>50</v>
          </cell>
          <cell r="N421">
            <v>-50</v>
          </cell>
          <cell r="O421" t="str">
            <v/>
          </cell>
          <cell r="P421">
            <v>-50</v>
          </cell>
          <cell r="R421" t="str">
            <v>445725</v>
          </cell>
          <cell r="S421" t="str">
            <v>445725</v>
          </cell>
        </row>
        <row r="422">
          <cell r="A422" t="str">
            <v>2023VE927 / 3L</v>
          </cell>
          <cell r="B422">
            <v>70</v>
          </cell>
          <cell r="C422" t="str">
            <v>C-T</v>
          </cell>
          <cell r="D422">
            <v>213</v>
          </cell>
          <cell r="E422">
            <v>0</v>
          </cell>
          <cell r="F422">
            <v>420</v>
          </cell>
          <cell r="G422">
            <v>45008</v>
          </cell>
          <cell r="H422" t="str">
            <v>VE</v>
          </cell>
          <cell r="I422" t="str">
            <v>927 / 3</v>
          </cell>
          <cell r="J422" t="str">
            <v>F230300839-SCHOENECK Guil</v>
          </cell>
          <cell r="K422" t="str">
            <v>F230300839</v>
          </cell>
          <cell r="L422">
            <v>420</v>
          </cell>
          <cell r="M422">
            <v>0</v>
          </cell>
          <cell r="N422">
            <v>420</v>
          </cell>
          <cell r="O422" t="str">
            <v/>
          </cell>
          <cell r="P422">
            <v>70</v>
          </cell>
          <cell r="Q422" t="str">
            <v>9A00400000</v>
          </cell>
          <cell r="R422" t="str">
            <v>411000</v>
          </cell>
          <cell r="S422" t="str">
            <v>445725</v>
          </cell>
        </row>
        <row r="423">
          <cell r="A423" t="str">
            <v>2023VE1145 / 2L</v>
          </cell>
          <cell r="B423">
            <v>-60</v>
          </cell>
          <cell r="C423" t="str">
            <v>C-T</v>
          </cell>
          <cell r="D423">
            <v>217</v>
          </cell>
          <cell r="E423">
            <v>0</v>
          </cell>
          <cell r="F423">
            <v>60</v>
          </cell>
          <cell r="G423">
            <v>45028</v>
          </cell>
          <cell r="H423" t="str">
            <v>VE</v>
          </cell>
          <cell r="I423" t="str">
            <v>1145 / 2</v>
          </cell>
          <cell r="J423" t="str">
            <v>F230401035-Le MARHABA</v>
          </cell>
          <cell r="K423" t="str">
            <v>F230401035</v>
          </cell>
          <cell r="L423">
            <v>0</v>
          </cell>
          <cell r="M423">
            <v>60</v>
          </cell>
          <cell r="N423">
            <v>-60</v>
          </cell>
          <cell r="O423" t="str">
            <v/>
          </cell>
          <cell r="P423">
            <v>-60</v>
          </cell>
          <cell r="R423" t="str">
            <v>445725</v>
          </cell>
          <cell r="S423" t="str">
            <v>445725</v>
          </cell>
        </row>
        <row r="424">
          <cell r="A424" t="str">
            <v>2023VE1106 / 3L</v>
          </cell>
          <cell r="B424">
            <v>50</v>
          </cell>
          <cell r="C424" t="str">
            <v>C-T</v>
          </cell>
          <cell r="D424">
            <v>216</v>
          </cell>
          <cell r="E424">
            <v>0</v>
          </cell>
          <cell r="F424">
            <v>300</v>
          </cell>
          <cell r="G424">
            <v>45022</v>
          </cell>
          <cell r="H424" t="str">
            <v>VE</v>
          </cell>
          <cell r="I424" t="str">
            <v>1106 / 3</v>
          </cell>
          <cell r="J424" t="str">
            <v>F230401000-DOGAN Bulent</v>
          </cell>
          <cell r="K424" t="str">
            <v>F230401000</v>
          </cell>
          <cell r="L424">
            <v>300</v>
          </cell>
          <cell r="M424">
            <v>0</v>
          </cell>
          <cell r="N424">
            <v>300</v>
          </cell>
          <cell r="O424" t="str">
            <v/>
          </cell>
          <cell r="P424">
            <v>50</v>
          </cell>
          <cell r="Q424" t="str">
            <v>9A00400000</v>
          </cell>
          <cell r="R424" t="str">
            <v>411000</v>
          </cell>
          <cell r="S424" t="str">
            <v>445725</v>
          </cell>
        </row>
        <row r="425">
          <cell r="A425" t="str">
            <v>2023VE1145 / 3L</v>
          </cell>
          <cell r="B425">
            <v>60</v>
          </cell>
          <cell r="C425" t="str">
            <v>C-T</v>
          </cell>
          <cell r="D425">
            <v>217</v>
          </cell>
          <cell r="E425">
            <v>0</v>
          </cell>
          <cell r="F425">
            <v>360</v>
          </cell>
          <cell r="G425">
            <v>45028</v>
          </cell>
          <cell r="H425" t="str">
            <v>VE</v>
          </cell>
          <cell r="I425" t="str">
            <v>1145 / 3</v>
          </cell>
          <cell r="J425" t="str">
            <v>F230401035-Le MARHABA</v>
          </cell>
          <cell r="K425" t="str">
            <v>F230401035</v>
          </cell>
          <cell r="L425">
            <v>360</v>
          </cell>
          <cell r="M425">
            <v>0</v>
          </cell>
          <cell r="N425">
            <v>360</v>
          </cell>
          <cell r="O425" t="str">
            <v/>
          </cell>
          <cell r="P425">
            <v>60</v>
          </cell>
          <cell r="Q425" t="str">
            <v>9A00500000</v>
          </cell>
          <cell r="R425" t="str">
            <v>411000</v>
          </cell>
          <cell r="S425">
            <v>445725</v>
          </cell>
        </row>
        <row r="426">
          <cell r="A426" t="str">
            <v>2023VE1163 / 2L</v>
          </cell>
          <cell r="B426">
            <v>-96</v>
          </cell>
          <cell r="C426" t="str">
            <v>C-T</v>
          </cell>
          <cell r="D426">
            <v>218</v>
          </cell>
          <cell r="E426">
            <v>0</v>
          </cell>
          <cell r="F426">
            <v>96</v>
          </cell>
          <cell r="G426">
            <v>45029</v>
          </cell>
          <cell r="H426" t="str">
            <v>VE</v>
          </cell>
          <cell r="I426" t="str">
            <v>1163 / 2</v>
          </cell>
          <cell r="J426" t="str">
            <v>F230401052-SARL CRC PAMEL</v>
          </cell>
          <cell r="K426" t="str">
            <v>F230401052</v>
          </cell>
          <cell r="L426">
            <v>0</v>
          </cell>
          <cell r="M426">
            <v>96</v>
          </cell>
          <cell r="N426">
            <v>-96</v>
          </cell>
          <cell r="O426" t="str">
            <v/>
          </cell>
          <cell r="P426">
            <v>-96</v>
          </cell>
          <cell r="R426" t="str">
            <v>445725</v>
          </cell>
          <cell r="S426" t="str">
            <v>445725</v>
          </cell>
        </row>
        <row r="427">
          <cell r="A427" t="str">
            <v>2023VE1163 / 3L</v>
          </cell>
          <cell r="B427">
            <v>96</v>
          </cell>
          <cell r="C427" t="str">
            <v>C-T</v>
          </cell>
          <cell r="D427">
            <v>218</v>
          </cell>
          <cell r="E427">
            <v>0</v>
          </cell>
          <cell r="F427">
            <v>576</v>
          </cell>
          <cell r="G427">
            <v>45029</v>
          </cell>
          <cell r="H427" t="str">
            <v>VE</v>
          </cell>
          <cell r="I427" t="str">
            <v>1163 / 3</v>
          </cell>
          <cell r="J427" t="str">
            <v>F230401052-SARL CRC PAMEL</v>
          </cell>
          <cell r="K427" t="str">
            <v>F230401052</v>
          </cell>
          <cell r="L427">
            <v>576</v>
          </cell>
          <cell r="M427">
            <v>0</v>
          </cell>
          <cell r="N427">
            <v>576</v>
          </cell>
          <cell r="O427" t="str">
            <v/>
          </cell>
          <cell r="P427">
            <v>96</v>
          </cell>
          <cell r="Q427" t="str">
            <v>9A00500000</v>
          </cell>
          <cell r="R427" t="str">
            <v>411000</v>
          </cell>
          <cell r="S427">
            <v>445725</v>
          </cell>
        </row>
        <row r="428">
          <cell r="A428" t="str">
            <v>2023VE1198 / 2L</v>
          </cell>
          <cell r="B428">
            <v>-70</v>
          </cell>
          <cell r="C428" t="str">
            <v>C-T</v>
          </cell>
          <cell r="D428">
            <v>219</v>
          </cell>
          <cell r="E428">
            <v>0</v>
          </cell>
          <cell r="F428">
            <v>70</v>
          </cell>
          <cell r="G428">
            <v>45033</v>
          </cell>
          <cell r="H428" t="str">
            <v>VE</v>
          </cell>
          <cell r="I428" t="str">
            <v>1198 / 2</v>
          </cell>
          <cell r="J428" t="str">
            <v>F230401085-Les Mérovingie</v>
          </cell>
          <cell r="K428" t="str">
            <v>F230401085</v>
          </cell>
          <cell r="L428">
            <v>0</v>
          </cell>
          <cell r="M428">
            <v>70</v>
          </cell>
          <cell r="N428">
            <v>-70</v>
          </cell>
          <cell r="O428" t="str">
            <v/>
          </cell>
          <cell r="P428">
            <v>-70</v>
          </cell>
          <cell r="R428" t="str">
            <v>445725</v>
          </cell>
          <cell r="S428" t="str">
            <v>445725</v>
          </cell>
        </row>
        <row r="429">
          <cell r="A429" t="str">
            <v>2023VE1198 / 3L</v>
          </cell>
          <cell r="B429">
            <v>70</v>
          </cell>
          <cell r="C429" t="str">
            <v>C-T</v>
          </cell>
          <cell r="D429">
            <v>219</v>
          </cell>
          <cell r="E429">
            <v>0</v>
          </cell>
          <cell r="F429">
            <v>420</v>
          </cell>
          <cell r="G429">
            <v>45033</v>
          </cell>
          <cell r="H429" t="str">
            <v>VE</v>
          </cell>
          <cell r="I429" t="str">
            <v>1198 / 3</v>
          </cell>
          <cell r="J429" t="str">
            <v>F230401085-Les Mérovingie</v>
          </cell>
          <cell r="K429" t="str">
            <v>F230401085</v>
          </cell>
          <cell r="L429">
            <v>420</v>
          </cell>
          <cell r="M429">
            <v>0</v>
          </cell>
          <cell r="N429">
            <v>420</v>
          </cell>
          <cell r="O429" t="str">
            <v/>
          </cell>
          <cell r="P429">
            <v>70</v>
          </cell>
          <cell r="Q429" t="str">
            <v>9A00500000</v>
          </cell>
          <cell r="R429" t="str">
            <v>411000</v>
          </cell>
          <cell r="S429">
            <v>445725</v>
          </cell>
        </row>
        <row r="430">
          <cell r="A430" t="str">
            <v>2023VE1231 / 2L</v>
          </cell>
          <cell r="B430">
            <v>-90</v>
          </cell>
          <cell r="C430" t="str">
            <v>C-T</v>
          </cell>
          <cell r="D430">
            <v>220</v>
          </cell>
          <cell r="E430">
            <v>0</v>
          </cell>
          <cell r="F430">
            <v>90</v>
          </cell>
          <cell r="G430">
            <v>45034</v>
          </cell>
          <cell r="H430" t="str">
            <v>VE</v>
          </cell>
          <cell r="I430" t="str">
            <v>1231 / 2</v>
          </cell>
          <cell r="J430" t="str">
            <v>F230401113-Pole Emploi Il</v>
          </cell>
          <cell r="K430" t="str">
            <v>F230401113</v>
          </cell>
          <cell r="L430">
            <v>0</v>
          </cell>
          <cell r="M430">
            <v>90</v>
          </cell>
          <cell r="N430">
            <v>-90</v>
          </cell>
          <cell r="O430" t="str">
            <v/>
          </cell>
          <cell r="P430">
            <v>-90</v>
          </cell>
          <cell r="R430" t="str">
            <v>445725</v>
          </cell>
          <cell r="S430" t="str">
            <v>445725</v>
          </cell>
        </row>
        <row r="431">
          <cell r="A431" t="str">
            <v>2023VE1260 / 2L</v>
          </cell>
          <cell r="B431">
            <v>-70</v>
          </cell>
          <cell r="C431" t="str">
            <v>C-T</v>
          </cell>
          <cell r="D431">
            <v>225</v>
          </cell>
          <cell r="E431">
            <v>0</v>
          </cell>
          <cell r="F431">
            <v>70</v>
          </cell>
          <cell r="G431">
            <v>45035</v>
          </cell>
          <cell r="H431" t="str">
            <v>VE</v>
          </cell>
          <cell r="I431" t="str">
            <v>1260 / 2</v>
          </cell>
          <cell r="J431" t="str">
            <v>F230401142-Pôle Emploi No</v>
          </cell>
          <cell r="K431" t="str">
            <v>F230401142</v>
          </cell>
          <cell r="L431">
            <v>0</v>
          </cell>
          <cell r="M431">
            <v>70</v>
          </cell>
          <cell r="N431">
            <v>-70</v>
          </cell>
          <cell r="O431" t="str">
            <v/>
          </cell>
          <cell r="P431">
            <v>-70</v>
          </cell>
          <cell r="R431" t="str">
            <v>445725</v>
          </cell>
          <cell r="S431" t="str">
            <v>445725</v>
          </cell>
        </row>
        <row r="432">
          <cell r="A432" t="str">
            <v>2023VE1231 / 3L</v>
          </cell>
          <cell r="B432">
            <v>90</v>
          </cell>
          <cell r="C432" t="str">
            <v>C-T</v>
          </cell>
          <cell r="D432">
            <v>220</v>
          </cell>
          <cell r="E432">
            <v>0</v>
          </cell>
          <cell r="F432">
            <v>540</v>
          </cell>
          <cell r="G432">
            <v>45034</v>
          </cell>
          <cell r="H432" t="str">
            <v>VE</v>
          </cell>
          <cell r="I432" t="str">
            <v>1231 / 3</v>
          </cell>
          <cell r="J432" t="str">
            <v>F230401113-Pole Emploi Il</v>
          </cell>
          <cell r="K432" t="str">
            <v>F230401113</v>
          </cell>
          <cell r="L432">
            <v>540</v>
          </cell>
          <cell r="M432">
            <v>0</v>
          </cell>
          <cell r="N432">
            <v>540</v>
          </cell>
          <cell r="O432" t="str">
            <v/>
          </cell>
          <cell r="P432">
            <v>90</v>
          </cell>
          <cell r="Q432" t="str">
            <v>9A00400000</v>
          </cell>
          <cell r="R432" t="str">
            <v>411000</v>
          </cell>
          <cell r="S432" t="str">
            <v>445725</v>
          </cell>
        </row>
        <row r="433">
          <cell r="A433" t="str">
            <v>2023VE2855 / 2L</v>
          </cell>
          <cell r="B433">
            <v>-130</v>
          </cell>
          <cell r="C433" t="str">
            <v>C-T</v>
          </cell>
          <cell r="D433">
            <v>229</v>
          </cell>
          <cell r="E433">
            <v>0</v>
          </cell>
          <cell r="F433">
            <v>130</v>
          </cell>
          <cell r="G433">
            <v>45198</v>
          </cell>
          <cell r="H433" t="str">
            <v>VE</v>
          </cell>
          <cell r="I433" t="str">
            <v>2855 / 2</v>
          </cell>
          <cell r="J433" t="str">
            <v>F230902640-Hotel La Conve</v>
          </cell>
          <cell r="K433" t="str">
            <v>F230902640</v>
          </cell>
          <cell r="L433">
            <v>0</v>
          </cell>
          <cell r="M433">
            <v>130</v>
          </cell>
          <cell r="N433">
            <v>-130</v>
          </cell>
          <cell r="O433" t="str">
            <v/>
          </cell>
          <cell r="P433">
            <v>-130</v>
          </cell>
          <cell r="R433" t="str">
            <v>445725</v>
          </cell>
          <cell r="S433" t="str">
            <v>445725</v>
          </cell>
        </row>
        <row r="434">
          <cell r="A434" t="str">
            <v>2023VE1260 / 3L</v>
          </cell>
          <cell r="B434">
            <v>70</v>
          </cell>
          <cell r="C434" t="str">
            <v>C-T</v>
          </cell>
          <cell r="D434">
            <v>225</v>
          </cell>
          <cell r="E434">
            <v>0</v>
          </cell>
          <cell r="F434">
            <v>420</v>
          </cell>
          <cell r="G434">
            <v>45035</v>
          </cell>
          <cell r="H434" t="str">
            <v>VE</v>
          </cell>
          <cell r="I434" t="str">
            <v>1260 / 3</v>
          </cell>
          <cell r="J434" t="str">
            <v>F230401142-Pôle Emploi No</v>
          </cell>
          <cell r="K434" t="str">
            <v>F230401142</v>
          </cell>
          <cell r="L434">
            <v>420</v>
          </cell>
          <cell r="M434">
            <v>0</v>
          </cell>
          <cell r="N434">
            <v>420</v>
          </cell>
          <cell r="O434" t="str">
            <v/>
          </cell>
          <cell r="P434">
            <v>70</v>
          </cell>
          <cell r="Q434" t="str">
            <v>9A00400000</v>
          </cell>
          <cell r="R434" t="str">
            <v>411000</v>
          </cell>
          <cell r="S434" t="str">
            <v>445725</v>
          </cell>
        </row>
        <row r="435">
          <cell r="A435" t="str">
            <v>2023VE2855 / 3L</v>
          </cell>
          <cell r="B435">
            <v>130</v>
          </cell>
          <cell r="C435" t="str">
            <v>C-T</v>
          </cell>
          <cell r="D435">
            <v>229</v>
          </cell>
          <cell r="E435">
            <v>0</v>
          </cell>
          <cell r="F435">
            <v>780</v>
          </cell>
          <cell r="G435">
            <v>45198</v>
          </cell>
          <cell r="H435" t="str">
            <v>VE</v>
          </cell>
          <cell r="I435" t="str">
            <v>2855 / 3</v>
          </cell>
          <cell r="J435" t="str">
            <v>F230902640-Hotel La Conve</v>
          </cell>
          <cell r="K435" t="str">
            <v>F230902640</v>
          </cell>
          <cell r="L435">
            <v>780</v>
          </cell>
          <cell r="M435">
            <v>0</v>
          </cell>
          <cell r="N435">
            <v>780</v>
          </cell>
          <cell r="O435" t="str">
            <v/>
          </cell>
          <cell r="P435">
            <v>130</v>
          </cell>
          <cell r="Q435" t="str">
            <v>9A00500000</v>
          </cell>
          <cell r="R435" t="str">
            <v>411000</v>
          </cell>
          <cell r="S435">
            <v>445725</v>
          </cell>
        </row>
        <row r="436">
          <cell r="A436" t="str">
            <v>2023VE2884 / 2L</v>
          </cell>
          <cell r="B436">
            <v>-300</v>
          </cell>
          <cell r="C436" t="str">
            <v>C-T</v>
          </cell>
          <cell r="D436">
            <v>230</v>
          </cell>
          <cell r="E436">
            <v>0</v>
          </cell>
          <cell r="F436">
            <v>300</v>
          </cell>
          <cell r="G436">
            <v>45202</v>
          </cell>
          <cell r="H436" t="str">
            <v>VE</v>
          </cell>
          <cell r="I436" t="str">
            <v>2884 / 2</v>
          </cell>
          <cell r="J436" t="str">
            <v>F231002659-B&amp;B hôtels BRE</v>
          </cell>
          <cell r="K436" t="str">
            <v>F231002659</v>
          </cell>
          <cell r="L436">
            <v>0</v>
          </cell>
          <cell r="M436">
            <v>300</v>
          </cell>
          <cell r="N436">
            <v>-300</v>
          </cell>
          <cell r="O436" t="str">
            <v/>
          </cell>
          <cell r="P436">
            <v>-300</v>
          </cell>
          <cell r="R436" t="str">
            <v>445725</v>
          </cell>
          <cell r="S436" t="str">
            <v>445725</v>
          </cell>
        </row>
        <row r="437">
          <cell r="A437" t="str">
            <v>2023VE2884 / 3L</v>
          </cell>
          <cell r="B437">
            <v>300</v>
          </cell>
          <cell r="C437" t="str">
            <v>C-T</v>
          </cell>
          <cell r="D437">
            <v>230</v>
          </cell>
          <cell r="E437">
            <v>0</v>
          </cell>
          <cell r="F437">
            <v>1800</v>
          </cell>
          <cell r="G437">
            <v>45202</v>
          </cell>
          <cell r="H437" t="str">
            <v>VE</v>
          </cell>
          <cell r="I437" t="str">
            <v>2884 / 3</v>
          </cell>
          <cell r="J437" t="str">
            <v>F231002659-B&amp;B hôtels BRE</v>
          </cell>
          <cell r="K437" t="str">
            <v>F231002659</v>
          </cell>
          <cell r="L437">
            <v>1800</v>
          </cell>
          <cell r="M437">
            <v>0</v>
          </cell>
          <cell r="N437">
            <v>1800</v>
          </cell>
          <cell r="O437" t="str">
            <v/>
          </cell>
          <cell r="P437">
            <v>300</v>
          </cell>
          <cell r="Q437" t="str">
            <v>9A00500000</v>
          </cell>
          <cell r="R437" t="str">
            <v>411000</v>
          </cell>
          <cell r="S437">
            <v>445725</v>
          </cell>
        </row>
        <row r="438">
          <cell r="A438" t="str">
            <v>2023VE2886 / 2L</v>
          </cell>
          <cell r="B438">
            <v>-140</v>
          </cell>
          <cell r="C438" t="str">
            <v>C-T</v>
          </cell>
          <cell r="D438">
            <v>231</v>
          </cell>
          <cell r="E438">
            <v>0</v>
          </cell>
          <cell r="F438">
            <v>140</v>
          </cell>
          <cell r="G438">
            <v>45202</v>
          </cell>
          <cell r="H438" t="str">
            <v>VE</v>
          </cell>
          <cell r="I438" t="str">
            <v>2886 / 2</v>
          </cell>
          <cell r="J438" t="str">
            <v>F231002661-Hotel La Conve</v>
          </cell>
          <cell r="K438" t="str">
            <v>F231002661</v>
          </cell>
          <cell r="L438">
            <v>0</v>
          </cell>
          <cell r="M438">
            <v>140</v>
          </cell>
          <cell r="N438">
            <v>-140</v>
          </cell>
          <cell r="O438" t="str">
            <v/>
          </cell>
          <cell r="P438">
            <v>-140</v>
          </cell>
          <cell r="R438" t="str">
            <v>445725</v>
          </cell>
          <cell r="S438" t="str">
            <v>445725</v>
          </cell>
        </row>
        <row r="439">
          <cell r="A439" t="str">
            <v>2023VE2886 / 3L</v>
          </cell>
          <cell r="B439">
            <v>140</v>
          </cell>
          <cell r="C439" t="str">
            <v>C-T</v>
          </cell>
          <cell r="D439">
            <v>231</v>
          </cell>
          <cell r="E439">
            <v>0</v>
          </cell>
          <cell r="F439">
            <v>840</v>
          </cell>
          <cell r="G439">
            <v>45202</v>
          </cell>
          <cell r="H439" t="str">
            <v>VE</v>
          </cell>
          <cell r="I439" t="str">
            <v>2886 / 3</v>
          </cell>
          <cell r="J439" t="str">
            <v>F231002661-Hotel La Conve</v>
          </cell>
          <cell r="K439" t="str">
            <v>F231002661</v>
          </cell>
          <cell r="L439">
            <v>840</v>
          </cell>
          <cell r="M439">
            <v>0</v>
          </cell>
          <cell r="N439">
            <v>840</v>
          </cell>
          <cell r="O439" t="str">
            <v/>
          </cell>
          <cell r="P439">
            <v>140</v>
          </cell>
          <cell r="Q439" t="str">
            <v>9A00500000</v>
          </cell>
          <cell r="R439" t="str">
            <v>411000</v>
          </cell>
          <cell r="S439">
            <v>445725</v>
          </cell>
        </row>
        <row r="440">
          <cell r="A440" t="str">
            <v>2023VE2905 / 2L</v>
          </cell>
          <cell r="B440">
            <v>-60</v>
          </cell>
          <cell r="C440" t="str">
            <v>C-T</v>
          </cell>
          <cell r="D440">
            <v>232</v>
          </cell>
          <cell r="E440">
            <v>0</v>
          </cell>
          <cell r="F440">
            <v>60</v>
          </cell>
          <cell r="G440">
            <v>45203</v>
          </cell>
          <cell r="H440" t="str">
            <v>VE</v>
          </cell>
          <cell r="I440" t="str">
            <v>2905 / 2</v>
          </cell>
          <cell r="J440" t="str">
            <v>F231002679-ABDELKAFI Hedi</v>
          </cell>
          <cell r="K440" t="str">
            <v>F231002679</v>
          </cell>
          <cell r="L440">
            <v>0</v>
          </cell>
          <cell r="M440">
            <v>60</v>
          </cell>
          <cell r="N440">
            <v>-60</v>
          </cell>
          <cell r="O440" t="str">
            <v/>
          </cell>
          <cell r="P440">
            <v>-60</v>
          </cell>
          <cell r="R440" t="str">
            <v>445725</v>
          </cell>
          <cell r="S440" t="str">
            <v>445725</v>
          </cell>
        </row>
        <row r="441">
          <cell r="A441" t="str">
            <v>2023VE2906 / 2L</v>
          </cell>
          <cell r="B441">
            <v>-60</v>
          </cell>
          <cell r="C441" t="str">
            <v>C-T</v>
          </cell>
          <cell r="D441">
            <v>233</v>
          </cell>
          <cell r="E441">
            <v>0</v>
          </cell>
          <cell r="F441">
            <v>60</v>
          </cell>
          <cell r="G441">
            <v>45203</v>
          </cell>
          <cell r="H441" t="str">
            <v>VE</v>
          </cell>
          <cell r="I441" t="str">
            <v>2906 / 2</v>
          </cell>
          <cell r="J441" t="str">
            <v>F231002680-MARTINEAU Sylv</v>
          </cell>
          <cell r="K441" t="str">
            <v>F231002680</v>
          </cell>
          <cell r="L441">
            <v>0</v>
          </cell>
          <cell r="M441">
            <v>60</v>
          </cell>
          <cell r="N441">
            <v>-60</v>
          </cell>
          <cell r="O441" t="str">
            <v/>
          </cell>
          <cell r="P441">
            <v>-60</v>
          </cell>
          <cell r="R441" t="str">
            <v>445725</v>
          </cell>
          <cell r="S441" t="str">
            <v>445725</v>
          </cell>
        </row>
        <row r="442">
          <cell r="A442" t="str">
            <v>2023VE2905 / 3L</v>
          </cell>
          <cell r="B442">
            <v>60</v>
          </cell>
          <cell r="C442" t="str">
            <v>C-T</v>
          </cell>
          <cell r="D442">
            <v>232</v>
          </cell>
          <cell r="E442">
            <v>0</v>
          </cell>
          <cell r="F442">
            <v>360</v>
          </cell>
          <cell r="G442">
            <v>45203</v>
          </cell>
          <cell r="H442" t="str">
            <v>VE</v>
          </cell>
          <cell r="I442" t="str">
            <v>2905 / 3</v>
          </cell>
          <cell r="J442" t="str">
            <v>F231002679-ABDELKAFI Hedi</v>
          </cell>
          <cell r="K442" t="str">
            <v>F231002679</v>
          </cell>
          <cell r="L442">
            <v>360</v>
          </cell>
          <cell r="M442">
            <v>0</v>
          </cell>
          <cell r="N442">
            <v>360</v>
          </cell>
          <cell r="O442" t="str">
            <v/>
          </cell>
          <cell r="P442">
            <v>60</v>
          </cell>
          <cell r="Q442" t="str">
            <v>9A00400000</v>
          </cell>
          <cell r="R442" t="str">
            <v>411000</v>
          </cell>
          <cell r="S442" t="str">
            <v>445725</v>
          </cell>
        </row>
        <row r="443">
          <cell r="A443" t="str">
            <v>2023VE2908 / 2L</v>
          </cell>
          <cell r="B443">
            <v>-96</v>
          </cell>
          <cell r="C443" t="str">
            <v>C-T</v>
          </cell>
          <cell r="D443">
            <v>234</v>
          </cell>
          <cell r="E443">
            <v>0</v>
          </cell>
          <cell r="F443">
            <v>96</v>
          </cell>
          <cell r="G443">
            <v>45203</v>
          </cell>
          <cell r="H443" t="str">
            <v>VE</v>
          </cell>
          <cell r="I443" t="str">
            <v>2908 / 2</v>
          </cell>
          <cell r="J443" t="str">
            <v>F231002682-Pole emploi Pa</v>
          </cell>
          <cell r="K443" t="str">
            <v>F231002682</v>
          </cell>
          <cell r="L443">
            <v>0</v>
          </cell>
          <cell r="M443">
            <v>96</v>
          </cell>
          <cell r="N443">
            <v>-96</v>
          </cell>
          <cell r="O443" t="str">
            <v/>
          </cell>
          <cell r="P443">
            <v>-96</v>
          </cell>
          <cell r="R443" t="str">
            <v>445725</v>
          </cell>
          <cell r="S443" t="str">
            <v>445725</v>
          </cell>
        </row>
        <row r="444">
          <cell r="A444" t="str">
            <v>2023VE2906 / 3L</v>
          </cell>
          <cell r="B444">
            <v>60</v>
          </cell>
          <cell r="C444" t="str">
            <v>C-T</v>
          </cell>
          <cell r="D444">
            <v>233</v>
          </cell>
          <cell r="E444">
            <v>0</v>
          </cell>
          <cell r="F444">
            <v>360</v>
          </cell>
          <cell r="G444">
            <v>45203</v>
          </cell>
          <cell r="H444" t="str">
            <v>VE</v>
          </cell>
          <cell r="I444" t="str">
            <v>2906 / 3</v>
          </cell>
          <cell r="J444" t="str">
            <v>F231002680-MARTINEAU Sylv</v>
          </cell>
          <cell r="K444" t="str">
            <v>F231002680</v>
          </cell>
          <cell r="L444">
            <v>360</v>
          </cell>
          <cell r="M444">
            <v>0</v>
          </cell>
          <cell r="N444">
            <v>360</v>
          </cell>
          <cell r="O444" t="str">
            <v/>
          </cell>
          <cell r="P444">
            <v>60</v>
          </cell>
          <cell r="Q444" t="str">
            <v>9A00400000</v>
          </cell>
          <cell r="R444" t="str">
            <v>411000</v>
          </cell>
          <cell r="S444" t="str">
            <v>445725</v>
          </cell>
        </row>
        <row r="445">
          <cell r="A445" t="str">
            <v>2023VE2975 / 2L</v>
          </cell>
          <cell r="B445">
            <v>-130</v>
          </cell>
          <cell r="C445" t="str">
            <v>C-T</v>
          </cell>
          <cell r="D445">
            <v>235</v>
          </cell>
          <cell r="E445">
            <v>0</v>
          </cell>
          <cell r="F445">
            <v>130</v>
          </cell>
          <cell r="G445">
            <v>45205</v>
          </cell>
          <cell r="H445" t="str">
            <v>VE</v>
          </cell>
          <cell r="I445" t="str">
            <v>2975 / 2</v>
          </cell>
          <cell r="J445" t="str">
            <v>F231002702-SAS Le Grand M</v>
          </cell>
          <cell r="K445" t="str">
            <v>F231002702</v>
          </cell>
          <cell r="L445">
            <v>0</v>
          </cell>
          <cell r="M445">
            <v>130</v>
          </cell>
          <cell r="N445">
            <v>-130</v>
          </cell>
          <cell r="O445" t="str">
            <v/>
          </cell>
          <cell r="P445">
            <v>-130</v>
          </cell>
          <cell r="R445" t="str">
            <v>445725</v>
          </cell>
          <cell r="S445" t="str">
            <v>445725</v>
          </cell>
        </row>
        <row r="446">
          <cell r="A446" t="str">
            <v>2023VE2908 / 3L</v>
          </cell>
          <cell r="B446">
            <v>96</v>
          </cell>
          <cell r="C446" t="str">
            <v>C-T</v>
          </cell>
          <cell r="D446">
            <v>234</v>
          </cell>
          <cell r="E446">
            <v>0</v>
          </cell>
          <cell r="F446">
            <v>576</v>
          </cell>
          <cell r="G446">
            <v>45203</v>
          </cell>
          <cell r="H446" t="str">
            <v>VE</v>
          </cell>
          <cell r="I446" t="str">
            <v>2908 / 3</v>
          </cell>
          <cell r="J446" t="str">
            <v>F231002682-Pole emploi Pa</v>
          </cell>
          <cell r="K446" t="str">
            <v>F231002682</v>
          </cell>
          <cell r="L446">
            <v>576</v>
          </cell>
          <cell r="M446">
            <v>0</v>
          </cell>
          <cell r="N446">
            <v>576</v>
          </cell>
          <cell r="O446" t="str">
            <v/>
          </cell>
          <cell r="P446">
            <v>96</v>
          </cell>
          <cell r="Q446" t="str">
            <v>9A00400000</v>
          </cell>
          <cell r="R446" t="str">
            <v>411000</v>
          </cell>
          <cell r="S446" t="str">
            <v>445725</v>
          </cell>
        </row>
        <row r="447">
          <cell r="A447" t="str">
            <v>2023VE2975 / 3L</v>
          </cell>
          <cell r="B447">
            <v>130</v>
          </cell>
          <cell r="C447" t="str">
            <v>C-T</v>
          </cell>
          <cell r="D447">
            <v>235</v>
          </cell>
          <cell r="E447">
            <v>0</v>
          </cell>
          <cell r="F447">
            <v>780</v>
          </cell>
          <cell r="G447">
            <v>45205</v>
          </cell>
          <cell r="H447" t="str">
            <v>VE</v>
          </cell>
          <cell r="I447" t="str">
            <v>2975 / 3</v>
          </cell>
          <cell r="J447" t="str">
            <v>F231002702-SAS Le Grand M</v>
          </cell>
          <cell r="K447" t="str">
            <v>F231002702</v>
          </cell>
          <cell r="L447">
            <v>780</v>
          </cell>
          <cell r="M447">
            <v>0</v>
          </cell>
          <cell r="N447">
            <v>780</v>
          </cell>
          <cell r="O447" t="str">
            <v/>
          </cell>
          <cell r="P447">
            <v>130</v>
          </cell>
          <cell r="Q447" t="str">
            <v>9A00500000</v>
          </cell>
          <cell r="R447" t="str">
            <v>411000</v>
          </cell>
          <cell r="S447">
            <v>445725</v>
          </cell>
        </row>
        <row r="448">
          <cell r="A448" t="str">
            <v>2023VE2977 / 2L</v>
          </cell>
          <cell r="B448">
            <v>-130</v>
          </cell>
          <cell r="C448" t="str">
            <v>C-T</v>
          </cell>
          <cell r="D448">
            <v>236</v>
          </cell>
          <cell r="E448">
            <v>0</v>
          </cell>
          <cell r="F448">
            <v>130</v>
          </cell>
          <cell r="G448">
            <v>45205</v>
          </cell>
          <cell r="H448" t="str">
            <v>VE</v>
          </cell>
          <cell r="I448" t="str">
            <v>2977 / 2</v>
          </cell>
          <cell r="J448" t="str">
            <v>F231002704-HÔTEL WARWICK-</v>
          </cell>
          <cell r="K448" t="str">
            <v>F231002704</v>
          </cell>
          <cell r="L448">
            <v>0</v>
          </cell>
          <cell r="M448">
            <v>130</v>
          </cell>
          <cell r="N448">
            <v>-130</v>
          </cell>
          <cell r="O448" t="str">
            <v/>
          </cell>
          <cell r="P448">
            <v>-130</v>
          </cell>
          <cell r="R448" t="str">
            <v>445725</v>
          </cell>
          <cell r="S448" t="str">
            <v>445725</v>
          </cell>
        </row>
        <row r="449">
          <cell r="A449" t="str">
            <v>2023VE2977 / 3L</v>
          </cell>
          <cell r="B449">
            <v>130</v>
          </cell>
          <cell r="C449" t="str">
            <v>C-T</v>
          </cell>
          <cell r="D449">
            <v>236</v>
          </cell>
          <cell r="E449">
            <v>0</v>
          </cell>
          <cell r="F449">
            <v>780</v>
          </cell>
          <cell r="G449">
            <v>45205</v>
          </cell>
          <cell r="H449" t="str">
            <v>VE</v>
          </cell>
          <cell r="I449" t="str">
            <v>2977 / 3</v>
          </cell>
          <cell r="J449" t="str">
            <v>F231002704-HÔTEL WARWICK-</v>
          </cell>
          <cell r="K449" t="str">
            <v>F231002704</v>
          </cell>
          <cell r="L449">
            <v>780</v>
          </cell>
          <cell r="M449">
            <v>0</v>
          </cell>
          <cell r="N449">
            <v>780</v>
          </cell>
          <cell r="O449" t="str">
            <v/>
          </cell>
          <cell r="P449">
            <v>130</v>
          </cell>
          <cell r="Q449" t="str">
            <v>9A00500000</v>
          </cell>
          <cell r="R449" t="str">
            <v>411000</v>
          </cell>
          <cell r="S449">
            <v>445725</v>
          </cell>
        </row>
        <row r="450">
          <cell r="A450" t="str">
            <v>2023VE2978 / 2L</v>
          </cell>
          <cell r="B450">
            <v>-130</v>
          </cell>
          <cell r="C450" t="str">
            <v>C-T</v>
          </cell>
          <cell r="D450">
            <v>237</v>
          </cell>
          <cell r="E450">
            <v>0</v>
          </cell>
          <cell r="F450">
            <v>130</v>
          </cell>
          <cell r="G450">
            <v>45205</v>
          </cell>
          <cell r="H450" t="str">
            <v>VE</v>
          </cell>
          <cell r="I450" t="str">
            <v>2978 / 2</v>
          </cell>
          <cell r="J450" t="str">
            <v>F231002705-HÔTEL WARWICK-</v>
          </cell>
          <cell r="K450" t="str">
            <v>F231002705</v>
          </cell>
          <cell r="L450">
            <v>0</v>
          </cell>
          <cell r="M450">
            <v>130</v>
          </cell>
          <cell r="N450">
            <v>-130</v>
          </cell>
          <cell r="O450" t="str">
            <v/>
          </cell>
          <cell r="P450">
            <v>-130</v>
          </cell>
          <cell r="R450" t="str">
            <v>445725</v>
          </cell>
          <cell r="S450" t="str">
            <v>445725</v>
          </cell>
        </row>
        <row r="451">
          <cell r="A451" t="str">
            <v>2023VE2978 / 3L</v>
          </cell>
          <cell r="B451">
            <v>130</v>
          </cell>
          <cell r="C451" t="str">
            <v>C-T</v>
          </cell>
          <cell r="D451">
            <v>237</v>
          </cell>
          <cell r="E451">
            <v>0</v>
          </cell>
          <cell r="F451">
            <v>780</v>
          </cell>
          <cell r="G451">
            <v>45205</v>
          </cell>
          <cell r="H451" t="str">
            <v>VE</v>
          </cell>
          <cell r="I451" t="str">
            <v>2978 / 3</v>
          </cell>
          <cell r="J451" t="str">
            <v>F231002705-HÔTEL WARWICK-</v>
          </cell>
          <cell r="K451" t="str">
            <v>F231002705</v>
          </cell>
          <cell r="L451">
            <v>780</v>
          </cell>
          <cell r="M451">
            <v>0</v>
          </cell>
          <cell r="N451">
            <v>780</v>
          </cell>
          <cell r="O451" t="str">
            <v/>
          </cell>
          <cell r="P451">
            <v>130</v>
          </cell>
          <cell r="Q451" t="str">
            <v>9A00500000</v>
          </cell>
          <cell r="R451" t="str">
            <v>411000</v>
          </cell>
          <cell r="S451">
            <v>445725</v>
          </cell>
        </row>
        <row r="452">
          <cell r="A452" t="str">
            <v>2023VE2979 / 2L</v>
          </cell>
          <cell r="B452">
            <v>-70</v>
          </cell>
          <cell r="C452" t="str">
            <v>C-T</v>
          </cell>
          <cell r="D452">
            <v>238</v>
          </cell>
          <cell r="E452">
            <v>0</v>
          </cell>
          <cell r="F452">
            <v>70</v>
          </cell>
          <cell r="G452">
            <v>45205</v>
          </cell>
          <cell r="H452" t="str">
            <v>VE</v>
          </cell>
          <cell r="I452" t="str">
            <v>2979 / 2</v>
          </cell>
          <cell r="J452" t="str">
            <v>F231002706-B&amp;B HOTEL Pari</v>
          </cell>
          <cell r="K452" t="str">
            <v>F231002706</v>
          </cell>
          <cell r="L452">
            <v>0</v>
          </cell>
          <cell r="M452">
            <v>70</v>
          </cell>
          <cell r="N452">
            <v>-70</v>
          </cell>
          <cell r="O452" t="str">
            <v/>
          </cell>
          <cell r="P452">
            <v>-70</v>
          </cell>
          <cell r="R452" t="str">
            <v>445725</v>
          </cell>
          <cell r="S452" t="str">
            <v>445725</v>
          </cell>
        </row>
        <row r="453">
          <cell r="A453" t="str">
            <v>2023VE2979 / 3L</v>
          </cell>
          <cell r="B453">
            <v>70</v>
          </cell>
          <cell r="C453" t="str">
            <v>C-T</v>
          </cell>
          <cell r="D453">
            <v>238</v>
          </cell>
          <cell r="E453">
            <v>0</v>
          </cell>
          <cell r="F453">
            <v>420</v>
          </cell>
          <cell r="G453">
            <v>45205</v>
          </cell>
          <cell r="H453" t="str">
            <v>VE</v>
          </cell>
          <cell r="I453" t="str">
            <v>2979 / 3</v>
          </cell>
          <cell r="J453" t="str">
            <v>F231002706-B&amp;B HOTEL Pari</v>
          </cell>
          <cell r="K453" t="str">
            <v>F231002706</v>
          </cell>
          <cell r="L453">
            <v>420</v>
          </cell>
          <cell r="M453">
            <v>0</v>
          </cell>
          <cell r="N453">
            <v>420</v>
          </cell>
          <cell r="O453" t="str">
            <v/>
          </cell>
          <cell r="P453">
            <v>70</v>
          </cell>
          <cell r="Q453" t="str">
            <v>9A00500000</v>
          </cell>
          <cell r="R453" t="str">
            <v>411000</v>
          </cell>
          <cell r="S453">
            <v>445725</v>
          </cell>
        </row>
        <row r="454">
          <cell r="A454" t="str">
            <v>2023VE2980 / 2L</v>
          </cell>
          <cell r="B454">
            <v>-70</v>
          </cell>
          <cell r="C454" t="str">
            <v>C-T</v>
          </cell>
          <cell r="D454">
            <v>239</v>
          </cell>
          <cell r="E454">
            <v>0</v>
          </cell>
          <cell r="F454">
            <v>70</v>
          </cell>
          <cell r="G454">
            <v>45205</v>
          </cell>
          <cell r="H454" t="str">
            <v>VE</v>
          </cell>
          <cell r="I454" t="str">
            <v>2980 / 2</v>
          </cell>
          <cell r="J454" t="str">
            <v>F231002707-B&amp;B HOTEL Pari</v>
          </cell>
          <cell r="K454" t="str">
            <v>F231002707</v>
          </cell>
          <cell r="L454">
            <v>0</v>
          </cell>
          <cell r="M454">
            <v>70</v>
          </cell>
          <cell r="N454">
            <v>-70</v>
          </cell>
          <cell r="O454" t="str">
            <v/>
          </cell>
          <cell r="P454">
            <v>-70</v>
          </cell>
          <cell r="R454" t="str">
            <v>445725</v>
          </cell>
          <cell r="S454" t="str">
            <v>445725</v>
          </cell>
        </row>
        <row r="455">
          <cell r="A455" t="str">
            <v>2023VE2980 / 3L</v>
          </cell>
          <cell r="B455">
            <v>70</v>
          </cell>
          <cell r="C455" t="str">
            <v>C-T</v>
          </cell>
          <cell r="D455">
            <v>239</v>
          </cell>
          <cell r="E455">
            <v>0</v>
          </cell>
          <cell r="F455">
            <v>420</v>
          </cell>
          <cell r="G455">
            <v>45205</v>
          </cell>
          <cell r="H455" t="str">
            <v>VE</v>
          </cell>
          <cell r="I455" t="str">
            <v>2980 / 3</v>
          </cell>
          <cell r="J455" t="str">
            <v>F231002707-B&amp;B HOTEL Pari</v>
          </cell>
          <cell r="K455" t="str">
            <v>F231002707</v>
          </cell>
          <cell r="L455">
            <v>420</v>
          </cell>
          <cell r="M455">
            <v>0</v>
          </cell>
          <cell r="N455">
            <v>420</v>
          </cell>
          <cell r="O455" t="str">
            <v/>
          </cell>
          <cell r="P455">
            <v>70</v>
          </cell>
          <cell r="Q455" t="str">
            <v>9A00500000</v>
          </cell>
          <cell r="R455" t="str">
            <v>411000</v>
          </cell>
          <cell r="S455">
            <v>445725</v>
          </cell>
        </row>
        <row r="456">
          <cell r="A456" t="str">
            <v>2023VE2982 / 2L</v>
          </cell>
          <cell r="B456">
            <v>-70</v>
          </cell>
          <cell r="C456" t="str">
            <v>C-T</v>
          </cell>
          <cell r="D456">
            <v>240</v>
          </cell>
          <cell r="E456">
            <v>0</v>
          </cell>
          <cell r="F456">
            <v>70</v>
          </cell>
          <cell r="G456">
            <v>45205</v>
          </cell>
          <cell r="H456" t="str">
            <v>VE</v>
          </cell>
          <cell r="I456" t="str">
            <v>2982 / 2</v>
          </cell>
          <cell r="J456" t="str">
            <v>F231002709-Soho House &amp; C</v>
          </cell>
          <cell r="K456" t="str">
            <v>F231002709</v>
          </cell>
          <cell r="L456">
            <v>0</v>
          </cell>
          <cell r="M456">
            <v>70</v>
          </cell>
          <cell r="N456">
            <v>-70</v>
          </cell>
          <cell r="O456" t="str">
            <v/>
          </cell>
          <cell r="P456">
            <v>-70</v>
          </cell>
          <cell r="R456" t="str">
            <v>445725</v>
          </cell>
          <cell r="S456" t="str">
            <v>445725</v>
          </cell>
        </row>
        <row r="457">
          <cell r="A457" t="str">
            <v>2023VE2982 / 3L</v>
          </cell>
          <cell r="B457">
            <v>70</v>
          </cell>
          <cell r="C457" t="str">
            <v>C-T</v>
          </cell>
          <cell r="D457">
            <v>240</v>
          </cell>
          <cell r="E457">
            <v>0</v>
          </cell>
          <cell r="F457">
            <v>420</v>
          </cell>
          <cell r="G457">
            <v>45205</v>
          </cell>
          <cell r="H457" t="str">
            <v>VE</v>
          </cell>
          <cell r="I457" t="str">
            <v>2982 / 3</v>
          </cell>
          <cell r="J457" t="str">
            <v>F231002709-Soho House &amp; C</v>
          </cell>
          <cell r="K457" t="str">
            <v>F231002709</v>
          </cell>
          <cell r="L457">
            <v>420</v>
          </cell>
          <cell r="M457">
            <v>0</v>
          </cell>
          <cell r="N457">
            <v>420</v>
          </cell>
          <cell r="O457" t="str">
            <v/>
          </cell>
          <cell r="P457">
            <v>70</v>
          </cell>
          <cell r="Q457" t="str">
            <v>9A00500000</v>
          </cell>
          <cell r="R457" t="str">
            <v>411000</v>
          </cell>
          <cell r="S457">
            <v>445725</v>
          </cell>
        </row>
        <row r="458">
          <cell r="A458" t="str">
            <v>2023VE2984 / 2L</v>
          </cell>
          <cell r="B458">
            <v>-130</v>
          </cell>
          <cell r="C458" t="str">
            <v>C-T</v>
          </cell>
          <cell r="D458">
            <v>241</v>
          </cell>
          <cell r="E458">
            <v>0</v>
          </cell>
          <cell r="F458">
            <v>130</v>
          </cell>
          <cell r="G458">
            <v>45205</v>
          </cell>
          <cell r="H458" t="str">
            <v>VE</v>
          </cell>
          <cell r="I458" t="str">
            <v>2984 / 2</v>
          </cell>
          <cell r="J458" t="str">
            <v>F231002711-SAS HÔTEL EDOU</v>
          </cell>
          <cell r="K458" t="str">
            <v>F231002711</v>
          </cell>
          <cell r="L458">
            <v>0</v>
          </cell>
          <cell r="M458">
            <v>130</v>
          </cell>
          <cell r="N458">
            <v>-130</v>
          </cell>
          <cell r="O458" t="str">
            <v/>
          </cell>
          <cell r="P458">
            <v>-130</v>
          </cell>
          <cell r="R458" t="str">
            <v>445725</v>
          </cell>
          <cell r="S458" t="str">
            <v>445725</v>
          </cell>
        </row>
        <row r="459">
          <cell r="A459" t="str">
            <v>2023VE2984 / 3L</v>
          </cell>
          <cell r="B459">
            <v>130</v>
          </cell>
          <cell r="C459" t="str">
            <v>C-T</v>
          </cell>
          <cell r="D459">
            <v>241</v>
          </cell>
          <cell r="E459">
            <v>0</v>
          </cell>
          <cell r="F459">
            <v>780</v>
          </cell>
          <cell r="G459">
            <v>45205</v>
          </cell>
          <cell r="H459" t="str">
            <v>VE</v>
          </cell>
          <cell r="I459" t="str">
            <v>2984 / 3</v>
          </cell>
          <cell r="J459" t="str">
            <v>F231002711-SAS HÔTEL EDOU</v>
          </cell>
          <cell r="K459" t="str">
            <v>F231002711</v>
          </cell>
          <cell r="L459">
            <v>780</v>
          </cell>
          <cell r="M459">
            <v>0</v>
          </cell>
          <cell r="N459">
            <v>780</v>
          </cell>
          <cell r="O459" t="str">
            <v/>
          </cell>
          <cell r="P459">
            <v>130</v>
          </cell>
          <cell r="Q459" t="str">
            <v>9A00500000</v>
          </cell>
          <cell r="R459" t="str">
            <v>411000</v>
          </cell>
          <cell r="S459">
            <v>445725</v>
          </cell>
        </row>
        <row r="460">
          <cell r="A460" t="str">
            <v>2023VE2930 / 2L</v>
          </cell>
          <cell r="B460">
            <v>-70</v>
          </cell>
          <cell r="C460" t="str">
            <v>C-T</v>
          </cell>
          <cell r="D460">
            <v>242</v>
          </cell>
          <cell r="E460">
            <v>0</v>
          </cell>
          <cell r="F460">
            <v>70</v>
          </cell>
          <cell r="G460">
            <v>45209</v>
          </cell>
          <cell r="H460" t="str">
            <v>VE</v>
          </cell>
          <cell r="I460" t="str">
            <v>2930 / 2</v>
          </cell>
          <cell r="J460" t="str">
            <v>F231002738-SERVICE WESTER</v>
          </cell>
          <cell r="K460" t="str">
            <v>F231002738</v>
          </cell>
          <cell r="L460">
            <v>0</v>
          </cell>
          <cell r="M460">
            <v>70</v>
          </cell>
          <cell r="N460">
            <v>-70</v>
          </cell>
          <cell r="O460" t="str">
            <v/>
          </cell>
          <cell r="P460">
            <v>-70</v>
          </cell>
          <cell r="R460" t="str">
            <v>445725</v>
          </cell>
          <cell r="S460" t="str">
            <v>445725</v>
          </cell>
        </row>
        <row r="461">
          <cell r="A461" t="str">
            <v>2023VE2930 / 3L</v>
          </cell>
          <cell r="B461">
            <v>70</v>
          </cell>
          <cell r="C461" t="str">
            <v>C-T</v>
          </cell>
          <cell r="D461">
            <v>242</v>
          </cell>
          <cell r="E461">
            <v>0</v>
          </cell>
          <cell r="F461">
            <v>420</v>
          </cell>
          <cell r="G461">
            <v>45209</v>
          </cell>
          <cell r="H461" t="str">
            <v>VE</v>
          </cell>
          <cell r="I461" t="str">
            <v>2930 / 3</v>
          </cell>
          <cell r="J461" t="str">
            <v>F231002738-SERVICE WESTER</v>
          </cell>
          <cell r="K461" t="str">
            <v>F231002738</v>
          </cell>
          <cell r="L461">
            <v>420</v>
          </cell>
          <cell r="M461">
            <v>0</v>
          </cell>
          <cell r="N461">
            <v>420</v>
          </cell>
          <cell r="O461" t="str">
            <v>AVIM</v>
          </cell>
          <cell r="P461">
            <v>70</v>
          </cell>
          <cell r="Q461" t="str">
            <v>9A00500000</v>
          </cell>
          <cell r="R461" t="str">
            <v>411000</v>
          </cell>
          <cell r="S461">
            <v>445725</v>
          </cell>
        </row>
        <row r="462">
          <cell r="A462" t="str">
            <v>2023VE2932 / 3L</v>
          </cell>
          <cell r="B462">
            <v>-1050</v>
          </cell>
          <cell r="C462" t="str">
            <v>C-T</v>
          </cell>
          <cell r="D462">
            <v>243</v>
          </cell>
          <cell r="E462">
            <v>0</v>
          </cell>
          <cell r="F462">
            <v>1050</v>
          </cell>
          <cell r="G462">
            <v>45209</v>
          </cell>
          <cell r="H462" t="str">
            <v>VE</v>
          </cell>
          <cell r="I462" t="str">
            <v>2932 / 3</v>
          </cell>
          <cell r="J462" t="str">
            <v>F231002740-AKTO</v>
          </cell>
          <cell r="K462" t="str">
            <v>F231002740</v>
          </cell>
          <cell r="L462">
            <v>0</v>
          </cell>
          <cell r="M462">
            <v>1050</v>
          </cell>
          <cell r="N462">
            <v>-1050</v>
          </cell>
          <cell r="O462" t="str">
            <v/>
          </cell>
          <cell r="P462">
            <v>-1050</v>
          </cell>
          <cell r="R462" t="str">
            <v>445725</v>
          </cell>
          <cell r="S462" t="str">
            <v>445725</v>
          </cell>
        </row>
        <row r="463">
          <cell r="A463" t="str">
            <v>2023VE2839 / 2L</v>
          </cell>
          <cell r="B463">
            <v>-70</v>
          </cell>
          <cell r="C463" t="str">
            <v>C-T</v>
          </cell>
          <cell r="D463">
            <v>244</v>
          </cell>
          <cell r="E463">
            <v>0</v>
          </cell>
          <cell r="F463">
            <v>70</v>
          </cell>
          <cell r="G463">
            <v>45198</v>
          </cell>
          <cell r="H463" t="str">
            <v>VE</v>
          </cell>
          <cell r="I463" t="str">
            <v>2839 / 2</v>
          </cell>
          <cell r="J463" t="str">
            <v>F230902624-Four Seasons H</v>
          </cell>
          <cell r="K463" t="str">
            <v>F230902624</v>
          </cell>
          <cell r="L463">
            <v>0</v>
          </cell>
          <cell r="M463">
            <v>70</v>
          </cell>
          <cell r="N463">
            <v>-70</v>
          </cell>
          <cell r="O463" t="str">
            <v/>
          </cell>
          <cell r="P463">
            <v>-70</v>
          </cell>
          <cell r="R463" t="str">
            <v>445725</v>
          </cell>
          <cell r="S463" t="str">
            <v>445725</v>
          </cell>
        </row>
        <row r="464">
          <cell r="A464" t="str">
            <v>2023VE2932 / 4L</v>
          </cell>
          <cell r="B464">
            <v>1050</v>
          </cell>
          <cell r="C464" t="str">
            <v>C-T</v>
          </cell>
          <cell r="D464">
            <v>243</v>
          </cell>
          <cell r="E464">
            <v>0</v>
          </cell>
          <cell r="F464">
            <v>6300</v>
          </cell>
          <cell r="G464">
            <v>45209</v>
          </cell>
          <cell r="H464" t="str">
            <v>VE</v>
          </cell>
          <cell r="I464" t="str">
            <v>2932 / 4</v>
          </cell>
          <cell r="J464" t="str">
            <v>F231002740-AKTO</v>
          </cell>
          <cell r="K464" t="str">
            <v>F231002740</v>
          </cell>
          <cell r="L464">
            <v>6300</v>
          </cell>
          <cell r="M464">
            <v>0</v>
          </cell>
          <cell r="N464">
            <v>6300</v>
          </cell>
          <cell r="P464">
            <v>1050</v>
          </cell>
          <cell r="Q464" t="str">
            <v>9A00160000</v>
          </cell>
          <cell r="R464" t="str">
            <v>411000</v>
          </cell>
          <cell r="S464" t="str">
            <v>445725</v>
          </cell>
        </row>
        <row r="465">
          <cell r="A465" t="str">
            <v>2023VE2839 / 3L</v>
          </cell>
          <cell r="B465">
            <v>70</v>
          </cell>
          <cell r="C465" t="str">
            <v>C-T</v>
          </cell>
          <cell r="D465">
            <v>244</v>
          </cell>
          <cell r="E465">
            <v>0</v>
          </cell>
          <cell r="F465">
            <v>420</v>
          </cell>
          <cell r="G465">
            <v>45198</v>
          </cell>
          <cell r="H465" t="str">
            <v>VE</v>
          </cell>
          <cell r="I465" t="str">
            <v>2839 / 3</v>
          </cell>
          <cell r="J465" t="str">
            <v>F230902624-Four Seasons H</v>
          </cell>
          <cell r="K465" t="str">
            <v>F230902624</v>
          </cell>
          <cell r="L465">
            <v>420</v>
          </cell>
          <cell r="M465">
            <v>0</v>
          </cell>
          <cell r="N465">
            <v>420</v>
          </cell>
          <cell r="O465" t="str">
            <v/>
          </cell>
          <cell r="P465">
            <v>70</v>
          </cell>
          <cell r="Q465" t="str">
            <v>9A00500000</v>
          </cell>
          <cell r="R465" t="str">
            <v>411000</v>
          </cell>
          <cell r="S465">
            <v>445725</v>
          </cell>
        </row>
        <row r="466">
          <cell r="A466" t="str">
            <v>2023VE2838 / 2L</v>
          </cell>
          <cell r="B466">
            <v>-70</v>
          </cell>
          <cell r="C466" t="str">
            <v>C-T</v>
          </cell>
          <cell r="D466">
            <v>245</v>
          </cell>
          <cell r="E466">
            <v>0</v>
          </cell>
          <cell r="F466">
            <v>70</v>
          </cell>
          <cell r="G466">
            <v>45198</v>
          </cell>
          <cell r="H466" t="str">
            <v>VE</v>
          </cell>
          <cell r="I466" t="str">
            <v>2838 / 2</v>
          </cell>
          <cell r="J466" t="str">
            <v>F230902623-Crowne Plaza R</v>
          </cell>
          <cell r="K466" t="str">
            <v>F230902623</v>
          </cell>
          <cell r="L466">
            <v>0</v>
          </cell>
          <cell r="M466">
            <v>70</v>
          </cell>
          <cell r="N466">
            <v>-70</v>
          </cell>
          <cell r="O466" t="str">
            <v/>
          </cell>
          <cell r="P466">
            <v>-70</v>
          </cell>
          <cell r="R466" t="str">
            <v>445725</v>
          </cell>
          <cell r="S466" t="str">
            <v>445725</v>
          </cell>
        </row>
        <row r="467">
          <cell r="A467" t="str">
            <v>2023VE2838 / 3L</v>
          </cell>
          <cell r="B467">
            <v>70</v>
          </cell>
          <cell r="C467" t="str">
            <v>C-T</v>
          </cell>
          <cell r="D467">
            <v>245</v>
          </cell>
          <cell r="E467">
            <v>0</v>
          </cell>
          <cell r="F467">
            <v>420</v>
          </cell>
          <cell r="G467">
            <v>45198</v>
          </cell>
          <cell r="H467" t="str">
            <v>VE</v>
          </cell>
          <cell r="I467" t="str">
            <v>2838 / 3</v>
          </cell>
          <cell r="J467" t="str">
            <v>F230902623-Crowne Plaza R</v>
          </cell>
          <cell r="K467" t="str">
            <v>F230902623</v>
          </cell>
          <cell r="L467">
            <v>420</v>
          </cell>
          <cell r="M467">
            <v>0</v>
          </cell>
          <cell r="N467">
            <v>420</v>
          </cell>
          <cell r="O467" t="str">
            <v/>
          </cell>
          <cell r="P467">
            <v>70</v>
          </cell>
          <cell r="Q467" t="str">
            <v>9A00500000</v>
          </cell>
          <cell r="R467" t="str">
            <v>411000</v>
          </cell>
          <cell r="S467">
            <v>445725</v>
          </cell>
        </row>
        <row r="468">
          <cell r="A468" t="str">
            <v>2023VE2940 / 2L</v>
          </cell>
          <cell r="B468">
            <v>-150</v>
          </cell>
          <cell r="C468" t="str">
            <v>C-T</v>
          </cell>
          <cell r="D468">
            <v>246</v>
          </cell>
          <cell r="E468">
            <v>0</v>
          </cell>
          <cell r="F468">
            <v>150</v>
          </cell>
          <cell r="G468">
            <v>45209</v>
          </cell>
          <cell r="H468" t="str">
            <v>VE</v>
          </cell>
          <cell r="I468" t="str">
            <v>2940 / 2</v>
          </cell>
          <cell r="J468" t="str">
            <v>F231002748-Le Dé D'Emerau</v>
          </cell>
          <cell r="K468" t="str">
            <v>F231002748</v>
          </cell>
          <cell r="L468">
            <v>0</v>
          </cell>
          <cell r="M468">
            <v>150</v>
          </cell>
          <cell r="N468">
            <v>-150</v>
          </cell>
          <cell r="O468" t="str">
            <v/>
          </cell>
          <cell r="P468">
            <v>-150</v>
          </cell>
          <cell r="R468" t="str">
            <v>445725</v>
          </cell>
          <cell r="S468" t="str">
            <v>445725</v>
          </cell>
        </row>
        <row r="469">
          <cell r="A469" t="str">
            <v>2023VE2940 / 3L</v>
          </cell>
          <cell r="B469">
            <v>150</v>
          </cell>
          <cell r="C469" t="str">
            <v>C-T</v>
          </cell>
          <cell r="D469">
            <v>246</v>
          </cell>
          <cell r="E469">
            <v>0</v>
          </cell>
          <cell r="F469">
            <v>900</v>
          </cell>
          <cell r="G469">
            <v>45209</v>
          </cell>
          <cell r="H469" t="str">
            <v>VE</v>
          </cell>
          <cell r="I469" t="str">
            <v>2940 / 3</v>
          </cell>
          <cell r="J469" t="str">
            <v>F231002748-Le Dé D'Emerau</v>
          </cell>
          <cell r="K469" t="str">
            <v>F231002748</v>
          </cell>
          <cell r="L469">
            <v>900</v>
          </cell>
          <cell r="M469">
            <v>0</v>
          </cell>
          <cell r="N469">
            <v>900</v>
          </cell>
          <cell r="O469" t="str">
            <v/>
          </cell>
          <cell r="P469">
            <v>150</v>
          </cell>
          <cell r="Q469" t="str">
            <v>9A00500000</v>
          </cell>
          <cell r="R469" t="str">
            <v>411000</v>
          </cell>
          <cell r="S469">
            <v>445725</v>
          </cell>
        </row>
        <row r="470">
          <cell r="A470" t="str">
            <v>2023VE2836 / 2L</v>
          </cell>
          <cell r="B470">
            <v>-70</v>
          </cell>
          <cell r="C470" t="str">
            <v>C-T</v>
          </cell>
          <cell r="D470">
            <v>247</v>
          </cell>
          <cell r="E470">
            <v>0</v>
          </cell>
          <cell r="F470">
            <v>70</v>
          </cell>
          <cell r="G470">
            <v>45197</v>
          </cell>
          <cell r="H470" t="str">
            <v>VE</v>
          </cell>
          <cell r="I470" t="str">
            <v>2836 / 2</v>
          </cell>
          <cell r="J470" t="str">
            <v>F230902621-Melia Hotel  L</v>
          </cell>
          <cell r="K470" t="str">
            <v>F230902621</v>
          </cell>
          <cell r="L470">
            <v>0</v>
          </cell>
          <cell r="M470">
            <v>70</v>
          </cell>
          <cell r="N470">
            <v>-70</v>
          </cell>
          <cell r="O470" t="str">
            <v/>
          </cell>
          <cell r="P470">
            <v>-70</v>
          </cell>
          <cell r="R470" t="str">
            <v>445725</v>
          </cell>
          <cell r="S470" t="str">
            <v>445725</v>
          </cell>
        </row>
        <row r="471">
          <cell r="A471" t="str">
            <v>2023VE2836 / 3L</v>
          </cell>
          <cell r="B471">
            <v>70</v>
          </cell>
          <cell r="C471" t="str">
            <v>C-T</v>
          </cell>
          <cell r="D471">
            <v>247</v>
          </cell>
          <cell r="E471">
            <v>0</v>
          </cell>
          <cell r="F471">
            <v>420</v>
          </cell>
          <cell r="G471">
            <v>45197</v>
          </cell>
          <cell r="H471" t="str">
            <v>VE</v>
          </cell>
          <cell r="I471" t="str">
            <v>2836 / 3</v>
          </cell>
          <cell r="J471" t="str">
            <v>F230902621-Melia Hotel  L</v>
          </cell>
          <cell r="K471" t="str">
            <v>F230902621</v>
          </cell>
          <cell r="L471">
            <v>420</v>
          </cell>
          <cell r="M471">
            <v>0</v>
          </cell>
          <cell r="N471">
            <v>420</v>
          </cell>
          <cell r="O471" t="str">
            <v/>
          </cell>
          <cell r="P471">
            <v>70</v>
          </cell>
          <cell r="Q471" t="str">
            <v>9A00500000</v>
          </cell>
          <cell r="R471" t="str">
            <v>411000</v>
          </cell>
          <cell r="S471">
            <v>445725</v>
          </cell>
        </row>
        <row r="472">
          <cell r="A472" t="str">
            <v>2023VE2835 / 2L</v>
          </cell>
          <cell r="B472">
            <v>-70</v>
          </cell>
          <cell r="C472" t="str">
            <v>C-T</v>
          </cell>
          <cell r="D472">
            <v>248</v>
          </cell>
          <cell r="E472">
            <v>0</v>
          </cell>
          <cell r="F472">
            <v>70</v>
          </cell>
          <cell r="G472">
            <v>45197</v>
          </cell>
          <cell r="H472" t="str">
            <v>VE</v>
          </cell>
          <cell r="I472" t="str">
            <v>2835 / 2</v>
          </cell>
          <cell r="J472" t="str">
            <v>F230902620-Warwick Westmi</v>
          </cell>
          <cell r="K472" t="str">
            <v>F230902620</v>
          </cell>
          <cell r="L472">
            <v>0</v>
          </cell>
          <cell r="M472">
            <v>70</v>
          </cell>
          <cell r="N472">
            <v>-70</v>
          </cell>
          <cell r="O472" t="str">
            <v/>
          </cell>
          <cell r="P472">
            <v>-70</v>
          </cell>
          <cell r="R472" t="str">
            <v>445725</v>
          </cell>
          <cell r="S472" t="str">
            <v>445725</v>
          </cell>
        </row>
        <row r="473">
          <cell r="A473" t="str">
            <v>2023VE2835 / 3L</v>
          </cell>
          <cell r="B473">
            <v>70</v>
          </cell>
          <cell r="C473" t="str">
            <v>C-T</v>
          </cell>
          <cell r="D473">
            <v>248</v>
          </cell>
          <cell r="E473">
            <v>0</v>
          </cell>
          <cell r="F473">
            <v>420</v>
          </cell>
          <cell r="G473">
            <v>45197</v>
          </cell>
          <cell r="H473" t="str">
            <v>VE</v>
          </cell>
          <cell r="I473" t="str">
            <v>2835 / 3</v>
          </cell>
          <cell r="J473" t="str">
            <v>F230902620-Warwick Westmi</v>
          </cell>
          <cell r="K473" t="str">
            <v>F230902620</v>
          </cell>
          <cell r="L473">
            <v>420</v>
          </cell>
          <cell r="M473">
            <v>0</v>
          </cell>
          <cell r="N473">
            <v>420</v>
          </cell>
          <cell r="O473" t="str">
            <v/>
          </cell>
          <cell r="P473">
            <v>70</v>
          </cell>
          <cell r="Q473" t="str">
            <v>9A00500000</v>
          </cell>
          <cell r="R473" t="str">
            <v>411000</v>
          </cell>
          <cell r="S473">
            <v>445725</v>
          </cell>
        </row>
        <row r="474">
          <cell r="A474" t="str">
            <v>2023VE1300 / 2L</v>
          </cell>
          <cell r="B474">
            <v>-70</v>
          </cell>
          <cell r="C474" t="str">
            <v>C-T</v>
          </cell>
          <cell r="D474">
            <v>249</v>
          </cell>
          <cell r="E474">
            <v>0</v>
          </cell>
          <cell r="F474">
            <v>70</v>
          </cell>
          <cell r="G474">
            <v>45040</v>
          </cell>
          <cell r="H474" t="str">
            <v>VE</v>
          </cell>
          <cell r="I474" t="str">
            <v>1300 / 2</v>
          </cell>
          <cell r="J474" t="str">
            <v>F230401180-OB HOLDING</v>
          </cell>
          <cell r="K474" t="str">
            <v>F230401180</v>
          </cell>
          <cell r="L474">
            <v>0</v>
          </cell>
          <cell r="M474">
            <v>70</v>
          </cell>
          <cell r="N474">
            <v>-70</v>
          </cell>
          <cell r="O474" t="str">
            <v/>
          </cell>
          <cell r="P474">
            <v>-70</v>
          </cell>
          <cell r="R474" t="str">
            <v>445725</v>
          </cell>
          <cell r="S474" t="str">
            <v>445725</v>
          </cell>
        </row>
        <row r="475">
          <cell r="A475" t="str">
            <v>2023VE1300 / 3L</v>
          </cell>
          <cell r="B475">
            <v>70</v>
          </cell>
          <cell r="C475" t="str">
            <v>C-T</v>
          </cell>
          <cell r="D475">
            <v>249</v>
          </cell>
          <cell r="E475">
            <v>0</v>
          </cell>
          <cell r="F475">
            <v>420</v>
          </cell>
          <cell r="G475">
            <v>45040</v>
          </cell>
          <cell r="H475" t="str">
            <v>VE</v>
          </cell>
          <cell r="I475" t="str">
            <v>1300 / 3</v>
          </cell>
          <cell r="J475" t="str">
            <v>F230401180-OB HOLDING</v>
          </cell>
          <cell r="K475" t="str">
            <v>F230401180</v>
          </cell>
          <cell r="L475">
            <v>420</v>
          </cell>
          <cell r="M475">
            <v>0</v>
          </cell>
          <cell r="N475">
            <v>420</v>
          </cell>
          <cell r="O475" t="str">
            <v/>
          </cell>
          <cell r="P475">
            <v>70</v>
          </cell>
          <cell r="Q475" t="str">
            <v>9A00500000</v>
          </cell>
          <cell r="R475" t="str">
            <v>411000</v>
          </cell>
          <cell r="S475">
            <v>445725</v>
          </cell>
        </row>
        <row r="476">
          <cell r="A476" t="str">
            <v>2023VE2944 / 2L</v>
          </cell>
          <cell r="B476">
            <v>-28</v>
          </cell>
          <cell r="C476" t="str">
            <v>C-T</v>
          </cell>
          <cell r="D476">
            <v>250</v>
          </cell>
          <cell r="E476">
            <v>0</v>
          </cell>
          <cell r="F476">
            <v>28</v>
          </cell>
          <cell r="G476">
            <v>45210</v>
          </cell>
          <cell r="H476" t="str">
            <v>VE</v>
          </cell>
          <cell r="I476" t="str">
            <v>2944 / 2</v>
          </cell>
          <cell r="J476" t="str">
            <v>F231002752-MAITRE DU TERR</v>
          </cell>
          <cell r="K476" t="str">
            <v>F231002752</v>
          </cell>
          <cell r="L476">
            <v>0</v>
          </cell>
          <cell r="M476">
            <v>28</v>
          </cell>
          <cell r="N476">
            <v>-28</v>
          </cell>
          <cell r="O476" t="str">
            <v/>
          </cell>
          <cell r="P476">
            <v>-28</v>
          </cell>
          <cell r="R476" t="str">
            <v>445725</v>
          </cell>
          <cell r="S476" t="str">
            <v>445725</v>
          </cell>
        </row>
        <row r="477">
          <cell r="A477" t="str">
            <v>2023VE2944 / 3L</v>
          </cell>
          <cell r="B477">
            <v>28</v>
          </cell>
          <cell r="C477" t="str">
            <v>C-T</v>
          </cell>
          <cell r="D477">
            <v>250</v>
          </cell>
          <cell r="E477">
            <v>0</v>
          </cell>
          <cell r="F477">
            <v>168</v>
          </cell>
          <cell r="G477">
            <v>45210</v>
          </cell>
          <cell r="H477" t="str">
            <v>VE</v>
          </cell>
          <cell r="I477" t="str">
            <v>2944 / 3</v>
          </cell>
          <cell r="J477" t="str">
            <v>F231002752-MAITRE DU TERR</v>
          </cell>
          <cell r="K477" t="str">
            <v>F231002752</v>
          </cell>
          <cell r="L477">
            <v>168</v>
          </cell>
          <cell r="M477">
            <v>0</v>
          </cell>
          <cell r="N477">
            <v>168</v>
          </cell>
          <cell r="O477" t="str">
            <v/>
          </cell>
          <cell r="P477">
            <v>28</v>
          </cell>
          <cell r="Q477" t="str">
            <v>9A00500000</v>
          </cell>
          <cell r="R477" t="str">
            <v>411000</v>
          </cell>
          <cell r="S477">
            <v>445725</v>
          </cell>
        </row>
        <row r="478">
          <cell r="A478" t="str">
            <v>2023VE2948 / 2L</v>
          </cell>
          <cell r="B478">
            <v>-96</v>
          </cell>
          <cell r="C478" t="str">
            <v>C-T</v>
          </cell>
          <cell r="D478">
            <v>252</v>
          </cell>
          <cell r="E478">
            <v>0</v>
          </cell>
          <cell r="F478">
            <v>96</v>
          </cell>
          <cell r="G478">
            <v>45210</v>
          </cell>
          <cell r="H478" t="str">
            <v>VE</v>
          </cell>
          <cell r="I478" t="str">
            <v>2948 / 2</v>
          </cell>
          <cell r="J478" t="str">
            <v>F231002756-Compagnie de P</v>
          </cell>
          <cell r="K478" t="str">
            <v>F231002756</v>
          </cell>
          <cell r="L478">
            <v>0</v>
          </cell>
          <cell r="M478">
            <v>96</v>
          </cell>
          <cell r="N478">
            <v>-96</v>
          </cell>
          <cell r="O478" t="str">
            <v/>
          </cell>
          <cell r="P478">
            <v>-96</v>
          </cell>
          <cell r="R478" t="str">
            <v>445725</v>
          </cell>
          <cell r="S478" t="str">
            <v>445725</v>
          </cell>
        </row>
        <row r="479">
          <cell r="A479" t="str">
            <v>2023VE2948 / 3L</v>
          </cell>
          <cell r="B479">
            <v>96</v>
          </cell>
          <cell r="C479" t="str">
            <v>C-T</v>
          </cell>
          <cell r="D479">
            <v>252</v>
          </cell>
          <cell r="E479">
            <v>0</v>
          </cell>
          <cell r="F479">
            <v>576</v>
          </cell>
          <cell r="G479">
            <v>45210</v>
          </cell>
          <cell r="H479" t="str">
            <v>VE</v>
          </cell>
          <cell r="I479" t="str">
            <v>2948 / 3</v>
          </cell>
          <cell r="J479" t="str">
            <v>F231002756-Compagnie de P</v>
          </cell>
          <cell r="K479" t="str">
            <v>F231002756</v>
          </cell>
          <cell r="L479">
            <v>576</v>
          </cell>
          <cell r="M479">
            <v>0</v>
          </cell>
          <cell r="N479">
            <v>576</v>
          </cell>
          <cell r="O479" t="str">
            <v/>
          </cell>
          <cell r="P479">
            <v>96</v>
          </cell>
          <cell r="Q479" t="str">
            <v>9A00500000</v>
          </cell>
          <cell r="R479" t="str">
            <v>411000</v>
          </cell>
          <cell r="S479">
            <v>445725</v>
          </cell>
        </row>
        <row r="480">
          <cell r="A480" t="str">
            <v>2023VE2949 / 2L</v>
          </cell>
          <cell r="B480">
            <v>-480</v>
          </cell>
          <cell r="C480" t="str">
            <v>C-T</v>
          </cell>
          <cell r="D480">
            <v>253</v>
          </cell>
          <cell r="E480">
            <v>0</v>
          </cell>
          <cell r="F480">
            <v>480</v>
          </cell>
          <cell r="G480">
            <v>45211</v>
          </cell>
          <cell r="H480" t="str">
            <v>VE</v>
          </cell>
          <cell r="I480" t="str">
            <v>2949 / 2</v>
          </cell>
          <cell r="J480" t="str">
            <v>F231002757-Pom' Sarrasin</v>
          </cell>
          <cell r="K480" t="str">
            <v>F231002757</v>
          </cell>
          <cell r="L480">
            <v>0</v>
          </cell>
          <cell r="M480">
            <v>480</v>
          </cell>
          <cell r="N480">
            <v>-480</v>
          </cell>
          <cell r="O480" t="str">
            <v/>
          </cell>
          <cell r="P480">
            <v>-480</v>
          </cell>
          <cell r="R480" t="str">
            <v>445725</v>
          </cell>
          <cell r="S480" t="str">
            <v>445725</v>
          </cell>
        </row>
        <row r="481">
          <cell r="A481" t="str">
            <v>2023VE2953 / 8L</v>
          </cell>
          <cell r="B481">
            <v>-490</v>
          </cell>
          <cell r="C481" t="str">
            <v>C-T</v>
          </cell>
          <cell r="D481">
            <v>254</v>
          </cell>
          <cell r="E481">
            <v>0</v>
          </cell>
          <cell r="F481">
            <v>490</v>
          </cell>
          <cell r="G481">
            <v>45211</v>
          </cell>
          <cell r="H481" t="str">
            <v>VE</v>
          </cell>
          <cell r="I481" t="str">
            <v>2953 / 8</v>
          </cell>
          <cell r="J481" t="str">
            <v>F231002761-AKTO</v>
          </cell>
          <cell r="K481" t="str">
            <v>F231002761</v>
          </cell>
          <cell r="L481">
            <v>0</v>
          </cell>
          <cell r="M481">
            <v>490</v>
          </cell>
          <cell r="N481">
            <v>-490</v>
          </cell>
          <cell r="O481" t="str">
            <v/>
          </cell>
          <cell r="P481">
            <v>-490</v>
          </cell>
          <cell r="R481" t="str">
            <v>445725</v>
          </cell>
          <cell r="S481" t="str">
            <v>445725</v>
          </cell>
        </row>
        <row r="482">
          <cell r="A482" t="str">
            <v>2023VE2949 / 3L</v>
          </cell>
          <cell r="B482">
            <v>480</v>
          </cell>
          <cell r="C482" t="str">
            <v>C-T</v>
          </cell>
          <cell r="D482">
            <v>253</v>
          </cell>
          <cell r="E482">
            <v>0</v>
          </cell>
          <cell r="F482">
            <v>2880</v>
          </cell>
          <cell r="G482">
            <v>45211</v>
          </cell>
          <cell r="H482" t="str">
            <v>VE</v>
          </cell>
          <cell r="I482" t="str">
            <v>2949 / 3</v>
          </cell>
          <cell r="J482" t="str">
            <v>F231002757-Pom' Sarrasin</v>
          </cell>
          <cell r="K482" t="str">
            <v>F231002757</v>
          </cell>
          <cell r="L482">
            <v>2880</v>
          </cell>
          <cell r="M482">
            <v>0</v>
          </cell>
          <cell r="N482">
            <v>2880</v>
          </cell>
          <cell r="P482">
            <v>480</v>
          </cell>
          <cell r="Q482" t="str">
            <v>9A00160000</v>
          </cell>
          <cell r="R482" t="str">
            <v>411000</v>
          </cell>
          <cell r="S482" t="str">
            <v>445725</v>
          </cell>
        </row>
        <row r="483">
          <cell r="A483" t="str">
            <v>2023VE2954 / 2L</v>
          </cell>
          <cell r="B483">
            <v>-42</v>
          </cell>
          <cell r="C483" t="str">
            <v>C-T</v>
          </cell>
          <cell r="D483">
            <v>255</v>
          </cell>
          <cell r="E483">
            <v>0</v>
          </cell>
          <cell r="F483">
            <v>42</v>
          </cell>
          <cell r="G483">
            <v>45211</v>
          </cell>
          <cell r="H483" t="str">
            <v>VE</v>
          </cell>
          <cell r="I483" t="str">
            <v>2954 / 2</v>
          </cell>
          <cell r="J483" t="str">
            <v>F231002762-AKTO</v>
          </cell>
          <cell r="K483" t="str">
            <v>F231002762</v>
          </cell>
          <cell r="L483">
            <v>0</v>
          </cell>
          <cell r="M483">
            <v>42</v>
          </cell>
          <cell r="N483">
            <v>-42</v>
          </cell>
          <cell r="O483" t="str">
            <v/>
          </cell>
          <cell r="P483">
            <v>-42</v>
          </cell>
          <cell r="R483" t="str">
            <v>445725</v>
          </cell>
          <cell r="S483" t="str">
            <v>445725</v>
          </cell>
        </row>
        <row r="484">
          <cell r="A484" t="str">
            <v>2023VE2953 / 9L</v>
          </cell>
          <cell r="B484">
            <v>490</v>
          </cell>
          <cell r="C484" t="str">
            <v>C-T</v>
          </cell>
          <cell r="D484">
            <v>254</v>
          </cell>
          <cell r="E484">
            <v>0</v>
          </cell>
          <cell r="F484">
            <v>2940</v>
          </cell>
          <cell r="G484">
            <v>45211</v>
          </cell>
          <cell r="H484" t="str">
            <v>VE</v>
          </cell>
          <cell r="I484" t="str">
            <v>2953 / 9</v>
          </cell>
          <cell r="J484" t="str">
            <v>F231002761-AKTO</v>
          </cell>
          <cell r="K484" t="str">
            <v>F231002761</v>
          </cell>
          <cell r="L484">
            <v>2940</v>
          </cell>
          <cell r="M484">
            <v>0</v>
          </cell>
          <cell r="N484">
            <v>2940</v>
          </cell>
          <cell r="P484">
            <v>490</v>
          </cell>
          <cell r="Q484" t="str">
            <v>9A00160000</v>
          </cell>
          <cell r="R484" t="str">
            <v>411000</v>
          </cell>
          <cell r="S484" t="str">
            <v>445725</v>
          </cell>
        </row>
        <row r="485">
          <cell r="A485" t="str">
            <v>2023VE2956 / 2L</v>
          </cell>
          <cell r="B485">
            <v>-140</v>
          </cell>
          <cell r="C485" t="str">
            <v>C-T</v>
          </cell>
          <cell r="D485">
            <v>256</v>
          </cell>
          <cell r="E485">
            <v>0</v>
          </cell>
          <cell r="F485">
            <v>140</v>
          </cell>
          <cell r="G485">
            <v>45211</v>
          </cell>
          <cell r="H485" t="str">
            <v>VE</v>
          </cell>
          <cell r="I485" t="str">
            <v>2956 / 2</v>
          </cell>
          <cell r="J485" t="str">
            <v>F231002764-Hôtel Shangri-</v>
          </cell>
          <cell r="K485" t="str">
            <v>F231002764</v>
          </cell>
          <cell r="L485">
            <v>0</v>
          </cell>
          <cell r="M485">
            <v>140</v>
          </cell>
          <cell r="N485">
            <v>-140</v>
          </cell>
          <cell r="O485" t="str">
            <v/>
          </cell>
          <cell r="P485">
            <v>-140</v>
          </cell>
          <cell r="R485" t="str">
            <v>445725</v>
          </cell>
          <cell r="S485" t="str">
            <v>445725</v>
          </cell>
        </row>
        <row r="486">
          <cell r="A486" t="str">
            <v>2023VE2954 / 3L</v>
          </cell>
          <cell r="B486">
            <v>42</v>
          </cell>
          <cell r="C486" t="str">
            <v>C-T</v>
          </cell>
          <cell r="D486">
            <v>255</v>
          </cell>
          <cell r="E486">
            <v>0</v>
          </cell>
          <cell r="F486">
            <v>252</v>
          </cell>
          <cell r="G486">
            <v>45211</v>
          </cell>
          <cell r="H486" t="str">
            <v>VE</v>
          </cell>
          <cell r="I486" t="str">
            <v>2954 / 3</v>
          </cell>
          <cell r="J486" t="str">
            <v>F231002762-AKTO</v>
          </cell>
          <cell r="K486" t="str">
            <v>F231002762</v>
          </cell>
          <cell r="L486">
            <v>252</v>
          </cell>
          <cell r="M486">
            <v>0</v>
          </cell>
          <cell r="N486">
            <v>252</v>
          </cell>
          <cell r="P486">
            <v>42</v>
          </cell>
          <cell r="Q486" t="str">
            <v>9A00160000</v>
          </cell>
          <cell r="R486" t="str">
            <v>411000</v>
          </cell>
          <cell r="S486" t="str">
            <v>445725</v>
          </cell>
        </row>
        <row r="487">
          <cell r="A487" t="str">
            <v>2023VE2956 / 3L</v>
          </cell>
          <cell r="B487">
            <v>140</v>
          </cell>
          <cell r="C487" t="str">
            <v>C-T</v>
          </cell>
          <cell r="D487">
            <v>256</v>
          </cell>
          <cell r="E487">
            <v>0</v>
          </cell>
          <cell r="F487">
            <v>840</v>
          </cell>
          <cell r="G487">
            <v>45211</v>
          </cell>
          <cell r="H487" t="str">
            <v>VE</v>
          </cell>
          <cell r="I487" t="str">
            <v>2956 / 3</v>
          </cell>
          <cell r="J487" t="str">
            <v>F231002764-Hôtel Shangri-</v>
          </cell>
          <cell r="K487" t="str">
            <v>F231002764</v>
          </cell>
          <cell r="L487">
            <v>840</v>
          </cell>
          <cell r="M487">
            <v>0</v>
          </cell>
          <cell r="N487">
            <v>840</v>
          </cell>
          <cell r="O487" t="str">
            <v/>
          </cell>
          <cell r="P487">
            <v>140</v>
          </cell>
          <cell r="Q487" t="str">
            <v>9A00500000</v>
          </cell>
          <cell r="R487" t="str">
            <v>411000</v>
          </cell>
          <cell r="S487">
            <v>445725</v>
          </cell>
        </row>
        <row r="488">
          <cell r="A488" t="str">
            <v>2023VE2827 / 2L</v>
          </cell>
          <cell r="B488">
            <v>-420</v>
          </cell>
          <cell r="C488" t="str">
            <v>C-T</v>
          </cell>
          <cell r="D488">
            <v>257</v>
          </cell>
          <cell r="E488">
            <v>0</v>
          </cell>
          <cell r="F488">
            <v>420</v>
          </cell>
          <cell r="G488">
            <v>45196</v>
          </cell>
          <cell r="H488" t="str">
            <v>VE</v>
          </cell>
          <cell r="I488" t="str">
            <v>2827 / 2</v>
          </cell>
          <cell r="J488" t="str">
            <v>F230902612-BOOLOFOOD</v>
          </cell>
          <cell r="K488" t="str">
            <v>F230902612</v>
          </cell>
          <cell r="L488">
            <v>0</v>
          </cell>
          <cell r="M488">
            <v>420</v>
          </cell>
          <cell r="N488">
            <v>-420</v>
          </cell>
          <cell r="O488" t="str">
            <v/>
          </cell>
          <cell r="P488">
            <v>-420</v>
          </cell>
          <cell r="R488" t="str">
            <v>445725</v>
          </cell>
          <cell r="S488" t="str">
            <v>445725</v>
          </cell>
        </row>
        <row r="489">
          <cell r="A489" t="str">
            <v>2023VE2957 / 2L</v>
          </cell>
          <cell r="B489">
            <v>-140</v>
          </cell>
          <cell r="C489" t="str">
            <v>C-T</v>
          </cell>
          <cell r="D489">
            <v>258</v>
          </cell>
          <cell r="E489">
            <v>0</v>
          </cell>
          <cell r="F489">
            <v>140</v>
          </cell>
          <cell r="G489">
            <v>45211</v>
          </cell>
          <cell r="H489" t="str">
            <v>VE</v>
          </cell>
          <cell r="I489" t="str">
            <v>2957 / 2</v>
          </cell>
          <cell r="J489" t="str">
            <v>F231002765-Hôtel Lutétia</v>
          </cell>
          <cell r="K489" t="str">
            <v>F231002765</v>
          </cell>
          <cell r="L489">
            <v>0</v>
          </cell>
          <cell r="M489">
            <v>140</v>
          </cell>
          <cell r="N489">
            <v>-140</v>
          </cell>
          <cell r="O489" t="str">
            <v/>
          </cell>
          <cell r="P489">
            <v>-140</v>
          </cell>
          <cell r="R489" t="str">
            <v>445725</v>
          </cell>
          <cell r="S489" t="str">
            <v>445725</v>
          </cell>
        </row>
        <row r="490">
          <cell r="A490" t="str">
            <v>2023VE2827 / 3L</v>
          </cell>
          <cell r="B490">
            <v>420</v>
          </cell>
          <cell r="C490" t="str">
            <v>C-T</v>
          </cell>
          <cell r="D490">
            <v>257</v>
          </cell>
          <cell r="E490">
            <v>0</v>
          </cell>
          <cell r="F490">
            <v>2520</v>
          </cell>
          <cell r="G490">
            <v>45196</v>
          </cell>
          <cell r="H490" t="str">
            <v>VE</v>
          </cell>
          <cell r="I490" t="str">
            <v>2827 / 3</v>
          </cell>
          <cell r="J490" t="str">
            <v>F230902612-BOOLOFOOD</v>
          </cell>
          <cell r="K490" t="str">
            <v>F230902612</v>
          </cell>
          <cell r="L490">
            <v>2520</v>
          </cell>
          <cell r="M490">
            <v>0</v>
          </cell>
          <cell r="N490">
            <v>2520</v>
          </cell>
          <cell r="P490">
            <v>420</v>
          </cell>
          <cell r="Q490" t="str">
            <v>9A00160000</v>
          </cell>
          <cell r="R490" t="str">
            <v>411000</v>
          </cell>
          <cell r="S490" t="str">
            <v>445725</v>
          </cell>
        </row>
        <row r="491">
          <cell r="A491" t="str">
            <v>2023VE2957 / 3L</v>
          </cell>
          <cell r="B491">
            <v>140</v>
          </cell>
          <cell r="C491" t="str">
            <v>C-T</v>
          </cell>
          <cell r="D491">
            <v>258</v>
          </cell>
          <cell r="E491">
            <v>0</v>
          </cell>
          <cell r="F491">
            <v>840</v>
          </cell>
          <cell r="G491">
            <v>45211</v>
          </cell>
          <cell r="H491" t="str">
            <v>VE</v>
          </cell>
          <cell r="I491" t="str">
            <v>2957 / 3</v>
          </cell>
          <cell r="J491" t="str">
            <v>F231002765-Hôtel Lutétia</v>
          </cell>
          <cell r="K491" t="str">
            <v>F231002765</v>
          </cell>
          <cell r="L491">
            <v>840</v>
          </cell>
          <cell r="M491">
            <v>0</v>
          </cell>
          <cell r="N491">
            <v>840</v>
          </cell>
          <cell r="O491" t="str">
            <v>AVIM</v>
          </cell>
          <cell r="P491">
            <v>140</v>
          </cell>
          <cell r="Q491" t="str">
            <v>9A00500000</v>
          </cell>
          <cell r="R491" t="str">
            <v>411000</v>
          </cell>
          <cell r="S491">
            <v>445725</v>
          </cell>
        </row>
        <row r="492">
          <cell r="A492" t="str">
            <v>2023VE2959 / 2L</v>
          </cell>
          <cell r="B492">
            <v>-70</v>
          </cell>
          <cell r="C492" t="str">
            <v>C-T</v>
          </cell>
          <cell r="D492">
            <v>259</v>
          </cell>
          <cell r="E492">
            <v>0</v>
          </cell>
          <cell r="F492">
            <v>70</v>
          </cell>
          <cell r="G492">
            <v>45211</v>
          </cell>
          <cell r="H492" t="str">
            <v>VE</v>
          </cell>
          <cell r="I492" t="str">
            <v>2959 / 2</v>
          </cell>
          <cell r="J492" t="str">
            <v>F231002767-SEH Cheval Bla</v>
          </cell>
          <cell r="K492" t="str">
            <v>F231002767</v>
          </cell>
          <cell r="L492">
            <v>0</v>
          </cell>
          <cell r="M492">
            <v>70</v>
          </cell>
          <cell r="N492">
            <v>-70</v>
          </cell>
          <cell r="O492" t="str">
            <v/>
          </cell>
          <cell r="P492">
            <v>-70</v>
          </cell>
          <cell r="R492" t="str">
            <v>445725</v>
          </cell>
          <cell r="S492" t="str">
            <v>445725</v>
          </cell>
        </row>
        <row r="493">
          <cell r="A493" t="str">
            <v>2023VE2959 / 3L</v>
          </cell>
          <cell r="B493">
            <v>70</v>
          </cell>
          <cell r="C493" t="str">
            <v>C-T</v>
          </cell>
          <cell r="D493">
            <v>259</v>
          </cell>
          <cell r="E493">
            <v>0</v>
          </cell>
          <cell r="F493">
            <v>420</v>
          </cell>
          <cell r="G493">
            <v>45211</v>
          </cell>
          <cell r="H493" t="str">
            <v>VE</v>
          </cell>
          <cell r="I493" t="str">
            <v>2959 / 3</v>
          </cell>
          <cell r="J493" t="str">
            <v>F231002767-SEH Cheval Bla</v>
          </cell>
          <cell r="K493" t="str">
            <v>F231002767</v>
          </cell>
          <cell r="L493">
            <v>420</v>
          </cell>
          <cell r="M493">
            <v>0</v>
          </cell>
          <cell r="N493">
            <v>420</v>
          </cell>
          <cell r="O493" t="str">
            <v/>
          </cell>
          <cell r="P493">
            <v>70</v>
          </cell>
          <cell r="Q493" t="str">
            <v>9A00500000</v>
          </cell>
          <cell r="R493" t="str">
            <v>411000</v>
          </cell>
          <cell r="S493">
            <v>445725</v>
          </cell>
        </row>
        <row r="494">
          <cell r="A494" t="str">
            <v>2023VE2824 / 2L</v>
          </cell>
          <cell r="B494">
            <v>-280</v>
          </cell>
          <cell r="C494" t="str">
            <v>C-T</v>
          </cell>
          <cell r="D494">
            <v>260</v>
          </cell>
          <cell r="E494">
            <v>0</v>
          </cell>
          <cell r="F494">
            <v>280</v>
          </cell>
          <cell r="G494">
            <v>45196</v>
          </cell>
          <cell r="H494" t="str">
            <v>VE</v>
          </cell>
          <cell r="I494" t="str">
            <v>2824 / 2</v>
          </cell>
          <cell r="J494" t="str">
            <v>F230902609-CITADINES SA</v>
          </cell>
          <cell r="K494" t="str">
            <v>F230902609</v>
          </cell>
          <cell r="L494">
            <v>0</v>
          </cell>
          <cell r="M494">
            <v>280</v>
          </cell>
          <cell r="N494">
            <v>-280</v>
          </cell>
          <cell r="O494" t="str">
            <v/>
          </cell>
          <cell r="P494">
            <v>-280</v>
          </cell>
          <cell r="R494" t="str">
            <v>445725</v>
          </cell>
          <cell r="S494" t="str">
            <v>445725</v>
          </cell>
        </row>
        <row r="495">
          <cell r="A495" t="str">
            <v>2023VE2824 / 3L</v>
          </cell>
          <cell r="B495">
            <v>280</v>
          </cell>
          <cell r="C495" t="str">
            <v>C-T</v>
          </cell>
          <cell r="D495">
            <v>260</v>
          </cell>
          <cell r="E495">
            <v>0</v>
          </cell>
          <cell r="F495">
            <v>1680</v>
          </cell>
          <cell r="G495">
            <v>45196</v>
          </cell>
          <cell r="H495" t="str">
            <v>VE</v>
          </cell>
          <cell r="I495" t="str">
            <v>2824 / 3</v>
          </cell>
          <cell r="J495" t="str">
            <v>F230902609-CITADINES SA</v>
          </cell>
          <cell r="K495" t="str">
            <v>F230902609</v>
          </cell>
          <cell r="L495">
            <v>1680</v>
          </cell>
          <cell r="M495">
            <v>0</v>
          </cell>
          <cell r="N495">
            <v>1680</v>
          </cell>
          <cell r="O495" t="str">
            <v/>
          </cell>
          <cell r="P495">
            <v>280</v>
          </cell>
          <cell r="Q495" t="str">
            <v>9A00500000</v>
          </cell>
          <cell r="R495" t="str">
            <v>411000</v>
          </cell>
          <cell r="S495">
            <v>445725</v>
          </cell>
        </row>
        <row r="496">
          <cell r="A496" t="str">
            <v>2023VE2823 / 2L</v>
          </cell>
          <cell r="B496">
            <v>-280</v>
          </cell>
          <cell r="C496" t="str">
            <v>C-T</v>
          </cell>
          <cell r="D496">
            <v>261</v>
          </cell>
          <cell r="E496">
            <v>0</v>
          </cell>
          <cell r="F496">
            <v>280</v>
          </cell>
          <cell r="G496">
            <v>45196</v>
          </cell>
          <cell r="H496" t="str">
            <v>VE</v>
          </cell>
          <cell r="I496" t="str">
            <v>2823 / 2</v>
          </cell>
          <cell r="J496" t="str">
            <v>F230902608-CITADINES SA</v>
          </cell>
          <cell r="K496" t="str">
            <v>F230902608</v>
          </cell>
          <cell r="L496">
            <v>0</v>
          </cell>
          <cell r="M496">
            <v>280</v>
          </cell>
          <cell r="N496">
            <v>-280</v>
          </cell>
          <cell r="O496" t="str">
            <v/>
          </cell>
          <cell r="P496">
            <v>-280</v>
          </cell>
          <cell r="R496" t="str">
            <v>445725</v>
          </cell>
          <cell r="S496" t="str">
            <v>445725</v>
          </cell>
        </row>
        <row r="497">
          <cell r="A497" t="str">
            <v>2023VE2823 / 3L</v>
          </cell>
          <cell r="B497">
            <v>280</v>
          </cell>
          <cell r="C497" t="str">
            <v>C-T</v>
          </cell>
          <cell r="D497">
            <v>261</v>
          </cell>
          <cell r="E497">
            <v>0</v>
          </cell>
          <cell r="F497">
            <v>1680</v>
          </cell>
          <cell r="G497">
            <v>45196</v>
          </cell>
          <cell r="H497" t="str">
            <v>VE</v>
          </cell>
          <cell r="I497" t="str">
            <v>2823 / 3</v>
          </cell>
          <cell r="J497" t="str">
            <v>F230902608-CITADINES SA</v>
          </cell>
          <cell r="K497" t="str">
            <v>F230902608</v>
          </cell>
          <cell r="L497">
            <v>1680</v>
          </cell>
          <cell r="M497">
            <v>0</v>
          </cell>
          <cell r="N497">
            <v>1680</v>
          </cell>
          <cell r="O497" t="str">
            <v/>
          </cell>
          <cell r="P497">
            <v>280</v>
          </cell>
          <cell r="Q497" t="str">
            <v>9A00500000</v>
          </cell>
          <cell r="R497" t="str">
            <v>411000</v>
          </cell>
          <cell r="S497">
            <v>445725</v>
          </cell>
        </row>
        <row r="498">
          <cell r="A498" t="str">
            <v>2023VE2960 / 2L</v>
          </cell>
          <cell r="B498">
            <v>-28</v>
          </cell>
          <cell r="C498" t="str">
            <v>C-T</v>
          </cell>
          <cell r="D498">
            <v>262</v>
          </cell>
          <cell r="E498">
            <v>0</v>
          </cell>
          <cell r="F498">
            <v>28</v>
          </cell>
          <cell r="G498">
            <v>45211</v>
          </cell>
          <cell r="H498" t="str">
            <v>VE</v>
          </cell>
          <cell r="I498" t="str">
            <v>2960 / 2</v>
          </cell>
          <cell r="J498" t="str">
            <v>F231002768-Soho House &amp; C</v>
          </cell>
          <cell r="K498" t="str">
            <v>F231002768</v>
          </cell>
          <cell r="L498">
            <v>0</v>
          </cell>
          <cell r="M498">
            <v>28</v>
          </cell>
          <cell r="N498">
            <v>-28</v>
          </cell>
          <cell r="O498" t="str">
            <v/>
          </cell>
          <cell r="P498">
            <v>-28</v>
          </cell>
          <cell r="R498" t="str">
            <v>445725</v>
          </cell>
          <cell r="S498" t="str">
            <v>445725</v>
          </cell>
        </row>
        <row r="499">
          <cell r="A499" t="str">
            <v>2023VE2960 / 3L</v>
          </cell>
          <cell r="B499">
            <v>28</v>
          </cell>
          <cell r="C499" t="str">
            <v>C-T</v>
          </cell>
          <cell r="D499">
            <v>262</v>
          </cell>
          <cell r="E499">
            <v>0</v>
          </cell>
          <cell r="F499">
            <v>168</v>
          </cell>
          <cell r="G499">
            <v>45211</v>
          </cell>
          <cell r="H499" t="str">
            <v>VE</v>
          </cell>
          <cell r="I499" t="str">
            <v>2960 / 3</v>
          </cell>
          <cell r="J499" t="str">
            <v>F231002768-Soho House &amp; C</v>
          </cell>
          <cell r="K499" t="str">
            <v>F231002768</v>
          </cell>
          <cell r="L499">
            <v>168</v>
          </cell>
          <cell r="M499">
            <v>0</v>
          </cell>
          <cell r="N499">
            <v>168</v>
          </cell>
          <cell r="O499" t="str">
            <v/>
          </cell>
          <cell r="P499">
            <v>28</v>
          </cell>
          <cell r="Q499" t="str">
            <v>9A00500000</v>
          </cell>
          <cell r="R499" t="str">
            <v>411000</v>
          </cell>
          <cell r="S499">
            <v>445725</v>
          </cell>
        </row>
        <row r="500">
          <cell r="A500" t="str">
            <v>2023VE1308 / 2L</v>
          </cell>
          <cell r="B500">
            <v>-60</v>
          </cell>
          <cell r="C500" t="str">
            <v>C-T</v>
          </cell>
          <cell r="D500">
            <v>263</v>
          </cell>
          <cell r="E500">
            <v>0</v>
          </cell>
          <cell r="F500">
            <v>60</v>
          </cell>
          <cell r="G500">
            <v>45041</v>
          </cell>
          <cell r="H500" t="str">
            <v>VE</v>
          </cell>
          <cell r="I500" t="str">
            <v>1308 / 2</v>
          </cell>
          <cell r="J500" t="str">
            <v>F230401188-Pole Emploi Il</v>
          </cell>
          <cell r="K500" t="str">
            <v>F230401188</v>
          </cell>
          <cell r="L500">
            <v>0</v>
          </cell>
          <cell r="M500">
            <v>60</v>
          </cell>
          <cell r="N500">
            <v>-60</v>
          </cell>
          <cell r="O500" t="str">
            <v/>
          </cell>
          <cell r="P500">
            <v>-60</v>
          </cell>
          <cell r="R500" t="str">
            <v>445725</v>
          </cell>
          <cell r="S500" t="str">
            <v>445725</v>
          </cell>
        </row>
        <row r="501">
          <cell r="A501" t="str">
            <v>2023VE2821 / 2L</v>
          </cell>
          <cell r="B501">
            <v>-130</v>
          </cell>
          <cell r="C501" t="str">
            <v>C-T</v>
          </cell>
          <cell r="D501">
            <v>264</v>
          </cell>
          <cell r="E501">
            <v>0</v>
          </cell>
          <cell r="F501">
            <v>130</v>
          </cell>
          <cell r="G501">
            <v>45195</v>
          </cell>
          <cell r="H501" t="str">
            <v>VE</v>
          </cell>
          <cell r="I501" t="str">
            <v>2821 / 2</v>
          </cell>
          <cell r="J501" t="str">
            <v>F230902606-SAS Le Grand M</v>
          </cell>
          <cell r="K501" t="str">
            <v>F230902606</v>
          </cell>
          <cell r="L501">
            <v>0</v>
          </cell>
          <cell r="M501">
            <v>130</v>
          </cell>
          <cell r="N501">
            <v>-130</v>
          </cell>
          <cell r="O501" t="str">
            <v/>
          </cell>
          <cell r="P501">
            <v>-130</v>
          </cell>
          <cell r="R501" t="str">
            <v>445725</v>
          </cell>
          <cell r="S501" t="str">
            <v>445725</v>
          </cell>
        </row>
        <row r="502">
          <cell r="A502" t="str">
            <v>2023VE1308 / 3L</v>
          </cell>
          <cell r="B502">
            <v>60</v>
          </cell>
          <cell r="C502" t="str">
            <v>C-T</v>
          </cell>
          <cell r="D502">
            <v>263</v>
          </cell>
          <cell r="E502">
            <v>0</v>
          </cell>
          <cell r="F502">
            <v>360</v>
          </cell>
          <cell r="G502">
            <v>45041</v>
          </cell>
          <cell r="H502" t="str">
            <v>VE</v>
          </cell>
          <cell r="I502" t="str">
            <v>1308 / 3</v>
          </cell>
          <cell r="J502" t="str">
            <v>F230401188-Pole Emploi Il</v>
          </cell>
          <cell r="K502" t="str">
            <v>F230401188</v>
          </cell>
          <cell r="L502">
            <v>360</v>
          </cell>
          <cell r="M502">
            <v>0</v>
          </cell>
          <cell r="N502">
            <v>360</v>
          </cell>
          <cell r="O502" t="str">
            <v/>
          </cell>
          <cell r="P502">
            <v>60</v>
          </cell>
          <cell r="Q502" t="str">
            <v>9A00400000</v>
          </cell>
          <cell r="R502" t="str">
            <v>411000</v>
          </cell>
          <cell r="S502" t="str">
            <v>445725</v>
          </cell>
        </row>
        <row r="503">
          <cell r="A503" t="str">
            <v>2023VE2821 / 3L</v>
          </cell>
          <cell r="B503">
            <v>130</v>
          </cell>
          <cell r="C503" t="str">
            <v>C-T</v>
          </cell>
          <cell r="D503">
            <v>264</v>
          </cell>
          <cell r="E503">
            <v>0</v>
          </cell>
          <cell r="F503">
            <v>780</v>
          </cell>
          <cell r="G503">
            <v>45195</v>
          </cell>
          <cell r="H503" t="str">
            <v>VE</v>
          </cell>
          <cell r="I503" t="str">
            <v>2821 / 3</v>
          </cell>
          <cell r="J503" t="str">
            <v>F230902606-SAS Le Grand M</v>
          </cell>
          <cell r="K503" t="str">
            <v>F230902606</v>
          </cell>
          <cell r="L503">
            <v>780</v>
          </cell>
          <cell r="M503">
            <v>0</v>
          </cell>
          <cell r="N503">
            <v>780</v>
          </cell>
          <cell r="O503" t="str">
            <v/>
          </cell>
          <cell r="P503">
            <v>130</v>
          </cell>
          <cell r="Q503" t="str">
            <v>9A00500000</v>
          </cell>
          <cell r="R503" t="str">
            <v>411000</v>
          </cell>
          <cell r="S503">
            <v>445725</v>
          </cell>
        </row>
        <row r="504">
          <cell r="A504" t="str">
            <v>2023VE2820 / 2L</v>
          </cell>
          <cell r="B504">
            <v>-130</v>
          </cell>
          <cell r="C504" t="str">
            <v>C-T</v>
          </cell>
          <cell r="D504">
            <v>265</v>
          </cell>
          <cell r="E504">
            <v>0</v>
          </cell>
          <cell r="F504">
            <v>130</v>
          </cell>
          <cell r="G504">
            <v>45195</v>
          </cell>
          <cell r="H504" t="str">
            <v>VE</v>
          </cell>
          <cell r="I504" t="str">
            <v>2820 / 2</v>
          </cell>
          <cell r="J504" t="str">
            <v>F230902605-SAS Le Grand M</v>
          </cell>
          <cell r="K504" t="str">
            <v>F230902605</v>
          </cell>
          <cell r="L504">
            <v>0</v>
          </cell>
          <cell r="M504">
            <v>130</v>
          </cell>
          <cell r="N504">
            <v>-130</v>
          </cell>
          <cell r="O504" t="str">
            <v/>
          </cell>
          <cell r="P504">
            <v>-130</v>
          </cell>
          <cell r="R504" t="str">
            <v>445725</v>
          </cell>
          <cell r="S504" t="str">
            <v>445725</v>
          </cell>
        </row>
        <row r="505">
          <cell r="A505" t="str">
            <v>2023VE2820 / 3L</v>
          </cell>
          <cell r="B505">
            <v>130</v>
          </cell>
          <cell r="C505" t="str">
            <v>C-T</v>
          </cell>
          <cell r="D505">
            <v>265</v>
          </cell>
          <cell r="E505">
            <v>0</v>
          </cell>
          <cell r="F505">
            <v>780</v>
          </cell>
          <cell r="G505">
            <v>45195</v>
          </cell>
          <cell r="H505" t="str">
            <v>VE</v>
          </cell>
          <cell r="I505" t="str">
            <v>2820 / 3</v>
          </cell>
          <cell r="J505" t="str">
            <v>F230902605-SAS Le Grand M</v>
          </cell>
          <cell r="K505" t="str">
            <v>F230902605</v>
          </cell>
          <cell r="L505">
            <v>780</v>
          </cell>
          <cell r="M505">
            <v>0</v>
          </cell>
          <cell r="N505">
            <v>780</v>
          </cell>
          <cell r="O505" t="str">
            <v/>
          </cell>
          <cell r="P505">
            <v>130</v>
          </cell>
          <cell r="Q505" t="str">
            <v>9A00500000</v>
          </cell>
          <cell r="R505" t="str">
            <v>411000</v>
          </cell>
          <cell r="S505">
            <v>445725</v>
          </cell>
        </row>
        <row r="506">
          <cell r="A506" t="str">
            <v>2023VE3006 / 2L</v>
          </cell>
          <cell r="B506">
            <v>-480</v>
          </cell>
          <cell r="C506" t="str">
            <v>C-T</v>
          </cell>
          <cell r="D506">
            <v>266</v>
          </cell>
          <cell r="E506">
            <v>0</v>
          </cell>
          <cell r="F506">
            <v>480</v>
          </cell>
          <cell r="G506">
            <v>45212</v>
          </cell>
          <cell r="H506" t="str">
            <v>VE</v>
          </cell>
          <cell r="I506" t="str">
            <v>3006 / 2</v>
          </cell>
          <cell r="J506" t="str">
            <v>F231002770-MCCAFE</v>
          </cell>
          <cell r="K506" t="str">
            <v>F231002770</v>
          </cell>
          <cell r="L506">
            <v>0</v>
          </cell>
          <cell r="M506">
            <v>480</v>
          </cell>
          <cell r="N506">
            <v>-480</v>
          </cell>
          <cell r="O506" t="str">
            <v/>
          </cell>
          <cell r="P506">
            <v>-480</v>
          </cell>
          <cell r="R506" t="str">
            <v>445725</v>
          </cell>
          <cell r="S506" t="str">
            <v>445725</v>
          </cell>
        </row>
        <row r="507">
          <cell r="A507" t="str">
            <v>2023VE2818 / 2L</v>
          </cell>
          <cell r="B507">
            <v>-90</v>
          </cell>
          <cell r="C507" t="str">
            <v>C-T</v>
          </cell>
          <cell r="D507">
            <v>267</v>
          </cell>
          <cell r="E507">
            <v>0</v>
          </cell>
          <cell r="F507">
            <v>90</v>
          </cell>
          <cell r="G507">
            <v>45195</v>
          </cell>
          <cell r="H507" t="str">
            <v>VE</v>
          </cell>
          <cell r="I507" t="str">
            <v>2818 / 2</v>
          </cell>
          <cell r="J507" t="str">
            <v>F230902603-MARTINEAU Sylv</v>
          </cell>
          <cell r="K507" t="str">
            <v>F230902603</v>
          </cell>
          <cell r="L507">
            <v>0</v>
          </cell>
          <cell r="M507">
            <v>90</v>
          </cell>
          <cell r="N507">
            <v>-90</v>
          </cell>
          <cell r="O507" t="str">
            <v/>
          </cell>
          <cell r="P507">
            <v>-90</v>
          </cell>
          <cell r="R507" t="str">
            <v>445725</v>
          </cell>
          <cell r="S507" t="str">
            <v>445725</v>
          </cell>
        </row>
        <row r="508">
          <cell r="A508" t="str">
            <v>2023VE3006 / 3L</v>
          </cell>
          <cell r="B508">
            <v>480</v>
          </cell>
          <cell r="C508" t="str">
            <v>C-T</v>
          </cell>
          <cell r="D508">
            <v>266</v>
          </cell>
          <cell r="E508">
            <v>0</v>
          </cell>
          <cell r="F508">
            <v>2880</v>
          </cell>
          <cell r="G508">
            <v>45212</v>
          </cell>
          <cell r="H508" t="str">
            <v>VE</v>
          </cell>
          <cell r="I508" t="str">
            <v>3006 / 3</v>
          </cell>
          <cell r="J508" t="str">
            <v>F231002770-MCCAFE</v>
          </cell>
          <cell r="K508" t="str">
            <v>F231002770</v>
          </cell>
          <cell r="L508">
            <v>2880</v>
          </cell>
          <cell r="M508">
            <v>0</v>
          </cell>
          <cell r="N508">
            <v>2880</v>
          </cell>
          <cell r="P508">
            <v>480</v>
          </cell>
          <cell r="Q508" t="str">
            <v>9A00160000</v>
          </cell>
          <cell r="R508" t="str">
            <v>411000</v>
          </cell>
          <cell r="S508" t="str">
            <v>445725</v>
          </cell>
        </row>
        <row r="509">
          <cell r="A509" t="str">
            <v>2023VE2817 / 2L</v>
          </cell>
          <cell r="B509">
            <v>-90</v>
          </cell>
          <cell r="C509" t="str">
            <v>C-T</v>
          </cell>
          <cell r="D509">
            <v>268</v>
          </cell>
          <cell r="E509">
            <v>0</v>
          </cell>
          <cell r="F509">
            <v>90</v>
          </cell>
          <cell r="G509">
            <v>45195</v>
          </cell>
          <cell r="H509" t="str">
            <v>VE</v>
          </cell>
          <cell r="I509" t="str">
            <v>2817 / 2</v>
          </cell>
          <cell r="J509" t="str">
            <v>F230902602-ABDELKAFI Hedi</v>
          </cell>
          <cell r="K509" t="str">
            <v>F230902602</v>
          </cell>
          <cell r="L509">
            <v>0</v>
          </cell>
          <cell r="M509">
            <v>90</v>
          </cell>
          <cell r="N509">
            <v>-90</v>
          </cell>
          <cell r="O509" t="str">
            <v/>
          </cell>
          <cell r="P509">
            <v>-90</v>
          </cell>
          <cell r="R509" t="str">
            <v>445725</v>
          </cell>
          <cell r="S509" t="str">
            <v>445725</v>
          </cell>
        </row>
        <row r="510">
          <cell r="A510" t="str">
            <v>2023VE2818 / 3L</v>
          </cell>
          <cell r="B510">
            <v>90</v>
          </cell>
          <cell r="C510" t="str">
            <v>C-T</v>
          </cell>
          <cell r="D510">
            <v>267</v>
          </cell>
          <cell r="E510">
            <v>0</v>
          </cell>
          <cell r="F510">
            <v>540</v>
          </cell>
          <cell r="G510">
            <v>45195</v>
          </cell>
          <cell r="H510" t="str">
            <v>VE</v>
          </cell>
          <cell r="I510" t="str">
            <v>2818 / 3</v>
          </cell>
          <cell r="J510" t="str">
            <v>F230902603-MARTINEAU Sylv</v>
          </cell>
          <cell r="K510" t="str">
            <v>F230902603</v>
          </cell>
          <cell r="L510">
            <v>540</v>
          </cell>
          <cell r="M510">
            <v>0</v>
          </cell>
          <cell r="N510">
            <v>540</v>
          </cell>
          <cell r="O510" t="str">
            <v/>
          </cell>
          <cell r="P510">
            <v>90</v>
          </cell>
          <cell r="Q510" t="str">
            <v>9A00400000</v>
          </cell>
          <cell r="R510" t="str">
            <v>411000</v>
          </cell>
          <cell r="S510" t="str">
            <v>445725</v>
          </cell>
        </row>
        <row r="511">
          <cell r="A511" t="str">
            <v>2023VE2816 / 3L</v>
          </cell>
          <cell r="B511">
            <v>-420</v>
          </cell>
          <cell r="C511" t="str">
            <v>C-T</v>
          </cell>
          <cell r="D511">
            <v>269</v>
          </cell>
          <cell r="E511">
            <v>0</v>
          </cell>
          <cell r="F511">
            <v>420</v>
          </cell>
          <cell r="G511">
            <v>45195</v>
          </cell>
          <cell r="H511" t="str">
            <v>VE</v>
          </cell>
          <cell r="I511" t="str">
            <v>2816 / 3</v>
          </cell>
          <cell r="J511" t="str">
            <v>F230902601-AKTO</v>
          </cell>
          <cell r="K511" t="str">
            <v>F230902601</v>
          </cell>
          <cell r="L511">
            <v>0</v>
          </cell>
          <cell r="M511">
            <v>420</v>
          </cell>
          <cell r="N511">
            <v>-420</v>
          </cell>
          <cell r="O511" t="str">
            <v/>
          </cell>
          <cell r="P511">
            <v>-420</v>
          </cell>
          <cell r="R511" t="str">
            <v>445725</v>
          </cell>
          <cell r="S511" t="str">
            <v>445725</v>
          </cell>
        </row>
        <row r="512">
          <cell r="A512" t="str">
            <v>2023VE2817 / 3L</v>
          </cell>
          <cell r="B512">
            <v>90</v>
          </cell>
          <cell r="C512" t="str">
            <v>C-T</v>
          </cell>
          <cell r="D512">
            <v>268</v>
          </cell>
          <cell r="E512">
            <v>0</v>
          </cell>
          <cell r="F512">
            <v>540</v>
          </cell>
          <cell r="G512">
            <v>45195</v>
          </cell>
          <cell r="H512" t="str">
            <v>VE</v>
          </cell>
          <cell r="I512" t="str">
            <v>2817 / 3</v>
          </cell>
          <cell r="J512" t="str">
            <v>F230902602-ABDELKAFI Hedi</v>
          </cell>
          <cell r="K512" t="str">
            <v>F230902602</v>
          </cell>
          <cell r="L512">
            <v>540</v>
          </cell>
          <cell r="M512">
            <v>0</v>
          </cell>
          <cell r="N512">
            <v>540</v>
          </cell>
          <cell r="O512" t="str">
            <v/>
          </cell>
          <cell r="P512">
            <v>90</v>
          </cell>
          <cell r="Q512" t="str">
            <v>9A00400000</v>
          </cell>
          <cell r="R512" t="str">
            <v>411000</v>
          </cell>
          <cell r="S512" t="str">
            <v>445725</v>
          </cell>
        </row>
        <row r="513">
          <cell r="A513" t="str">
            <v>2023VE3007 / 8L</v>
          </cell>
          <cell r="B513">
            <v>-490</v>
          </cell>
          <cell r="C513" t="str">
            <v>C-T</v>
          </cell>
          <cell r="D513">
            <v>270</v>
          </cell>
          <cell r="E513">
            <v>0</v>
          </cell>
          <cell r="F513">
            <v>490</v>
          </cell>
          <cell r="G513">
            <v>45212</v>
          </cell>
          <cell r="H513" t="str">
            <v>VE</v>
          </cell>
          <cell r="I513" t="str">
            <v>3007 / 8</v>
          </cell>
          <cell r="J513" t="str">
            <v>F231002771-AKTO</v>
          </cell>
          <cell r="K513" t="str">
            <v>F231002771</v>
          </cell>
          <cell r="L513">
            <v>0</v>
          </cell>
          <cell r="M513">
            <v>490</v>
          </cell>
          <cell r="N513">
            <v>-490</v>
          </cell>
          <cell r="O513" t="str">
            <v/>
          </cell>
          <cell r="P513">
            <v>-490</v>
          </cell>
          <cell r="R513" t="str">
            <v>445725</v>
          </cell>
          <cell r="S513" t="str">
            <v>445725</v>
          </cell>
        </row>
        <row r="514">
          <cell r="A514" t="str">
            <v>2023VE2816 / 4L</v>
          </cell>
          <cell r="B514">
            <v>420</v>
          </cell>
          <cell r="C514" t="str">
            <v>C-T</v>
          </cell>
          <cell r="D514">
            <v>269</v>
          </cell>
          <cell r="E514">
            <v>0</v>
          </cell>
          <cell r="F514">
            <v>2520</v>
          </cell>
          <cell r="G514">
            <v>45195</v>
          </cell>
          <cell r="H514" t="str">
            <v>VE</v>
          </cell>
          <cell r="I514" t="str">
            <v>2816 / 4</v>
          </cell>
          <cell r="J514" t="str">
            <v>F230902601-AKTO</v>
          </cell>
          <cell r="K514" t="str">
            <v>F230902601</v>
          </cell>
          <cell r="L514">
            <v>2520</v>
          </cell>
          <cell r="M514">
            <v>0</v>
          </cell>
          <cell r="N514">
            <v>2520</v>
          </cell>
          <cell r="P514">
            <v>420</v>
          </cell>
          <cell r="Q514" t="str">
            <v>9A00160000</v>
          </cell>
          <cell r="R514" t="str">
            <v>411000</v>
          </cell>
          <cell r="S514" t="str">
            <v>445725</v>
          </cell>
        </row>
        <row r="515">
          <cell r="A515" t="str">
            <v>2023VE3008 / 6L</v>
          </cell>
          <cell r="B515">
            <v>-210</v>
          </cell>
          <cell r="C515" t="str">
            <v>C-T</v>
          </cell>
          <cell r="D515">
            <v>271</v>
          </cell>
          <cell r="E515">
            <v>0</v>
          </cell>
          <cell r="F515">
            <v>210</v>
          </cell>
          <cell r="G515">
            <v>45215</v>
          </cell>
          <cell r="H515" t="str">
            <v>VE</v>
          </cell>
          <cell r="I515" t="str">
            <v>3008 / 6</v>
          </cell>
          <cell r="J515" t="str">
            <v>F231002772-AKTO</v>
          </cell>
          <cell r="K515" t="str">
            <v>F231002772</v>
          </cell>
          <cell r="L515">
            <v>0</v>
          </cell>
          <cell r="M515">
            <v>210</v>
          </cell>
          <cell r="N515">
            <v>-210</v>
          </cell>
          <cell r="O515" t="str">
            <v/>
          </cell>
          <cell r="P515">
            <v>-210</v>
          </cell>
          <cell r="R515" t="str">
            <v>445725</v>
          </cell>
          <cell r="S515" t="str">
            <v>445725</v>
          </cell>
        </row>
        <row r="516">
          <cell r="A516" t="str">
            <v>2023VE3007 / 9L</v>
          </cell>
          <cell r="B516">
            <v>490</v>
          </cell>
          <cell r="C516" t="str">
            <v>C-T</v>
          </cell>
          <cell r="D516">
            <v>270</v>
          </cell>
          <cell r="E516">
            <v>0</v>
          </cell>
          <cell r="F516">
            <v>2940</v>
          </cell>
          <cell r="G516">
            <v>45212</v>
          </cell>
          <cell r="H516" t="str">
            <v>VE</v>
          </cell>
          <cell r="I516" t="str">
            <v>3007 / 9</v>
          </cell>
          <cell r="J516" t="str">
            <v>F231002771-AKTO</v>
          </cell>
          <cell r="K516" t="str">
            <v>F231002771</v>
          </cell>
          <cell r="L516">
            <v>2940</v>
          </cell>
          <cell r="M516">
            <v>0</v>
          </cell>
          <cell r="N516">
            <v>2940</v>
          </cell>
          <cell r="P516">
            <v>490</v>
          </cell>
          <cell r="Q516" t="str">
            <v>9A00160000</v>
          </cell>
          <cell r="R516" t="str">
            <v>411000</v>
          </cell>
          <cell r="S516" t="str">
            <v>445725</v>
          </cell>
        </row>
        <row r="517">
          <cell r="A517" t="str">
            <v>2023VE3010 / 2L</v>
          </cell>
          <cell r="B517">
            <v>-210</v>
          </cell>
          <cell r="C517" t="str">
            <v>C-T</v>
          </cell>
          <cell r="D517">
            <v>272</v>
          </cell>
          <cell r="E517">
            <v>0</v>
          </cell>
          <cell r="F517">
            <v>210</v>
          </cell>
          <cell r="G517">
            <v>45215</v>
          </cell>
          <cell r="H517" t="str">
            <v>VE</v>
          </cell>
          <cell r="I517" t="str">
            <v>3010 / 2</v>
          </cell>
          <cell r="J517" t="str">
            <v>F231002774-CITADINES SA</v>
          </cell>
          <cell r="K517" t="str">
            <v>F231002774</v>
          </cell>
          <cell r="L517">
            <v>0</v>
          </cell>
          <cell r="M517">
            <v>210</v>
          </cell>
          <cell r="N517">
            <v>-210</v>
          </cell>
          <cell r="O517" t="str">
            <v/>
          </cell>
          <cell r="P517">
            <v>-210</v>
          </cell>
          <cell r="R517" t="str">
            <v>445725</v>
          </cell>
          <cell r="S517" t="str">
            <v>445725</v>
          </cell>
        </row>
        <row r="518">
          <cell r="A518" t="str">
            <v>2023VE3008 / 7L</v>
          </cell>
          <cell r="B518">
            <v>210</v>
          </cell>
          <cell r="C518" t="str">
            <v>C-T</v>
          </cell>
          <cell r="D518">
            <v>271</v>
          </cell>
          <cell r="E518">
            <v>0</v>
          </cell>
          <cell r="F518">
            <v>1260</v>
          </cell>
          <cell r="G518">
            <v>45215</v>
          </cell>
          <cell r="H518" t="str">
            <v>VE</v>
          </cell>
          <cell r="I518" t="str">
            <v>3008 / 7</v>
          </cell>
          <cell r="J518" t="str">
            <v>F231002772-AKTO</v>
          </cell>
          <cell r="K518" t="str">
            <v>F231002772</v>
          </cell>
          <cell r="L518">
            <v>1260</v>
          </cell>
          <cell r="M518">
            <v>0</v>
          </cell>
          <cell r="N518">
            <v>1260</v>
          </cell>
          <cell r="P518">
            <v>210</v>
          </cell>
          <cell r="Q518" t="str">
            <v>9A00160000</v>
          </cell>
          <cell r="R518" t="str">
            <v>411000</v>
          </cell>
          <cell r="S518" t="str">
            <v>445725</v>
          </cell>
        </row>
        <row r="519">
          <cell r="A519" t="str">
            <v>2023VE3010 / 3L</v>
          </cell>
          <cell r="B519">
            <v>210</v>
          </cell>
          <cell r="C519" t="str">
            <v>C-T</v>
          </cell>
          <cell r="D519">
            <v>272</v>
          </cell>
          <cell r="E519">
            <v>0</v>
          </cell>
          <cell r="F519">
            <v>1260</v>
          </cell>
          <cell r="G519">
            <v>45215</v>
          </cell>
          <cell r="H519" t="str">
            <v>VE</v>
          </cell>
          <cell r="I519" t="str">
            <v>3010 / 3</v>
          </cell>
          <cell r="J519" t="str">
            <v>F231002774-CITADINES SA</v>
          </cell>
          <cell r="K519" t="str">
            <v>F231002774</v>
          </cell>
          <cell r="L519">
            <v>1260</v>
          </cell>
          <cell r="M519">
            <v>0</v>
          </cell>
          <cell r="N519">
            <v>1260</v>
          </cell>
          <cell r="O519" t="str">
            <v/>
          </cell>
          <cell r="P519">
            <v>210</v>
          </cell>
          <cell r="Q519" t="str">
            <v>9A00500000</v>
          </cell>
          <cell r="R519" t="str">
            <v>411000</v>
          </cell>
          <cell r="S519">
            <v>445725</v>
          </cell>
        </row>
        <row r="520">
          <cell r="A520" t="str">
            <v>2023VE3011 / 2L</v>
          </cell>
          <cell r="B520">
            <v>-70</v>
          </cell>
          <cell r="C520" t="str">
            <v>C-T</v>
          </cell>
          <cell r="D520">
            <v>273</v>
          </cell>
          <cell r="E520">
            <v>0</v>
          </cell>
          <cell r="F520">
            <v>70</v>
          </cell>
          <cell r="G520">
            <v>45215</v>
          </cell>
          <cell r="H520" t="str">
            <v>VE</v>
          </cell>
          <cell r="I520" t="str">
            <v>3011 / 2</v>
          </cell>
          <cell r="J520" t="str">
            <v>F231002775-Motel One Fran</v>
          </cell>
          <cell r="K520" t="str">
            <v>F231002775</v>
          </cell>
          <cell r="L520">
            <v>0</v>
          </cell>
          <cell r="M520">
            <v>70</v>
          </cell>
          <cell r="N520">
            <v>-70</v>
          </cell>
          <cell r="O520" t="str">
            <v/>
          </cell>
          <cell r="P520">
            <v>-70</v>
          </cell>
          <cell r="R520" t="str">
            <v>445725</v>
          </cell>
          <cell r="S520" t="str">
            <v>445725</v>
          </cell>
        </row>
        <row r="521">
          <cell r="A521" t="str">
            <v>2023VE3011 / 3L</v>
          </cell>
          <cell r="B521">
            <v>70</v>
          </cell>
          <cell r="C521" t="str">
            <v>C-T</v>
          </cell>
          <cell r="D521">
            <v>273</v>
          </cell>
          <cell r="E521">
            <v>0</v>
          </cell>
          <cell r="F521">
            <v>420</v>
          </cell>
          <cell r="G521">
            <v>45215</v>
          </cell>
          <cell r="H521" t="str">
            <v>VE</v>
          </cell>
          <cell r="I521" t="str">
            <v>3011 / 3</v>
          </cell>
          <cell r="J521" t="str">
            <v>F231002775-Motel One Fran</v>
          </cell>
          <cell r="K521" t="str">
            <v>F231002775</v>
          </cell>
          <cell r="L521">
            <v>420</v>
          </cell>
          <cell r="M521">
            <v>0</v>
          </cell>
          <cell r="N521">
            <v>420</v>
          </cell>
          <cell r="O521" t="str">
            <v/>
          </cell>
          <cell r="P521">
            <v>70</v>
          </cell>
          <cell r="Q521" t="str">
            <v>9A00500000</v>
          </cell>
          <cell r="R521" t="str">
            <v>411000</v>
          </cell>
          <cell r="S521">
            <v>445725</v>
          </cell>
        </row>
        <row r="522">
          <cell r="A522" t="str">
            <v>2023VE3012 / 2L</v>
          </cell>
          <cell r="B522">
            <v>-260</v>
          </cell>
          <cell r="C522" t="str">
            <v>C-T</v>
          </cell>
          <cell r="D522">
            <v>274</v>
          </cell>
          <cell r="E522">
            <v>0</v>
          </cell>
          <cell r="F522">
            <v>260</v>
          </cell>
          <cell r="G522">
            <v>45215</v>
          </cell>
          <cell r="H522" t="str">
            <v>VE</v>
          </cell>
          <cell r="I522" t="str">
            <v>3012 / 2</v>
          </cell>
          <cell r="J522" t="str">
            <v>F231002776-LE DAUPHIN</v>
          </cell>
          <cell r="K522" t="str">
            <v>F231002776</v>
          </cell>
          <cell r="L522">
            <v>0</v>
          </cell>
          <cell r="M522">
            <v>260</v>
          </cell>
          <cell r="N522">
            <v>-260</v>
          </cell>
          <cell r="O522" t="str">
            <v/>
          </cell>
          <cell r="P522">
            <v>-260</v>
          </cell>
          <cell r="R522" t="str">
            <v>445725</v>
          </cell>
          <cell r="S522" t="str">
            <v>445725</v>
          </cell>
        </row>
        <row r="523">
          <cell r="A523" t="str">
            <v>2023VE3013 / 8L</v>
          </cell>
          <cell r="B523">
            <v>-490</v>
          </cell>
          <cell r="C523" t="str">
            <v>C-T</v>
          </cell>
          <cell r="D523">
            <v>275</v>
          </cell>
          <cell r="E523">
            <v>0</v>
          </cell>
          <cell r="F523">
            <v>490</v>
          </cell>
          <cell r="G523">
            <v>45215</v>
          </cell>
          <cell r="H523" t="str">
            <v>VE</v>
          </cell>
          <cell r="I523" t="str">
            <v>3013 / 8</v>
          </cell>
          <cell r="J523" t="str">
            <v>F231002777-AKTO</v>
          </cell>
          <cell r="K523" t="str">
            <v>F231002777</v>
          </cell>
          <cell r="L523">
            <v>0</v>
          </cell>
          <cell r="M523">
            <v>490</v>
          </cell>
          <cell r="N523">
            <v>-490</v>
          </cell>
          <cell r="O523" t="str">
            <v/>
          </cell>
          <cell r="P523">
            <v>-490</v>
          </cell>
          <cell r="R523" t="str">
            <v>445725</v>
          </cell>
          <cell r="S523" t="str">
            <v>445725</v>
          </cell>
        </row>
        <row r="524">
          <cell r="A524" t="str">
            <v>2023VE3012 / 3L</v>
          </cell>
          <cell r="B524">
            <v>260</v>
          </cell>
          <cell r="C524" t="str">
            <v>C-T</v>
          </cell>
          <cell r="D524">
            <v>274</v>
          </cell>
          <cell r="E524">
            <v>0</v>
          </cell>
          <cell r="F524">
            <v>1560</v>
          </cell>
          <cell r="G524">
            <v>45215</v>
          </cell>
          <cell r="H524" t="str">
            <v>VE</v>
          </cell>
          <cell r="I524" t="str">
            <v>3012 / 3</v>
          </cell>
          <cell r="J524" t="str">
            <v>F231002776-LE DAUPHIN</v>
          </cell>
          <cell r="K524" t="str">
            <v>F231002776</v>
          </cell>
          <cell r="L524">
            <v>1560</v>
          </cell>
          <cell r="M524">
            <v>0</v>
          </cell>
          <cell r="N524">
            <v>1560</v>
          </cell>
          <cell r="P524">
            <v>260</v>
          </cell>
          <cell r="Q524" t="str">
            <v>9A00160000</v>
          </cell>
          <cell r="R524" t="str">
            <v>411000</v>
          </cell>
          <cell r="S524" t="str">
            <v>445725</v>
          </cell>
        </row>
        <row r="525">
          <cell r="A525" t="str">
            <v>2023VE3014 / 2L</v>
          </cell>
          <cell r="B525">
            <v>-480</v>
          </cell>
          <cell r="C525" t="str">
            <v>C-T</v>
          </cell>
          <cell r="D525">
            <v>276</v>
          </cell>
          <cell r="E525">
            <v>0</v>
          </cell>
          <cell r="F525">
            <v>480</v>
          </cell>
          <cell r="G525">
            <v>45215</v>
          </cell>
          <cell r="H525" t="str">
            <v>VE</v>
          </cell>
          <cell r="I525" t="str">
            <v>3014 / 2</v>
          </cell>
          <cell r="J525" t="str">
            <v>F231002778-LE BISTRONOME</v>
          </cell>
          <cell r="K525" t="str">
            <v>F231002778</v>
          </cell>
          <cell r="L525">
            <v>0</v>
          </cell>
          <cell r="M525">
            <v>480</v>
          </cell>
          <cell r="N525">
            <v>-480</v>
          </cell>
          <cell r="O525" t="str">
            <v/>
          </cell>
          <cell r="P525">
            <v>-480</v>
          </cell>
          <cell r="R525" t="str">
            <v>445725</v>
          </cell>
          <cell r="S525" t="str">
            <v>445725</v>
          </cell>
        </row>
        <row r="526">
          <cell r="A526" t="str">
            <v>2023VE3013 / 9L</v>
          </cell>
          <cell r="B526">
            <v>490</v>
          </cell>
          <cell r="C526" t="str">
            <v>C-T</v>
          </cell>
          <cell r="D526">
            <v>275</v>
          </cell>
          <cell r="E526">
            <v>0</v>
          </cell>
          <cell r="F526">
            <v>2940</v>
          </cell>
          <cell r="G526">
            <v>45215</v>
          </cell>
          <cell r="H526" t="str">
            <v>VE</v>
          </cell>
          <cell r="I526" t="str">
            <v>3013 / 9</v>
          </cell>
          <cell r="J526" t="str">
            <v>F231002777-AKTO</v>
          </cell>
          <cell r="K526" t="str">
            <v>F231002777</v>
          </cell>
          <cell r="L526">
            <v>2940</v>
          </cell>
          <cell r="M526">
            <v>0</v>
          </cell>
          <cell r="N526">
            <v>2940</v>
          </cell>
          <cell r="P526">
            <v>490</v>
          </cell>
          <cell r="Q526" t="str">
            <v>9A00160000</v>
          </cell>
          <cell r="R526" t="str">
            <v>411000</v>
          </cell>
          <cell r="S526" t="str">
            <v>445725</v>
          </cell>
        </row>
        <row r="527">
          <cell r="A527" t="str">
            <v>2023VE3015 / 2L</v>
          </cell>
          <cell r="B527">
            <v>-480</v>
          </cell>
          <cell r="C527" t="str">
            <v>C-T</v>
          </cell>
          <cell r="D527">
            <v>277</v>
          </cell>
          <cell r="E527">
            <v>0</v>
          </cell>
          <cell r="F527">
            <v>480</v>
          </cell>
          <cell r="G527">
            <v>45215</v>
          </cell>
          <cell r="H527" t="str">
            <v>VE</v>
          </cell>
          <cell r="I527" t="str">
            <v>3015 / 2</v>
          </cell>
          <cell r="J527" t="str">
            <v>F231002779-SENEQUIER ST T</v>
          </cell>
          <cell r="K527" t="str">
            <v>F231002779</v>
          </cell>
          <cell r="L527">
            <v>0</v>
          </cell>
          <cell r="M527">
            <v>480</v>
          </cell>
          <cell r="N527">
            <v>-480</v>
          </cell>
          <cell r="O527" t="str">
            <v/>
          </cell>
          <cell r="P527">
            <v>-480</v>
          </cell>
          <cell r="R527" t="str">
            <v>445725</v>
          </cell>
          <cell r="S527" t="str">
            <v>445725</v>
          </cell>
        </row>
        <row r="528">
          <cell r="A528" t="str">
            <v>2023VE3014 / 3L</v>
          </cell>
          <cell r="B528">
            <v>480</v>
          </cell>
          <cell r="C528" t="str">
            <v>C-T</v>
          </cell>
          <cell r="D528">
            <v>276</v>
          </cell>
          <cell r="E528">
            <v>0</v>
          </cell>
          <cell r="F528">
            <v>2880</v>
          </cell>
          <cell r="G528">
            <v>45215</v>
          </cell>
          <cell r="H528" t="str">
            <v>VE</v>
          </cell>
          <cell r="I528" t="str">
            <v>3014 / 3</v>
          </cell>
          <cell r="J528" t="str">
            <v>F231002778-LE BISTRONOME</v>
          </cell>
          <cell r="K528" t="str">
            <v>F231002778</v>
          </cell>
          <cell r="L528">
            <v>2880</v>
          </cell>
          <cell r="M528">
            <v>0</v>
          </cell>
          <cell r="N528">
            <v>2880</v>
          </cell>
          <cell r="P528">
            <v>480</v>
          </cell>
          <cell r="Q528" t="str">
            <v>9A00160000</v>
          </cell>
          <cell r="R528" t="str">
            <v>411000</v>
          </cell>
          <cell r="S528" t="str">
            <v>445725</v>
          </cell>
        </row>
        <row r="529">
          <cell r="A529" t="str">
            <v>2023VE3015 / 3L</v>
          </cell>
          <cell r="B529">
            <v>480</v>
          </cell>
          <cell r="C529" t="str">
            <v>C-T</v>
          </cell>
          <cell r="D529">
            <v>277</v>
          </cell>
          <cell r="E529">
            <v>0</v>
          </cell>
          <cell r="F529">
            <v>2880</v>
          </cell>
          <cell r="G529">
            <v>45215</v>
          </cell>
          <cell r="H529" t="str">
            <v>VE</v>
          </cell>
          <cell r="I529" t="str">
            <v>3015 / 3</v>
          </cell>
          <cell r="J529" t="str">
            <v>F231002779-SENEQUIER ST T</v>
          </cell>
          <cell r="K529" t="str">
            <v>F231002779</v>
          </cell>
          <cell r="L529">
            <v>2880</v>
          </cell>
          <cell r="M529">
            <v>0</v>
          </cell>
          <cell r="N529">
            <v>2880</v>
          </cell>
          <cell r="O529" t="str">
            <v/>
          </cell>
          <cell r="P529">
            <v>480</v>
          </cell>
          <cell r="Q529" t="str">
            <v>9A00500000</v>
          </cell>
          <cell r="R529" t="str">
            <v>411000</v>
          </cell>
          <cell r="S529">
            <v>445725</v>
          </cell>
        </row>
        <row r="530">
          <cell r="A530" t="str">
            <v>2023VE3016 / 3L</v>
          </cell>
          <cell r="B530">
            <v>-700</v>
          </cell>
          <cell r="C530" t="str">
            <v>C-T</v>
          </cell>
          <cell r="D530">
            <v>278</v>
          </cell>
          <cell r="E530">
            <v>0</v>
          </cell>
          <cell r="F530">
            <v>700</v>
          </cell>
          <cell r="G530">
            <v>45215</v>
          </cell>
          <cell r="H530" t="str">
            <v>VE</v>
          </cell>
          <cell r="I530" t="str">
            <v>3016 / 3</v>
          </cell>
          <cell r="J530" t="str">
            <v>F231002780-AKTO</v>
          </cell>
          <cell r="K530" t="str">
            <v>F231002780</v>
          </cell>
          <cell r="L530">
            <v>0</v>
          </cell>
          <cell r="M530">
            <v>700</v>
          </cell>
          <cell r="N530">
            <v>-700</v>
          </cell>
          <cell r="O530" t="str">
            <v/>
          </cell>
          <cell r="P530">
            <v>-700</v>
          </cell>
          <cell r="R530" t="str">
            <v>445725</v>
          </cell>
          <cell r="S530" t="str">
            <v>445725</v>
          </cell>
        </row>
        <row r="531">
          <cell r="A531" t="str">
            <v>2023VE3017 / 13L</v>
          </cell>
          <cell r="B531">
            <v>-840</v>
          </cell>
          <cell r="C531" t="str">
            <v>C-T</v>
          </cell>
          <cell r="D531">
            <v>279</v>
          </cell>
          <cell r="E531">
            <v>0</v>
          </cell>
          <cell r="F531">
            <v>840</v>
          </cell>
          <cell r="G531">
            <v>45215</v>
          </cell>
          <cell r="H531" t="str">
            <v>VE</v>
          </cell>
          <cell r="I531" t="str">
            <v>3017 / 13</v>
          </cell>
          <cell r="J531" t="str">
            <v>F231002781-AKTO</v>
          </cell>
          <cell r="K531" t="str">
            <v>F231002781</v>
          </cell>
          <cell r="L531">
            <v>0</v>
          </cell>
          <cell r="M531">
            <v>840</v>
          </cell>
          <cell r="N531">
            <v>-840</v>
          </cell>
          <cell r="O531" t="str">
            <v/>
          </cell>
          <cell r="P531">
            <v>-840</v>
          </cell>
          <cell r="R531" t="str">
            <v>445725</v>
          </cell>
          <cell r="S531" t="str">
            <v>445725</v>
          </cell>
        </row>
        <row r="532">
          <cell r="A532" t="str">
            <v>2023VE3016 / 4L</v>
          </cell>
          <cell r="B532">
            <v>700</v>
          </cell>
          <cell r="C532" t="str">
            <v>C-T</v>
          </cell>
          <cell r="D532">
            <v>278</v>
          </cell>
          <cell r="E532">
            <v>0</v>
          </cell>
          <cell r="F532">
            <v>4200</v>
          </cell>
          <cell r="G532">
            <v>45215</v>
          </cell>
          <cell r="H532" t="str">
            <v>VE</v>
          </cell>
          <cell r="I532" t="str">
            <v>3016 / 4</v>
          </cell>
          <cell r="J532" t="str">
            <v>F231002780-AKTO</v>
          </cell>
          <cell r="K532" t="str">
            <v>F231002780</v>
          </cell>
          <cell r="L532">
            <v>4200</v>
          </cell>
          <cell r="M532">
            <v>0</v>
          </cell>
          <cell r="N532">
            <v>4200</v>
          </cell>
          <cell r="P532">
            <v>700</v>
          </cell>
          <cell r="Q532" t="str">
            <v>9A00160000</v>
          </cell>
          <cell r="R532" t="str">
            <v>411000</v>
          </cell>
          <cell r="S532" t="str">
            <v>445725</v>
          </cell>
        </row>
        <row r="533">
          <cell r="A533" t="str">
            <v>2023VE3018 / 12L</v>
          </cell>
          <cell r="B533">
            <v>-840</v>
          </cell>
          <cell r="C533" t="str">
            <v>C-T</v>
          </cell>
          <cell r="D533">
            <v>280</v>
          </cell>
          <cell r="E533">
            <v>0</v>
          </cell>
          <cell r="F533">
            <v>840</v>
          </cell>
          <cell r="G533">
            <v>45215</v>
          </cell>
          <cell r="H533" t="str">
            <v>VE</v>
          </cell>
          <cell r="I533" t="str">
            <v>3018 / 12</v>
          </cell>
          <cell r="J533" t="str">
            <v>F231002782-AKTO</v>
          </cell>
          <cell r="K533" t="str">
            <v>F231002782</v>
          </cell>
          <cell r="L533">
            <v>0</v>
          </cell>
          <cell r="M533">
            <v>840</v>
          </cell>
          <cell r="N533">
            <v>-840</v>
          </cell>
          <cell r="O533" t="str">
            <v/>
          </cell>
          <cell r="P533">
            <v>-840</v>
          </cell>
          <cell r="R533" t="str">
            <v>445725</v>
          </cell>
          <cell r="S533" t="str">
            <v>445725</v>
          </cell>
        </row>
        <row r="534">
          <cell r="A534" t="str">
            <v>2023VE3017 / 14L</v>
          </cell>
          <cell r="B534">
            <v>840</v>
          </cell>
          <cell r="C534" t="str">
            <v>C-T</v>
          </cell>
          <cell r="D534">
            <v>279</v>
          </cell>
          <cell r="E534">
            <v>0</v>
          </cell>
          <cell r="F534">
            <v>5040</v>
          </cell>
          <cell r="G534">
            <v>45215</v>
          </cell>
          <cell r="H534" t="str">
            <v>VE</v>
          </cell>
          <cell r="I534" t="str">
            <v>3017 / 14</v>
          </cell>
          <cell r="J534" t="str">
            <v>F231002781-AKTO</v>
          </cell>
          <cell r="K534" t="str">
            <v>F231002781</v>
          </cell>
          <cell r="L534">
            <v>5040</v>
          </cell>
          <cell r="M534">
            <v>0</v>
          </cell>
          <cell r="N534">
            <v>5040</v>
          </cell>
          <cell r="P534">
            <v>840</v>
          </cell>
          <cell r="Q534" t="str">
            <v>9A00160000</v>
          </cell>
          <cell r="R534" t="str">
            <v>411000</v>
          </cell>
          <cell r="S534" t="str">
            <v>445725</v>
          </cell>
        </row>
        <row r="535">
          <cell r="A535" t="str">
            <v>2023VE3020 / 2L</v>
          </cell>
          <cell r="B535">
            <v>-210</v>
          </cell>
          <cell r="C535" t="str">
            <v>C-T</v>
          </cell>
          <cell r="D535">
            <v>281</v>
          </cell>
          <cell r="E535">
            <v>0</v>
          </cell>
          <cell r="F535">
            <v>210</v>
          </cell>
          <cell r="G535">
            <v>45215</v>
          </cell>
          <cell r="H535" t="str">
            <v>VE</v>
          </cell>
          <cell r="I535" t="str">
            <v>3020 / 2</v>
          </cell>
          <cell r="J535" t="str">
            <v>F231002784-AKTO</v>
          </cell>
          <cell r="K535" t="str">
            <v>F231002784</v>
          </cell>
          <cell r="L535">
            <v>0</v>
          </cell>
          <cell r="M535">
            <v>210</v>
          </cell>
          <cell r="N535">
            <v>-210</v>
          </cell>
          <cell r="O535" t="str">
            <v/>
          </cell>
          <cell r="P535">
            <v>-210</v>
          </cell>
          <cell r="R535" t="str">
            <v>445725</v>
          </cell>
          <cell r="S535" t="str">
            <v>445725</v>
          </cell>
        </row>
        <row r="536">
          <cell r="A536" t="str">
            <v>2023VE3018 / 13L</v>
          </cell>
          <cell r="B536">
            <v>840</v>
          </cell>
          <cell r="C536" t="str">
            <v>C-T</v>
          </cell>
          <cell r="D536">
            <v>280</v>
          </cell>
          <cell r="E536">
            <v>0</v>
          </cell>
          <cell r="F536">
            <v>5040</v>
          </cell>
          <cell r="G536">
            <v>45215</v>
          </cell>
          <cell r="H536" t="str">
            <v>VE</v>
          </cell>
          <cell r="I536" t="str">
            <v>3018 / 13</v>
          </cell>
          <cell r="J536" t="str">
            <v>F231002782-AKTO</v>
          </cell>
          <cell r="K536" t="str">
            <v>F231002782</v>
          </cell>
          <cell r="L536">
            <v>5040</v>
          </cell>
          <cell r="M536">
            <v>0</v>
          </cell>
          <cell r="N536">
            <v>5040</v>
          </cell>
          <cell r="P536">
            <v>840</v>
          </cell>
          <cell r="Q536" t="str">
            <v>9A00160000</v>
          </cell>
          <cell r="R536" t="str">
            <v>411000</v>
          </cell>
          <cell r="S536" t="str">
            <v>445725</v>
          </cell>
        </row>
        <row r="537">
          <cell r="A537" t="str">
            <v>2023VE3021 / 2L</v>
          </cell>
          <cell r="B537">
            <v>-280</v>
          </cell>
          <cell r="C537" t="str">
            <v>C-T</v>
          </cell>
          <cell r="D537">
            <v>282</v>
          </cell>
          <cell r="E537">
            <v>0</v>
          </cell>
          <cell r="F537">
            <v>280</v>
          </cell>
          <cell r="G537">
            <v>45215</v>
          </cell>
          <cell r="H537" t="str">
            <v>VE</v>
          </cell>
          <cell r="I537" t="str">
            <v>3021 / 2</v>
          </cell>
          <cell r="J537" t="str">
            <v>F231002785-ZENITUDE SAINT</v>
          </cell>
          <cell r="K537" t="str">
            <v>F231002785</v>
          </cell>
          <cell r="L537">
            <v>0</v>
          </cell>
          <cell r="M537">
            <v>280</v>
          </cell>
          <cell r="N537">
            <v>-280</v>
          </cell>
          <cell r="O537" t="str">
            <v/>
          </cell>
          <cell r="P537">
            <v>-280</v>
          </cell>
          <cell r="R537" t="str">
            <v>445725</v>
          </cell>
          <cell r="S537" t="str">
            <v>445725</v>
          </cell>
        </row>
        <row r="538">
          <cell r="A538" t="str">
            <v>2023VE3020 / 3L</v>
          </cell>
          <cell r="B538">
            <v>210</v>
          </cell>
          <cell r="C538" t="str">
            <v>C-T</v>
          </cell>
          <cell r="D538">
            <v>281</v>
          </cell>
          <cell r="E538">
            <v>0</v>
          </cell>
          <cell r="F538">
            <v>1260</v>
          </cell>
          <cell r="G538">
            <v>45215</v>
          </cell>
          <cell r="H538" t="str">
            <v>VE</v>
          </cell>
          <cell r="I538" t="str">
            <v>3020 / 3</v>
          </cell>
          <cell r="J538" t="str">
            <v>F231002784-AKTO</v>
          </cell>
          <cell r="K538" t="str">
            <v>F231002784</v>
          </cell>
          <cell r="L538">
            <v>1260</v>
          </cell>
          <cell r="M538">
            <v>0</v>
          </cell>
          <cell r="N538">
            <v>1260</v>
          </cell>
          <cell r="P538">
            <v>210</v>
          </cell>
          <cell r="Q538" t="str">
            <v>9A00160000</v>
          </cell>
          <cell r="R538" t="str">
            <v>411000</v>
          </cell>
          <cell r="S538" t="str">
            <v>445725</v>
          </cell>
        </row>
        <row r="539">
          <cell r="A539" t="str">
            <v>2023VE3022 / 2L</v>
          </cell>
          <cell r="B539">
            <v>-560</v>
          </cell>
          <cell r="C539" t="str">
            <v>C-T</v>
          </cell>
          <cell r="D539">
            <v>283</v>
          </cell>
          <cell r="E539">
            <v>0</v>
          </cell>
          <cell r="F539">
            <v>560</v>
          </cell>
          <cell r="G539">
            <v>45215</v>
          </cell>
          <cell r="H539" t="str">
            <v>VE</v>
          </cell>
          <cell r="I539" t="str">
            <v>3022 / 2</v>
          </cell>
          <cell r="J539" t="str">
            <v>F231002786-ZENITUDE NANTE</v>
          </cell>
          <cell r="K539" t="str">
            <v>F231002786</v>
          </cell>
          <cell r="L539">
            <v>0</v>
          </cell>
          <cell r="M539">
            <v>560</v>
          </cell>
          <cell r="N539">
            <v>-560</v>
          </cell>
          <cell r="O539" t="str">
            <v/>
          </cell>
          <cell r="P539">
            <v>-560</v>
          </cell>
          <cell r="R539" t="str">
            <v>445725</v>
          </cell>
          <cell r="S539" t="str">
            <v>445725</v>
          </cell>
        </row>
        <row r="540">
          <cell r="A540" t="str">
            <v>2023VE3021 / 3L</v>
          </cell>
          <cell r="B540">
            <v>280</v>
          </cell>
          <cell r="C540" t="str">
            <v>C-T</v>
          </cell>
          <cell r="D540">
            <v>282</v>
          </cell>
          <cell r="E540">
            <v>0</v>
          </cell>
          <cell r="F540">
            <v>1680</v>
          </cell>
          <cell r="G540">
            <v>45215</v>
          </cell>
          <cell r="H540" t="str">
            <v>VE</v>
          </cell>
          <cell r="I540" t="str">
            <v>3021 / 3</v>
          </cell>
          <cell r="J540" t="str">
            <v>F231002785-ZENITUDE SAINT</v>
          </cell>
          <cell r="K540" t="str">
            <v>F231002785</v>
          </cell>
          <cell r="L540">
            <v>1680</v>
          </cell>
          <cell r="M540">
            <v>0</v>
          </cell>
          <cell r="N540">
            <v>1680</v>
          </cell>
          <cell r="P540">
            <v>280</v>
          </cell>
          <cell r="Q540" t="str">
            <v>9A00160000</v>
          </cell>
          <cell r="R540" t="str">
            <v>411000</v>
          </cell>
          <cell r="S540" t="str">
            <v>445725</v>
          </cell>
        </row>
        <row r="541">
          <cell r="A541" t="str">
            <v>2023VE3024 / 2L</v>
          </cell>
          <cell r="B541">
            <v>-540</v>
          </cell>
          <cell r="C541" t="str">
            <v>C-T</v>
          </cell>
          <cell r="D541">
            <v>284</v>
          </cell>
          <cell r="E541">
            <v>0</v>
          </cell>
          <cell r="F541">
            <v>540</v>
          </cell>
          <cell r="G541">
            <v>45215</v>
          </cell>
          <cell r="H541" t="str">
            <v>VE</v>
          </cell>
          <cell r="I541" t="str">
            <v>3024 / 2</v>
          </cell>
          <cell r="J541" t="str">
            <v>F231002788-Zenitude Hôtel</v>
          </cell>
          <cell r="K541" t="str">
            <v>F231002788</v>
          </cell>
          <cell r="L541">
            <v>0</v>
          </cell>
          <cell r="M541">
            <v>540</v>
          </cell>
          <cell r="N541">
            <v>-540</v>
          </cell>
          <cell r="O541" t="str">
            <v/>
          </cell>
          <cell r="P541">
            <v>-540</v>
          </cell>
          <cell r="R541" t="str">
            <v>445725</v>
          </cell>
          <cell r="S541" t="str">
            <v>445725</v>
          </cell>
        </row>
        <row r="542">
          <cell r="A542" t="str">
            <v>2023VE3022 / 3L</v>
          </cell>
          <cell r="B542">
            <v>560</v>
          </cell>
          <cell r="C542" t="str">
            <v>C-T</v>
          </cell>
          <cell r="D542">
            <v>283</v>
          </cell>
          <cell r="E542">
            <v>0</v>
          </cell>
          <cell r="F542">
            <v>3360</v>
          </cell>
          <cell r="G542">
            <v>45215</v>
          </cell>
          <cell r="H542" t="str">
            <v>VE</v>
          </cell>
          <cell r="I542" t="str">
            <v>3022 / 3</v>
          </cell>
          <cell r="J542" t="str">
            <v>F231002786-ZENITUDE NANTE</v>
          </cell>
          <cell r="K542" t="str">
            <v>F231002786</v>
          </cell>
          <cell r="L542">
            <v>3360</v>
          </cell>
          <cell r="M542">
            <v>0</v>
          </cell>
          <cell r="N542">
            <v>3360</v>
          </cell>
          <cell r="P542">
            <v>560</v>
          </cell>
          <cell r="Q542" t="str">
            <v>9A00160000</v>
          </cell>
          <cell r="R542" t="str">
            <v>411000</v>
          </cell>
          <cell r="S542" t="str">
            <v>445725</v>
          </cell>
        </row>
        <row r="543">
          <cell r="A543" t="str">
            <v>2023VE3024 / 3L</v>
          </cell>
          <cell r="B543">
            <v>540</v>
          </cell>
          <cell r="C543" t="str">
            <v>C-T</v>
          </cell>
          <cell r="D543">
            <v>284</v>
          </cell>
          <cell r="E543">
            <v>0</v>
          </cell>
          <cell r="F543">
            <v>3240</v>
          </cell>
          <cell r="G543">
            <v>45215</v>
          </cell>
          <cell r="H543" t="str">
            <v>VE</v>
          </cell>
          <cell r="I543" t="str">
            <v>3024 / 3</v>
          </cell>
          <cell r="J543" t="str">
            <v>F231002788-Zenitude Hôtel</v>
          </cell>
          <cell r="K543" t="str">
            <v>F231002788</v>
          </cell>
          <cell r="L543">
            <v>3240</v>
          </cell>
          <cell r="M543">
            <v>0</v>
          </cell>
          <cell r="N543">
            <v>3240</v>
          </cell>
          <cell r="O543" t="str">
            <v/>
          </cell>
          <cell r="P543">
            <v>540</v>
          </cell>
          <cell r="Q543" t="str">
            <v>9A00500000</v>
          </cell>
          <cell r="R543" t="str">
            <v>411000</v>
          </cell>
          <cell r="S543">
            <v>445725</v>
          </cell>
        </row>
        <row r="544">
          <cell r="A544" t="str">
            <v>2023VE3025 / 2L</v>
          </cell>
          <cell r="B544">
            <v>-600</v>
          </cell>
          <cell r="C544" t="str">
            <v>C-T</v>
          </cell>
          <cell r="D544">
            <v>285</v>
          </cell>
          <cell r="E544">
            <v>0</v>
          </cell>
          <cell r="F544">
            <v>600</v>
          </cell>
          <cell r="G544">
            <v>45215</v>
          </cell>
          <cell r="H544" t="str">
            <v>VE</v>
          </cell>
          <cell r="I544" t="str">
            <v>3025 / 2</v>
          </cell>
          <cell r="J544" t="str">
            <v>F231002789-DOM TOM</v>
          </cell>
          <cell r="K544" t="str">
            <v>F231002789</v>
          </cell>
          <cell r="L544">
            <v>0</v>
          </cell>
          <cell r="M544">
            <v>600</v>
          </cell>
          <cell r="N544">
            <v>-600</v>
          </cell>
          <cell r="O544" t="str">
            <v/>
          </cell>
          <cell r="P544">
            <v>-600</v>
          </cell>
          <cell r="R544" t="str">
            <v>445725</v>
          </cell>
          <cell r="S544" t="str">
            <v>445725</v>
          </cell>
        </row>
        <row r="545">
          <cell r="A545" t="str">
            <v>2023VE3026 / 4L</v>
          </cell>
          <cell r="B545">
            <v>-350</v>
          </cell>
          <cell r="C545" t="str">
            <v>C-T</v>
          </cell>
          <cell r="D545">
            <v>286</v>
          </cell>
          <cell r="E545">
            <v>0</v>
          </cell>
          <cell r="F545">
            <v>350</v>
          </cell>
          <cell r="G545">
            <v>45215</v>
          </cell>
          <cell r="H545" t="str">
            <v>VE</v>
          </cell>
          <cell r="I545" t="str">
            <v>3026 / 4</v>
          </cell>
          <cell r="J545" t="str">
            <v>F231002790-AKTO</v>
          </cell>
          <cell r="K545" t="str">
            <v>F231002790</v>
          </cell>
          <cell r="L545">
            <v>0</v>
          </cell>
          <cell r="M545">
            <v>350</v>
          </cell>
          <cell r="N545">
            <v>-350</v>
          </cell>
          <cell r="O545" t="str">
            <v/>
          </cell>
          <cell r="P545">
            <v>-350</v>
          </cell>
          <cell r="R545" t="str">
            <v>445725</v>
          </cell>
          <cell r="S545" t="str">
            <v>445725</v>
          </cell>
        </row>
        <row r="546">
          <cell r="A546" t="str">
            <v>2023VE3025 / 3L</v>
          </cell>
          <cell r="B546">
            <v>600</v>
          </cell>
          <cell r="C546" t="str">
            <v>C-T</v>
          </cell>
          <cell r="D546">
            <v>285</v>
          </cell>
          <cell r="E546">
            <v>0</v>
          </cell>
          <cell r="F546">
            <v>3600</v>
          </cell>
          <cell r="G546">
            <v>45215</v>
          </cell>
          <cell r="H546" t="str">
            <v>VE</v>
          </cell>
          <cell r="I546" t="str">
            <v>3025 / 3</v>
          </cell>
          <cell r="J546" t="str">
            <v>F231002789-DOM TOM</v>
          </cell>
          <cell r="K546" t="str">
            <v>F231002789</v>
          </cell>
          <cell r="L546">
            <v>3600</v>
          </cell>
          <cell r="M546">
            <v>0</v>
          </cell>
          <cell r="N546">
            <v>3600</v>
          </cell>
          <cell r="P546">
            <v>600</v>
          </cell>
          <cell r="Q546" t="str">
            <v>9A00160000</v>
          </cell>
          <cell r="R546" t="str">
            <v>411000</v>
          </cell>
          <cell r="S546" t="str">
            <v>445725</v>
          </cell>
        </row>
        <row r="547">
          <cell r="A547" t="str">
            <v>2023VE3027 / 2L</v>
          </cell>
          <cell r="B547">
            <v>-70</v>
          </cell>
          <cell r="C547" t="str">
            <v>C-T</v>
          </cell>
          <cell r="D547">
            <v>288</v>
          </cell>
          <cell r="E547">
            <v>0</v>
          </cell>
          <cell r="F547">
            <v>70</v>
          </cell>
          <cell r="G547">
            <v>45215</v>
          </cell>
          <cell r="H547" t="str">
            <v>VE</v>
          </cell>
          <cell r="I547" t="str">
            <v>3027 / 2</v>
          </cell>
          <cell r="J547" t="str">
            <v>F231002791-OPCO EP</v>
          </cell>
          <cell r="K547" t="str">
            <v>F231002791</v>
          </cell>
          <cell r="L547">
            <v>0</v>
          </cell>
          <cell r="M547">
            <v>70</v>
          </cell>
          <cell r="N547">
            <v>-70</v>
          </cell>
          <cell r="O547" t="str">
            <v/>
          </cell>
          <cell r="P547">
            <v>-70</v>
          </cell>
          <cell r="R547" t="str">
            <v>445725</v>
          </cell>
          <cell r="S547" t="str">
            <v>445725</v>
          </cell>
        </row>
        <row r="548">
          <cell r="A548" t="str">
            <v>2023VE3026 / 5L</v>
          </cell>
          <cell r="B548">
            <v>350</v>
          </cell>
          <cell r="C548" t="str">
            <v>C-T</v>
          </cell>
          <cell r="D548">
            <v>286</v>
          </cell>
          <cell r="E548">
            <v>0</v>
          </cell>
          <cell r="F548">
            <v>2100</v>
          </cell>
          <cell r="G548">
            <v>45215</v>
          </cell>
          <cell r="H548" t="str">
            <v>VE</v>
          </cell>
          <cell r="I548" t="str">
            <v>3026 / 5</v>
          </cell>
          <cell r="J548" t="str">
            <v>F231002790-AKTO</v>
          </cell>
          <cell r="K548" t="str">
            <v>F231002790</v>
          </cell>
          <cell r="L548">
            <v>2100</v>
          </cell>
          <cell r="M548">
            <v>0</v>
          </cell>
          <cell r="N548">
            <v>2100</v>
          </cell>
          <cell r="P548">
            <v>350</v>
          </cell>
          <cell r="Q548" t="str">
            <v>9A00160000</v>
          </cell>
          <cell r="R548" t="str">
            <v>411000</v>
          </cell>
          <cell r="S548" t="str">
            <v>445725</v>
          </cell>
        </row>
        <row r="549">
          <cell r="A549" t="str">
            <v>2023VE3030 / 2L</v>
          </cell>
          <cell r="B549">
            <v>-70</v>
          </cell>
          <cell r="C549" t="str">
            <v>C-T</v>
          </cell>
          <cell r="D549">
            <v>289</v>
          </cell>
          <cell r="E549">
            <v>0</v>
          </cell>
          <cell r="F549">
            <v>70</v>
          </cell>
          <cell r="G549">
            <v>45216</v>
          </cell>
          <cell r="H549" t="str">
            <v>VE</v>
          </cell>
          <cell r="I549" t="str">
            <v>3030 / 2</v>
          </cell>
          <cell r="J549" t="str">
            <v>F231002794-BERTRAND RESTA</v>
          </cell>
          <cell r="K549" t="str">
            <v>F231002794</v>
          </cell>
          <cell r="L549">
            <v>0</v>
          </cell>
          <cell r="M549">
            <v>70</v>
          </cell>
          <cell r="N549">
            <v>-70</v>
          </cell>
          <cell r="O549" t="str">
            <v/>
          </cell>
          <cell r="P549">
            <v>-70</v>
          </cell>
          <cell r="R549" t="str">
            <v>445725</v>
          </cell>
          <cell r="S549" t="str">
            <v>445725</v>
          </cell>
        </row>
        <row r="550">
          <cell r="A550" t="str">
            <v>2023VE3027 / 3L</v>
          </cell>
          <cell r="B550">
            <v>70</v>
          </cell>
          <cell r="C550" t="str">
            <v>C-T</v>
          </cell>
          <cell r="D550">
            <v>288</v>
          </cell>
          <cell r="E550">
            <v>0</v>
          </cell>
          <cell r="F550">
            <v>420</v>
          </cell>
          <cell r="G550">
            <v>45215</v>
          </cell>
          <cell r="H550" t="str">
            <v>VE</v>
          </cell>
          <cell r="I550" t="str">
            <v>3027 / 3</v>
          </cell>
          <cell r="J550" t="str">
            <v>F231002791-OPCO EP</v>
          </cell>
          <cell r="K550" t="str">
            <v>F231002791</v>
          </cell>
          <cell r="L550">
            <v>420</v>
          </cell>
          <cell r="M550">
            <v>0</v>
          </cell>
          <cell r="N550">
            <v>420</v>
          </cell>
          <cell r="O550" t="str">
            <v/>
          </cell>
          <cell r="P550">
            <v>70</v>
          </cell>
          <cell r="Q550" t="str">
            <v>9A00010000</v>
          </cell>
          <cell r="R550" t="str">
            <v>411000</v>
          </cell>
          <cell r="S550">
            <v>445725</v>
          </cell>
        </row>
        <row r="551">
          <cell r="A551" t="str">
            <v>2023VE3030 / 3L</v>
          </cell>
          <cell r="B551">
            <v>70</v>
          </cell>
          <cell r="C551" t="str">
            <v>C-T</v>
          </cell>
          <cell r="D551">
            <v>289</v>
          </cell>
          <cell r="E551">
            <v>0</v>
          </cell>
          <cell r="F551">
            <v>420</v>
          </cell>
          <cell r="G551">
            <v>45216</v>
          </cell>
          <cell r="H551" t="str">
            <v>VE</v>
          </cell>
          <cell r="I551" t="str">
            <v>3030 / 3</v>
          </cell>
          <cell r="J551" t="str">
            <v>F231002794-BERTRAND RESTA</v>
          </cell>
          <cell r="K551" t="str">
            <v>F231002794</v>
          </cell>
          <cell r="L551">
            <v>420</v>
          </cell>
          <cell r="M551">
            <v>0</v>
          </cell>
          <cell r="N551">
            <v>420</v>
          </cell>
          <cell r="O551" t="str">
            <v/>
          </cell>
          <cell r="P551">
            <v>70</v>
          </cell>
          <cell r="Q551" t="str">
            <v>9A00500000</v>
          </cell>
          <cell r="R551" t="str">
            <v>411000</v>
          </cell>
          <cell r="S551">
            <v>445725</v>
          </cell>
        </row>
        <row r="552">
          <cell r="A552" t="str">
            <v>2023VE3031 / 2L</v>
          </cell>
          <cell r="B552">
            <v>-70</v>
          </cell>
          <cell r="C552" t="str">
            <v>C-T</v>
          </cell>
          <cell r="D552">
            <v>290</v>
          </cell>
          <cell r="E552">
            <v>0</v>
          </cell>
          <cell r="F552">
            <v>70</v>
          </cell>
          <cell r="G552">
            <v>45216</v>
          </cell>
          <cell r="H552" t="str">
            <v>VE</v>
          </cell>
          <cell r="I552" t="str">
            <v>3031 / 2</v>
          </cell>
          <cell r="J552" t="str">
            <v>F231002795-GIE GLD SERVIC</v>
          </cell>
          <cell r="K552" t="str">
            <v>F231002795</v>
          </cell>
          <cell r="L552">
            <v>0</v>
          </cell>
          <cell r="M552">
            <v>70</v>
          </cell>
          <cell r="N552">
            <v>-70</v>
          </cell>
          <cell r="O552" t="str">
            <v/>
          </cell>
          <cell r="P552">
            <v>-70</v>
          </cell>
          <cell r="R552" t="str">
            <v>445725</v>
          </cell>
          <cell r="S552" t="str">
            <v>445725</v>
          </cell>
        </row>
        <row r="553">
          <cell r="A553" t="str">
            <v>2023VE3031 / 3L</v>
          </cell>
          <cell r="B553">
            <v>70</v>
          </cell>
          <cell r="C553" t="str">
            <v>C-T</v>
          </cell>
          <cell r="D553">
            <v>290</v>
          </cell>
          <cell r="E553">
            <v>0</v>
          </cell>
          <cell r="F553">
            <v>420</v>
          </cell>
          <cell r="G553">
            <v>45216</v>
          </cell>
          <cell r="H553" t="str">
            <v>VE</v>
          </cell>
          <cell r="I553" t="str">
            <v>3031 / 3</v>
          </cell>
          <cell r="J553" t="str">
            <v>F231002795-GIE GLD SERVIC</v>
          </cell>
          <cell r="K553" t="str">
            <v>F231002795</v>
          </cell>
          <cell r="L553">
            <v>420</v>
          </cell>
          <cell r="M553">
            <v>0</v>
          </cell>
          <cell r="N553">
            <v>420</v>
          </cell>
          <cell r="O553" t="str">
            <v/>
          </cell>
          <cell r="P553">
            <v>70</v>
          </cell>
          <cell r="Q553" t="str">
            <v>9A00500000</v>
          </cell>
          <cell r="R553" t="str">
            <v>411000</v>
          </cell>
          <cell r="S553">
            <v>445725</v>
          </cell>
        </row>
        <row r="554">
          <cell r="A554" t="str">
            <v>2023VE2794 / 13L</v>
          </cell>
          <cell r="B554">
            <v>-13300</v>
          </cell>
          <cell r="C554" t="str">
            <v>C-T</v>
          </cell>
          <cell r="D554">
            <v>291</v>
          </cell>
          <cell r="E554">
            <v>0</v>
          </cell>
          <cell r="F554">
            <v>13300</v>
          </cell>
          <cell r="G554">
            <v>45195</v>
          </cell>
          <cell r="H554" t="str">
            <v>VE</v>
          </cell>
          <cell r="I554" t="str">
            <v>2794 / 13</v>
          </cell>
          <cell r="J554" t="str">
            <v>F230902579-AKTO</v>
          </cell>
          <cell r="K554" t="str">
            <v>F230902579</v>
          </cell>
          <cell r="L554">
            <v>0</v>
          </cell>
          <cell r="M554">
            <v>13300</v>
          </cell>
          <cell r="N554">
            <v>-13300</v>
          </cell>
          <cell r="O554" t="str">
            <v/>
          </cell>
          <cell r="P554">
            <v>-13300</v>
          </cell>
          <cell r="R554" t="str">
            <v>445725</v>
          </cell>
          <cell r="S554" t="str">
            <v>445725</v>
          </cell>
        </row>
        <row r="555">
          <cell r="A555" t="str">
            <v>2023VE2793 / 9L</v>
          </cell>
          <cell r="B555">
            <v>-8960</v>
          </cell>
          <cell r="C555" t="str">
            <v>C-T</v>
          </cell>
          <cell r="D555">
            <v>292</v>
          </cell>
          <cell r="E555">
            <v>0</v>
          </cell>
          <cell r="F555">
            <v>8960</v>
          </cell>
          <cell r="G555">
            <v>45195</v>
          </cell>
          <cell r="H555" t="str">
            <v>VE</v>
          </cell>
          <cell r="I555" t="str">
            <v>2793 / 9</v>
          </cell>
          <cell r="J555" t="str">
            <v>F230902578-AKTO</v>
          </cell>
          <cell r="K555" t="str">
            <v>F230902578</v>
          </cell>
          <cell r="L555">
            <v>0</v>
          </cell>
          <cell r="M555">
            <v>8960</v>
          </cell>
          <cell r="N555">
            <v>-8960</v>
          </cell>
          <cell r="O555" t="str">
            <v/>
          </cell>
          <cell r="P555">
            <v>-8960</v>
          </cell>
          <cell r="R555" t="str">
            <v>445725</v>
          </cell>
          <cell r="S555" t="str">
            <v>445725</v>
          </cell>
        </row>
        <row r="556">
          <cell r="A556" t="str">
            <v>2023VE2794 / 14L</v>
          </cell>
          <cell r="B556">
            <v>13300</v>
          </cell>
          <cell r="C556" t="str">
            <v>C-T</v>
          </cell>
          <cell r="D556">
            <v>291</v>
          </cell>
          <cell r="E556">
            <v>0</v>
          </cell>
          <cell r="F556">
            <v>79800</v>
          </cell>
          <cell r="G556">
            <v>45195</v>
          </cell>
          <cell r="H556" t="str">
            <v>VE</v>
          </cell>
          <cell r="I556" t="str">
            <v>2794 / 14</v>
          </cell>
          <cell r="J556" t="str">
            <v>F230902579-AKTO</v>
          </cell>
          <cell r="K556" t="str">
            <v>F230902579</v>
          </cell>
          <cell r="L556">
            <v>79800</v>
          </cell>
          <cell r="M556">
            <v>0</v>
          </cell>
          <cell r="N556">
            <v>79800</v>
          </cell>
          <cell r="P556">
            <v>13300</v>
          </cell>
          <cell r="Q556" t="str">
            <v>9A00160000</v>
          </cell>
          <cell r="R556" t="str">
            <v>411000</v>
          </cell>
          <cell r="S556" t="str">
            <v>445725</v>
          </cell>
        </row>
        <row r="557">
          <cell r="A557" t="str">
            <v>2023VE2792 / 13L</v>
          </cell>
          <cell r="B557">
            <v>-12040</v>
          </cell>
          <cell r="C557" t="str">
            <v>C-T</v>
          </cell>
          <cell r="D557">
            <v>293</v>
          </cell>
          <cell r="E557">
            <v>0</v>
          </cell>
          <cell r="F557">
            <v>12040</v>
          </cell>
          <cell r="G557">
            <v>45195</v>
          </cell>
          <cell r="H557" t="str">
            <v>VE</v>
          </cell>
          <cell r="I557" t="str">
            <v>2792 / 13</v>
          </cell>
          <cell r="J557" t="str">
            <v>F230902577-AKTO</v>
          </cell>
          <cell r="K557" t="str">
            <v>F230902577</v>
          </cell>
          <cell r="L557">
            <v>0</v>
          </cell>
          <cell r="M557">
            <v>12040</v>
          </cell>
          <cell r="N557">
            <v>-12040</v>
          </cell>
          <cell r="O557" t="str">
            <v/>
          </cell>
          <cell r="P557">
            <v>-12040</v>
          </cell>
          <cell r="R557" t="str">
            <v>445725</v>
          </cell>
          <cell r="S557" t="str">
            <v>445725</v>
          </cell>
        </row>
        <row r="558">
          <cell r="A558" t="str">
            <v>2023VE2793 / 10L</v>
          </cell>
          <cell r="B558">
            <v>8960</v>
          </cell>
          <cell r="C558" t="str">
            <v>C-T</v>
          </cell>
          <cell r="D558">
            <v>292</v>
          </cell>
          <cell r="E558">
            <v>0</v>
          </cell>
          <cell r="F558">
            <v>53760</v>
          </cell>
          <cell r="G558">
            <v>45195</v>
          </cell>
          <cell r="H558" t="str">
            <v>VE</v>
          </cell>
          <cell r="I558" t="str">
            <v>2793 / 10</v>
          </cell>
          <cell r="J558" t="str">
            <v>F230902578-AKTO</v>
          </cell>
          <cell r="K558" t="str">
            <v>F230902578</v>
          </cell>
          <cell r="L558">
            <v>53760</v>
          </cell>
          <cell r="M558">
            <v>0</v>
          </cell>
          <cell r="N558">
            <v>53760</v>
          </cell>
          <cell r="P558">
            <v>8960</v>
          </cell>
          <cell r="Q558" t="str">
            <v>9A00160000</v>
          </cell>
          <cell r="R558" t="str">
            <v>411000</v>
          </cell>
          <cell r="S558" t="str">
            <v>445725</v>
          </cell>
        </row>
        <row r="559">
          <cell r="A559" t="str">
            <v>2023VE3032 / 2L</v>
          </cell>
          <cell r="B559">
            <v>-140</v>
          </cell>
          <cell r="C559" t="str">
            <v>C-T</v>
          </cell>
          <cell r="D559">
            <v>294</v>
          </cell>
          <cell r="E559">
            <v>0</v>
          </cell>
          <cell r="F559">
            <v>140</v>
          </cell>
          <cell r="G559">
            <v>45216</v>
          </cell>
          <cell r="H559" t="str">
            <v>VE</v>
          </cell>
          <cell r="I559" t="str">
            <v>3032 / 2</v>
          </cell>
          <cell r="J559" t="str">
            <v>F231002796-GLD Services</v>
          </cell>
          <cell r="K559" t="str">
            <v>F231002796</v>
          </cell>
          <cell r="L559">
            <v>0</v>
          </cell>
          <cell r="M559">
            <v>140</v>
          </cell>
          <cell r="N559">
            <v>-140</v>
          </cell>
          <cell r="O559" t="str">
            <v/>
          </cell>
          <cell r="P559">
            <v>-140</v>
          </cell>
          <cell r="R559" t="str">
            <v>445725</v>
          </cell>
          <cell r="S559" t="str">
            <v>445725</v>
          </cell>
        </row>
        <row r="560">
          <cell r="A560" t="str">
            <v>2023VE2792 / 14L</v>
          </cell>
          <cell r="B560">
            <v>12040</v>
          </cell>
          <cell r="C560" t="str">
            <v>C-T</v>
          </cell>
          <cell r="D560">
            <v>293</v>
          </cell>
          <cell r="E560">
            <v>0</v>
          </cell>
          <cell r="F560">
            <v>72240</v>
          </cell>
          <cell r="G560">
            <v>45195</v>
          </cell>
          <cell r="H560" t="str">
            <v>VE</v>
          </cell>
          <cell r="I560" t="str">
            <v>2792 / 14</v>
          </cell>
          <cell r="J560" t="str">
            <v>F230902577-AKTO</v>
          </cell>
          <cell r="K560" t="str">
            <v>F230902577</v>
          </cell>
          <cell r="L560">
            <v>72240</v>
          </cell>
          <cell r="M560">
            <v>0</v>
          </cell>
          <cell r="N560">
            <v>72240</v>
          </cell>
          <cell r="P560">
            <v>12040</v>
          </cell>
          <cell r="Q560" t="str">
            <v>9A00160000</v>
          </cell>
          <cell r="R560" t="str">
            <v>411000</v>
          </cell>
          <cell r="S560" t="str">
            <v>445725</v>
          </cell>
        </row>
        <row r="561">
          <cell r="A561" t="str">
            <v>2023VE3032 / 3L</v>
          </cell>
          <cell r="B561">
            <v>140</v>
          </cell>
          <cell r="C561" t="str">
            <v>C-T</v>
          </cell>
          <cell r="D561">
            <v>294</v>
          </cell>
          <cell r="E561">
            <v>0</v>
          </cell>
          <cell r="F561">
            <v>840</v>
          </cell>
          <cell r="G561">
            <v>45216</v>
          </cell>
          <cell r="H561" t="str">
            <v>VE</v>
          </cell>
          <cell r="I561" t="str">
            <v>3032 / 3</v>
          </cell>
          <cell r="J561" t="str">
            <v>F231002796-GLD Services</v>
          </cell>
          <cell r="K561" t="str">
            <v>F231002796</v>
          </cell>
          <cell r="L561">
            <v>840</v>
          </cell>
          <cell r="M561">
            <v>0</v>
          </cell>
          <cell r="N561">
            <v>840</v>
          </cell>
          <cell r="O561" t="str">
            <v/>
          </cell>
          <cell r="P561">
            <v>140</v>
          </cell>
          <cell r="Q561" t="str">
            <v>9A00500000</v>
          </cell>
          <cell r="R561" t="str">
            <v>411000</v>
          </cell>
          <cell r="S561">
            <v>445725</v>
          </cell>
        </row>
        <row r="562">
          <cell r="A562" t="str">
            <v>2023VE3033 / 2L</v>
          </cell>
          <cell r="B562">
            <v>-70</v>
          </cell>
          <cell r="C562" t="str">
            <v>C-T</v>
          </cell>
          <cell r="D562">
            <v>296</v>
          </cell>
          <cell r="E562">
            <v>0</v>
          </cell>
          <cell r="F562">
            <v>70</v>
          </cell>
          <cell r="G562">
            <v>45216</v>
          </cell>
          <cell r="H562" t="str">
            <v>VE</v>
          </cell>
          <cell r="I562" t="str">
            <v>3033 / 2</v>
          </cell>
          <cell r="J562" t="str">
            <v>F231002797-Hotel de la So</v>
          </cell>
          <cell r="K562" t="str">
            <v>F231002797</v>
          </cell>
          <cell r="L562">
            <v>0</v>
          </cell>
          <cell r="M562">
            <v>70</v>
          </cell>
          <cell r="N562">
            <v>-70</v>
          </cell>
          <cell r="O562" t="str">
            <v/>
          </cell>
          <cell r="P562">
            <v>-70</v>
          </cell>
          <cell r="R562" t="str">
            <v>445725</v>
          </cell>
          <cell r="S562" t="str">
            <v>445725</v>
          </cell>
        </row>
        <row r="563">
          <cell r="A563" t="str">
            <v>2023VE3033 / 3L</v>
          </cell>
          <cell r="B563">
            <v>70</v>
          </cell>
          <cell r="C563" t="str">
            <v>C-T</v>
          </cell>
          <cell r="D563">
            <v>296</v>
          </cell>
          <cell r="E563">
            <v>0</v>
          </cell>
          <cell r="F563">
            <v>420</v>
          </cell>
          <cell r="G563">
            <v>45216</v>
          </cell>
          <cell r="H563" t="str">
            <v>VE</v>
          </cell>
          <cell r="I563" t="str">
            <v>3033 / 3</v>
          </cell>
          <cell r="J563" t="str">
            <v>F231002797-Hotel de la So</v>
          </cell>
          <cell r="K563" t="str">
            <v>F231002797</v>
          </cell>
          <cell r="L563">
            <v>420</v>
          </cell>
          <cell r="M563">
            <v>0</v>
          </cell>
          <cell r="N563">
            <v>420</v>
          </cell>
          <cell r="O563" t="str">
            <v/>
          </cell>
          <cell r="P563">
            <v>70</v>
          </cell>
          <cell r="Q563" t="str">
            <v>9A00500000</v>
          </cell>
          <cell r="R563" t="str">
            <v>411000</v>
          </cell>
          <cell r="S563">
            <v>445725</v>
          </cell>
        </row>
        <row r="564">
          <cell r="A564" t="str">
            <v>2023VE3034 / 2L</v>
          </cell>
          <cell r="B564">
            <v>-70</v>
          </cell>
          <cell r="C564" t="str">
            <v>C-T</v>
          </cell>
          <cell r="D564">
            <v>297</v>
          </cell>
          <cell r="E564">
            <v>0</v>
          </cell>
          <cell r="F564">
            <v>70</v>
          </cell>
          <cell r="G564">
            <v>45216</v>
          </cell>
          <cell r="H564" t="str">
            <v>VE</v>
          </cell>
          <cell r="I564" t="str">
            <v>3034 / 2</v>
          </cell>
          <cell r="J564" t="str">
            <v>F231002798-RENAISSANCE AI</v>
          </cell>
          <cell r="K564" t="str">
            <v>F231002798</v>
          </cell>
          <cell r="L564">
            <v>0</v>
          </cell>
          <cell r="M564">
            <v>70</v>
          </cell>
          <cell r="N564">
            <v>-70</v>
          </cell>
          <cell r="O564" t="str">
            <v/>
          </cell>
          <cell r="P564">
            <v>-70</v>
          </cell>
          <cell r="R564" t="str">
            <v>445725</v>
          </cell>
          <cell r="S564" t="str">
            <v>445725</v>
          </cell>
        </row>
        <row r="565">
          <cell r="A565" t="str">
            <v>2023VE3034 / 3L</v>
          </cell>
          <cell r="B565">
            <v>70</v>
          </cell>
          <cell r="C565" t="str">
            <v>C-T</v>
          </cell>
          <cell r="D565">
            <v>297</v>
          </cell>
          <cell r="E565">
            <v>0</v>
          </cell>
          <cell r="F565">
            <v>420</v>
          </cell>
          <cell r="G565">
            <v>45216</v>
          </cell>
          <cell r="H565" t="str">
            <v>VE</v>
          </cell>
          <cell r="I565" t="str">
            <v>3034 / 3</v>
          </cell>
          <cell r="J565" t="str">
            <v>F231002798-RENAISSANCE AI</v>
          </cell>
          <cell r="K565" t="str">
            <v>F231002798</v>
          </cell>
          <cell r="L565">
            <v>420</v>
          </cell>
          <cell r="M565">
            <v>0</v>
          </cell>
          <cell r="N565">
            <v>420</v>
          </cell>
          <cell r="O565" t="str">
            <v/>
          </cell>
          <cell r="P565">
            <v>70</v>
          </cell>
          <cell r="Q565" t="str">
            <v>9A00500000</v>
          </cell>
          <cell r="R565" t="str">
            <v>411000</v>
          </cell>
          <cell r="S565">
            <v>445725</v>
          </cell>
        </row>
        <row r="566">
          <cell r="A566" t="str">
            <v>2023VE3035 / 2L</v>
          </cell>
          <cell r="B566">
            <v>-70</v>
          </cell>
          <cell r="C566" t="str">
            <v>C-T</v>
          </cell>
          <cell r="D566">
            <v>298</v>
          </cell>
          <cell r="E566">
            <v>0</v>
          </cell>
          <cell r="F566">
            <v>70</v>
          </cell>
          <cell r="G566">
            <v>45216</v>
          </cell>
          <cell r="H566" t="str">
            <v>VE</v>
          </cell>
          <cell r="I566" t="str">
            <v>3035 / 2</v>
          </cell>
          <cell r="J566" t="str">
            <v>F231002799-Société SLIH A</v>
          </cell>
          <cell r="K566" t="str">
            <v>F231002799</v>
          </cell>
          <cell r="L566">
            <v>0</v>
          </cell>
          <cell r="M566">
            <v>70</v>
          </cell>
          <cell r="N566">
            <v>-70</v>
          </cell>
          <cell r="O566" t="str">
            <v/>
          </cell>
          <cell r="P566">
            <v>-70</v>
          </cell>
          <cell r="R566" t="str">
            <v>445725</v>
          </cell>
          <cell r="S566" t="str">
            <v>445725</v>
          </cell>
        </row>
        <row r="567">
          <cell r="A567" t="str">
            <v>2023VE3035 / 3L</v>
          </cell>
          <cell r="B567">
            <v>70</v>
          </cell>
          <cell r="C567" t="str">
            <v>C-T</v>
          </cell>
          <cell r="D567">
            <v>298</v>
          </cell>
          <cell r="E567">
            <v>0</v>
          </cell>
          <cell r="F567">
            <v>420</v>
          </cell>
          <cell r="G567">
            <v>45216</v>
          </cell>
          <cell r="H567" t="str">
            <v>VE</v>
          </cell>
          <cell r="I567" t="str">
            <v>3035 / 3</v>
          </cell>
          <cell r="J567" t="str">
            <v>F231002799-Société SLIH A</v>
          </cell>
          <cell r="K567" t="str">
            <v>F231002799</v>
          </cell>
          <cell r="L567">
            <v>420</v>
          </cell>
          <cell r="M567">
            <v>0</v>
          </cell>
          <cell r="N567">
            <v>420</v>
          </cell>
          <cell r="O567" t="str">
            <v/>
          </cell>
          <cell r="P567">
            <v>70</v>
          </cell>
          <cell r="Q567" t="str">
            <v>9A00500000</v>
          </cell>
          <cell r="R567" t="str">
            <v>411000</v>
          </cell>
          <cell r="S567">
            <v>445725</v>
          </cell>
        </row>
        <row r="568">
          <cell r="A568" t="str">
            <v>2023VE3036 / 2L</v>
          </cell>
          <cell r="B568">
            <v>-70</v>
          </cell>
          <cell r="C568" t="str">
            <v>C-T</v>
          </cell>
          <cell r="D568">
            <v>299</v>
          </cell>
          <cell r="E568">
            <v>0</v>
          </cell>
          <cell r="F568">
            <v>70</v>
          </cell>
          <cell r="G568">
            <v>45216</v>
          </cell>
          <cell r="H568" t="str">
            <v>VE</v>
          </cell>
          <cell r="I568" t="str">
            <v>3036 / 2</v>
          </cell>
          <cell r="J568" t="str">
            <v>F231002800-SOCIETE LILLOI</v>
          </cell>
          <cell r="K568" t="str">
            <v>F231002800</v>
          </cell>
          <cell r="L568">
            <v>0</v>
          </cell>
          <cell r="M568">
            <v>70</v>
          </cell>
          <cell r="N568">
            <v>-70</v>
          </cell>
          <cell r="O568" t="str">
            <v/>
          </cell>
          <cell r="P568">
            <v>-70</v>
          </cell>
          <cell r="R568" t="str">
            <v>445725</v>
          </cell>
          <cell r="S568" t="str">
            <v>445725</v>
          </cell>
        </row>
        <row r="569">
          <cell r="A569" t="str">
            <v>2023VE3036 / 3L</v>
          </cell>
          <cell r="B569">
            <v>70</v>
          </cell>
          <cell r="C569" t="str">
            <v>C-T</v>
          </cell>
          <cell r="D569">
            <v>299</v>
          </cell>
          <cell r="E569">
            <v>0</v>
          </cell>
          <cell r="F569">
            <v>420</v>
          </cell>
          <cell r="G569">
            <v>45216</v>
          </cell>
          <cell r="H569" t="str">
            <v>VE</v>
          </cell>
          <cell r="I569" t="str">
            <v>3036 / 3</v>
          </cell>
          <cell r="J569" t="str">
            <v>F231002800-SOCIETE LILLOI</v>
          </cell>
          <cell r="K569" t="str">
            <v>F231002800</v>
          </cell>
          <cell r="L569">
            <v>420</v>
          </cell>
          <cell r="M569">
            <v>0</v>
          </cell>
          <cell r="N569">
            <v>420</v>
          </cell>
          <cell r="O569" t="str">
            <v/>
          </cell>
          <cell r="P569">
            <v>70</v>
          </cell>
          <cell r="Q569" t="str">
            <v>9A00500000</v>
          </cell>
          <cell r="R569" t="str">
            <v>411000</v>
          </cell>
          <cell r="S569">
            <v>445725</v>
          </cell>
        </row>
        <row r="570">
          <cell r="A570" t="str">
            <v>2023VE2782 / 11L</v>
          </cell>
          <cell r="B570">
            <v>-11827.2</v>
          </cell>
          <cell r="C570" t="str">
            <v>C-T</v>
          </cell>
          <cell r="D570">
            <v>300</v>
          </cell>
          <cell r="E570">
            <v>0</v>
          </cell>
          <cell r="F570">
            <v>11827.2</v>
          </cell>
          <cell r="G570">
            <v>45194</v>
          </cell>
          <cell r="H570" t="str">
            <v>VE</v>
          </cell>
          <cell r="I570" t="str">
            <v>2782 / 11</v>
          </cell>
          <cell r="J570" t="str">
            <v>F230902567-AKTO</v>
          </cell>
          <cell r="K570" t="str">
            <v>F230902567</v>
          </cell>
          <cell r="L570">
            <v>0</v>
          </cell>
          <cell r="M570">
            <v>11827.2</v>
          </cell>
          <cell r="N570">
            <v>-11827.2</v>
          </cell>
          <cell r="O570" t="str">
            <v/>
          </cell>
          <cell r="P570">
            <v>-11827.2</v>
          </cell>
          <cell r="R570" t="str">
            <v>445725</v>
          </cell>
          <cell r="S570" t="str">
            <v>445725</v>
          </cell>
        </row>
        <row r="571">
          <cell r="A571" t="str">
            <v>2023VE2779 / 10L</v>
          </cell>
          <cell r="B571">
            <v>-10248</v>
          </cell>
          <cell r="C571" t="str">
            <v>C-T</v>
          </cell>
          <cell r="D571">
            <v>301</v>
          </cell>
          <cell r="E571">
            <v>0</v>
          </cell>
          <cell r="F571">
            <v>10248</v>
          </cell>
          <cell r="G571">
            <v>45194</v>
          </cell>
          <cell r="H571" t="str">
            <v>VE</v>
          </cell>
          <cell r="I571" t="str">
            <v>2779 / 10</v>
          </cell>
          <cell r="J571" t="str">
            <v>F230902564-AKTO</v>
          </cell>
          <cell r="K571" t="str">
            <v>F230902564</v>
          </cell>
          <cell r="L571">
            <v>0</v>
          </cell>
          <cell r="M571">
            <v>10248</v>
          </cell>
          <cell r="N571">
            <v>-10248</v>
          </cell>
          <cell r="O571" t="str">
            <v/>
          </cell>
          <cell r="P571">
            <v>-10248</v>
          </cell>
          <cell r="R571" t="str">
            <v>445725</v>
          </cell>
          <cell r="S571" t="str">
            <v>445725</v>
          </cell>
        </row>
        <row r="572">
          <cell r="A572" t="str">
            <v>2023VE2782 / 12L</v>
          </cell>
          <cell r="B572">
            <v>11827.199999999999</v>
          </cell>
          <cell r="C572" t="str">
            <v>C-T</v>
          </cell>
          <cell r="D572">
            <v>300</v>
          </cell>
          <cell r="E572">
            <v>0</v>
          </cell>
          <cell r="F572">
            <v>70963.199999999997</v>
          </cell>
          <cell r="G572">
            <v>45194</v>
          </cell>
          <cell r="H572" t="str">
            <v>VE</v>
          </cell>
          <cell r="I572" t="str">
            <v>2782 / 12</v>
          </cell>
          <cell r="J572" t="str">
            <v>F230902567-AKTO</v>
          </cell>
          <cell r="K572" t="str">
            <v>F230902567</v>
          </cell>
          <cell r="L572">
            <v>70963.199999999997</v>
          </cell>
          <cell r="M572">
            <v>0</v>
          </cell>
          <cell r="N572">
            <v>70963.199999999997</v>
          </cell>
          <cell r="P572">
            <v>11827.199999999999</v>
          </cell>
          <cell r="Q572" t="str">
            <v>9A00160000</v>
          </cell>
          <cell r="R572" t="str">
            <v>411000</v>
          </cell>
          <cell r="S572" t="str">
            <v>445725</v>
          </cell>
        </row>
        <row r="573">
          <cell r="A573" t="str">
            <v>2023VE3037 / 3L</v>
          </cell>
          <cell r="B573">
            <v>-630</v>
          </cell>
          <cell r="C573" t="str">
            <v>C-T</v>
          </cell>
          <cell r="D573">
            <v>302</v>
          </cell>
          <cell r="E573">
            <v>0</v>
          </cell>
          <cell r="F573">
            <v>630</v>
          </cell>
          <cell r="G573">
            <v>45216</v>
          </cell>
          <cell r="H573" t="str">
            <v>VE</v>
          </cell>
          <cell r="I573" t="str">
            <v>3037 / 3</v>
          </cell>
          <cell r="J573" t="str">
            <v>F231002801-AKTO</v>
          </cell>
          <cell r="K573" t="str">
            <v>F231002801</v>
          </cell>
          <cell r="L573">
            <v>0</v>
          </cell>
          <cell r="M573">
            <v>630</v>
          </cell>
          <cell r="N573">
            <v>-630</v>
          </cell>
          <cell r="O573" t="str">
            <v/>
          </cell>
          <cell r="P573">
            <v>-630</v>
          </cell>
          <cell r="R573" t="str">
            <v>445725</v>
          </cell>
          <cell r="S573" t="str">
            <v>445725</v>
          </cell>
        </row>
        <row r="574">
          <cell r="A574" t="str">
            <v>2023VE2779 / 11L</v>
          </cell>
          <cell r="B574">
            <v>10248</v>
          </cell>
          <cell r="C574" t="str">
            <v>C-T</v>
          </cell>
          <cell r="D574">
            <v>301</v>
          </cell>
          <cell r="E574">
            <v>0</v>
          </cell>
          <cell r="F574">
            <v>61488</v>
          </cell>
          <cell r="G574">
            <v>45194</v>
          </cell>
          <cell r="H574" t="str">
            <v>VE</v>
          </cell>
          <cell r="I574" t="str">
            <v>2779 / 11</v>
          </cell>
          <cell r="J574" t="str">
            <v>F230902564-AKTO</v>
          </cell>
          <cell r="K574" t="str">
            <v>F230902564</v>
          </cell>
          <cell r="L574">
            <v>61488</v>
          </cell>
          <cell r="M574">
            <v>0</v>
          </cell>
          <cell r="N574">
            <v>61488</v>
          </cell>
          <cell r="P574">
            <v>10248</v>
          </cell>
          <cell r="Q574" t="str">
            <v>9A00160000</v>
          </cell>
          <cell r="R574" t="str">
            <v>411000</v>
          </cell>
          <cell r="S574" t="str">
            <v>445725</v>
          </cell>
        </row>
        <row r="575">
          <cell r="A575" t="str">
            <v>2023VE3040 / 2L</v>
          </cell>
          <cell r="B575">
            <v>-240</v>
          </cell>
          <cell r="C575" t="str">
            <v>C-T</v>
          </cell>
          <cell r="D575">
            <v>303</v>
          </cell>
          <cell r="E575">
            <v>0</v>
          </cell>
          <cell r="F575">
            <v>240</v>
          </cell>
          <cell r="G575">
            <v>45216</v>
          </cell>
          <cell r="H575" t="str">
            <v>VE</v>
          </cell>
          <cell r="I575" t="str">
            <v>3040 / 2</v>
          </cell>
          <cell r="J575" t="str">
            <v>F231002804-B&amp;B HOTELS- RO</v>
          </cell>
          <cell r="K575" t="str">
            <v>F231002804</v>
          </cell>
          <cell r="L575">
            <v>0</v>
          </cell>
          <cell r="M575">
            <v>240</v>
          </cell>
          <cell r="N575">
            <v>-240</v>
          </cell>
          <cell r="O575" t="str">
            <v/>
          </cell>
          <cell r="P575">
            <v>-240</v>
          </cell>
          <cell r="R575" t="str">
            <v>445725</v>
          </cell>
          <cell r="S575" t="str">
            <v>445725</v>
          </cell>
        </row>
        <row r="576">
          <cell r="A576" t="str">
            <v>2023VE3037 / 4L</v>
          </cell>
          <cell r="B576">
            <v>630</v>
          </cell>
          <cell r="C576" t="str">
            <v>C-T</v>
          </cell>
          <cell r="D576">
            <v>302</v>
          </cell>
          <cell r="E576">
            <v>0</v>
          </cell>
          <cell r="F576">
            <v>3780</v>
          </cell>
          <cell r="G576">
            <v>45216</v>
          </cell>
          <cell r="H576" t="str">
            <v>VE</v>
          </cell>
          <cell r="I576" t="str">
            <v>3037 / 4</v>
          </cell>
          <cell r="J576" t="str">
            <v>F231002801-AKTO</v>
          </cell>
          <cell r="K576" t="str">
            <v>F231002801</v>
          </cell>
          <cell r="L576">
            <v>3780</v>
          </cell>
          <cell r="M576">
            <v>0</v>
          </cell>
          <cell r="N576">
            <v>3780</v>
          </cell>
          <cell r="P576">
            <v>630</v>
          </cell>
          <cell r="Q576" t="str">
            <v>9A00160000</v>
          </cell>
          <cell r="R576" t="str">
            <v>411000</v>
          </cell>
          <cell r="S576" t="str">
            <v>445725</v>
          </cell>
        </row>
        <row r="577">
          <cell r="A577" t="str">
            <v>2023VE3040 / 3L</v>
          </cell>
          <cell r="B577">
            <v>240</v>
          </cell>
          <cell r="C577" t="str">
            <v>C-T</v>
          </cell>
          <cell r="D577">
            <v>303</v>
          </cell>
          <cell r="E577">
            <v>0</v>
          </cell>
          <cell r="F577">
            <v>1440</v>
          </cell>
          <cell r="G577">
            <v>45216</v>
          </cell>
          <cell r="H577" t="str">
            <v>VE</v>
          </cell>
          <cell r="I577" t="str">
            <v>3040 / 3</v>
          </cell>
          <cell r="J577" t="str">
            <v>F231002804-B&amp;B HOTELS- RO</v>
          </cell>
          <cell r="K577" t="str">
            <v>F231002804</v>
          </cell>
          <cell r="L577">
            <v>1440</v>
          </cell>
          <cell r="M577">
            <v>0</v>
          </cell>
          <cell r="N577">
            <v>1440</v>
          </cell>
          <cell r="O577" t="str">
            <v/>
          </cell>
          <cell r="P577">
            <v>240</v>
          </cell>
          <cell r="Q577" t="str">
            <v>9A00500000</v>
          </cell>
          <cell r="R577" t="str">
            <v>411000</v>
          </cell>
          <cell r="S577">
            <v>445725</v>
          </cell>
        </row>
        <row r="578">
          <cell r="A578" t="str">
            <v>2023VE2776 / 2L</v>
          </cell>
          <cell r="B578">
            <v>-280</v>
          </cell>
          <cell r="C578" t="str">
            <v>C-T</v>
          </cell>
          <cell r="D578">
            <v>304</v>
          </cell>
          <cell r="E578">
            <v>0</v>
          </cell>
          <cell r="F578">
            <v>280</v>
          </cell>
          <cell r="G578">
            <v>45191</v>
          </cell>
          <cell r="H578" t="str">
            <v>VE</v>
          </cell>
          <cell r="I578" t="str">
            <v>2776 / 2</v>
          </cell>
          <cell r="J578" t="str">
            <v>F230902561-CITADINES SA</v>
          </cell>
          <cell r="K578" t="str">
            <v>F230902561</v>
          </cell>
          <cell r="L578">
            <v>0</v>
          </cell>
          <cell r="M578">
            <v>280</v>
          </cell>
          <cell r="N578">
            <v>-280</v>
          </cell>
          <cell r="O578" t="str">
            <v/>
          </cell>
          <cell r="P578">
            <v>-280</v>
          </cell>
          <cell r="R578" t="str">
            <v>445725</v>
          </cell>
          <cell r="S578" t="str">
            <v>445725</v>
          </cell>
        </row>
        <row r="579">
          <cell r="A579" t="str">
            <v>2023VE2776 / 3L</v>
          </cell>
          <cell r="B579">
            <v>280</v>
          </cell>
          <cell r="C579" t="str">
            <v>C-T</v>
          </cell>
          <cell r="D579">
            <v>304</v>
          </cell>
          <cell r="E579">
            <v>0</v>
          </cell>
          <cell r="F579">
            <v>1680</v>
          </cell>
          <cell r="G579">
            <v>45191</v>
          </cell>
          <cell r="H579" t="str">
            <v>VE</v>
          </cell>
          <cell r="I579" t="str">
            <v>2776 / 3</v>
          </cell>
          <cell r="J579" t="str">
            <v>F230902561-CITADINES SA</v>
          </cell>
          <cell r="K579" t="str">
            <v>F230902561</v>
          </cell>
          <cell r="L579">
            <v>1680</v>
          </cell>
          <cell r="M579">
            <v>0</v>
          </cell>
          <cell r="N579">
            <v>1680</v>
          </cell>
          <cell r="O579" t="str">
            <v/>
          </cell>
          <cell r="P579">
            <v>280</v>
          </cell>
          <cell r="Q579" t="str">
            <v>9A00500000</v>
          </cell>
          <cell r="R579" t="str">
            <v>411000</v>
          </cell>
          <cell r="S579">
            <v>445725</v>
          </cell>
        </row>
        <row r="580">
          <cell r="A580" t="str">
            <v>2023VE3041 / 2L</v>
          </cell>
          <cell r="B580">
            <v>-260</v>
          </cell>
          <cell r="C580" t="str">
            <v>C-T</v>
          </cell>
          <cell r="D580">
            <v>305</v>
          </cell>
          <cell r="E580">
            <v>0</v>
          </cell>
          <cell r="F580">
            <v>260</v>
          </cell>
          <cell r="G580">
            <v>45216</v>
          </cell>
          <cell r="H580" t="str">
            <v>VE</v>
          </cell>
          <cell r="I580" t="str">
            <v>3041 / 2</v>
          </cell>
          <cell r="J580" t="str">
            <v>F231002805-HOTEL DE NANTE</v>
          </cell>
          <cell r="K580" t="str">
            <v>F231002805</v>
          </cell>
          <cell r="L580">
            <v>0</v>
          </cell>
          <cell r="M580">
            <v>260</v>
          </cell>
          <cell r="N580">
            <v>-260</v>
          </cell>
          <cell r="O580" t="str">
            <v/>
          </cell>
          <cell r="P580">
            <v>-260</v>
          </cell>
          <cell r="R580" t="str">
            <v>445725</v>
          </cell>
          <cell r="S580" t="str">
            <v>445725</v>
          </cell>
        </row>
        <row r="581">
          <cell r="A581" t="str">
            <v>2023VE3042 / 2L</v>
          </cell>
          <cell r="B581">
            <v>-50</v>
          </cell>
          <cell r="C581" t="str">
            <v>C-T</v>
          </cell>
          <cell r="D581">
            <v>306</v>
          </cell>
          <cell r="E581">
            <v>0</v>
          </cell>
          <cell r="F581">
            <v>50</v>
          </cell>
          <cell r="G581">
            <v>45216</v>
          </cell>
          <cell r="H581" t="str">
            <v>VE</v>
          </cell>
          <cell r="I581" t="str">
            <v>3042 / 2</v>
          </cell>
          <cell r="J581" t="str">
            <v>F231002806-SARL MAWA</v>
          </cell>
          <cell r="K581" t="str">
            <v>F231002806</v>
          </cell>
          <cell r="L581">
            <v>0</v>
          </cell>
          <cell r="M581">
            <v>50</v>
          </cell>
          <cell r="N581">
            <v>-50</v>
          </cell>
          <cell r="O581" t="str">
            <v/>
          </cell>
          <cell r="P581">
            <v>-50</v>
          </cell>
          <cell r="R581" t="str">
            <v>445725</v>
          </cell>
          <cell r="S581" t="str">
            <v>445725</v>
          </cell>
        </row>
        <row r="582">
          <cell r="A582" t="str">
            <v>2023VE3041 / 3L</v>
          </cell>
          <cell r="B582">
            <v>260</v>
          </cell>
          <cell r="C582" t="str">
            <v>C-T</v>
          </cell>
          <cell r="D582">
            <v>305</v>
          </cell>
          <cell r="E582">
            <v>0</v>
          </cell>
          <cell r="F582">
            <v>1560</v>
          </cell>
          <cell r="G582">
            <v>45216</v>
          </cell>
          <cell r="H582" t="str">
            <v>VE</v>
          </cell>
          <cell r="I582" t="str">
            <v>3041 / 3</v>
          </cell>
          <cell r="J582" t="str">
            <v>F231002805-HOTEL DE NANTE</v>
          </cell>
          <cell r="K582" t="str">
            <v>F231002805</v>
          </cell>
          <cell r="L582">
            <v>1560</v>
          </cell>
          <cell r="M582">
            <v>0</v>
          </cell>
          <cell r="N582">
            <v>1560</v>
          </cell>
          <cell r="P582">
            <v>260</v>
          </cell>
          <cell r="Q582" t="str">
            <v>9A00160000</v>
          </cell>
          <cell r="R582" t="str">
            <v>411000</v>
          </cell>
          <cell r="S582" t="str">
            <v>445725</v>
          </cell>
        </row>
        <row r="583">
          <cell r="A583" t="str">
            <v>2023VE3042 / 3L</v>
          </cell>
          <cell r="B583">
            <v>50</v>
          </cell>
          <cell r="C583" t="str">
            <v>C-T</v>
          </cell>
          <cell r="D583">
            <v>306</v>
          </cell>
          <cell r="E583">
            <v>0</v>
          </cell>
          <cell r="F583">
            <v>300</v>
          </cell>
          <cell r="G583">
            <v>45216</v>
          </cell>
          <cell r="H583" t="str">
            <v>VE</v>
          </cell>
          <cell r="I583" t="str">
            <v>3042 / 3</v>
          </cell>
          <cell r="J583" t="str">
            <v>F231002806-SARL MAWA</v>
          </cell>
          <cell r="K583" t="str">
            <v>F231002806</v>
          </cell>
          <cell r="L583">
            <v>300</v>
          </cell>
          <cell r="M583">
            <v>0</v>
          </cell>
          <cell r="N583">
            <v>300</v>
          </cell>
          <cell r="O583" t="str">
            <v/>
          </cell>
          <cell r="P583">
            <v>50</v>
          </cell>
          <cell r="Q583" t="str">
            <v>9A00500000</v>
          </cell>
          <cell r="R583" t="str">
            <v>411000</v>
          </cell>
          <cell r="S583">
            <v>445725</v>
          </cell>
        </row>
        <row r="584">
          <cell r="A584" t="str">
            <v>2023VE3043 / 2L</v>
          </cell>
          <cell r="B584">
            <v>-96</v>
          </cell>
          <cell r="C584" t="str">
            <v>C-T</v>
          </cell>
          <cell r="D584">
            <v>307</v>
          </cell>
          <cell r="E584">
            <v>0</v>
          </cell>
          <cell r="F584">
            <v>96</v>
          </cell>
          <cell r="G584">
            <v>45216</v>
          </cell>
          <cell r="H584" t="str">
            <v>VE</v>
          </cell>
          <cell r="I584" t="str">
            <v>3043 / 2</v>
          </cell>
          <cell r="J584" t="str">
            <v>F231002807-EUGENE EUGENE</v>
          </cell>
          <cell r="K584" t="str">
            <v>F231002807</v>
          </cell>
          <cell r="L584">
            <v>0</v>
          </cell>
          <cell r="M584">
            <v>96</v>
          </cell>
          <cell r="N584">
            <v>-96</v>
          </cell>
          <cell r="O584" t="str">
            <v/>
          </cell>
          <cell r="P584">
            <v>-96</v>
          </cell>
          <cell r="R584" t="str">
            <v>445725</v>
          </cell>
          <cell r="S584" t="str">
            <v>445725</v>
          </cell>
        </row>
        <row r="585">
          <cell r="A585" t="str">
            <v>2023VE3043 / 3L</v>
          </cell>
          <cell r="B585">
            <v>96</v>
          </cell>
          <cell r="C585" t="str">
            <v>C-T</v>
          </cell>
          <cell r="D585">
            <v>307</v>
          </cell>
          <cell r="E585">
            <v>0</v>
          </cell>
          <cell r="F585">
            <v>576</v>
          </cell>
          <cell r="G585">
            <v>45216</v>
          </cell>
          <cell r="H585" t="str">
            <v>VE</v>
          </cell>
          <cell r="I585" t="str">
            <v>3043 / 3</v>
          </cell>
          <cell r="J585" t="str">
            <v>F231002807-EUGENE EUGENE</v>
          </cell>
          <cell r="K585" t="str">
            <v>F231002807</v>
          </cell>
          <cell r="L585">
            <v>576</v>
          </cell>
          <cell r="M585">
            <v>0</v>
          </cell>
          <cell r="N585">
            <v>576</v>
          </cell>
          <cell r="O585" t="str">
            <v/>
          </cell>
          <cell r="P585">
            <v>96</v>
          </cell>
          <cell r="Q585" t="str">
            <v>9A00500000</v>
          </cell>
          <cell r="R585" t="str">
            <v>411000</v>
          </cell>
          <cell r="S585">
            <v>445725</v>
          </cell>
        </row>
        <row r="586">
          <cell r="A586" t="str">
            <v>2023VE2772 / 2L</v>
          </cell>
          <cell r="B586">
            <v>-520</v>
          </cell>
          <cell r="C586" t="str">
            <v>C-T</v>
          </cell>
          <cell r="D586">
            <v>308</v>
          </cell>
          <cell r="E586">
            <v>0</v>
          </cell>
          <cell r="F586">
            <v>520</v>
          </cell>
          <cell r="G586">
            <v>45191</v>
          </cell>
          <cell r="H586" t="str">
            <v>VE</v>
          </cell>
          <cell r="I586" t="str">
            <v>2772 / 2</v>
          </cell>
          <cell r="J586" t="str">
            <v>F230902557-STARTWAY/CITIZ</v>
          </cell>
          <cell r="K586" t="str">
            <v>F230902557</v>
          </cell>
          <cell r="L586">
            <v>0</v>
          </cell>
          <cell r="M586">
            <v>520</v>
          </cell>
          <cell r="N586">
            <v>-520</v>
          </cell>
          <cell r="O586" t="str">
            <v/>
          </cell>
          <cell r="P586">
            <v>-520</v>
          </cell>
          <cell r="R586" t="str">
            <v>445725</v>
          </cell>
          <cell r="S586" t="str">
            <v>445725</v>
          </cell>
        </row>
        <row r="587">
          <cell r="A587" t="str">
            <v>2023VE2772 / 3L</v>
          </cell>
          <cell r="B587">
            <v>520</v>
          </cell>
          <cell r="C587" t="str">
            <v>C-T</v>
          </cell>
          <cell r="D587">
            <v>308</v>
          </cell>
          <cell r="E587">
            <v>0</v>
          </cell>
          <cell r="F587">
            <v>3120</v>
          </cell>
          <cell r="G587">
            <v>45191</v>
          </cell>
          <cell r="H587" t="str">
            <v>VE</v>
          </cell>
          <cell r="I587" t="str">
            <v>2772 / 3</v>
          </cell>
          <cell r="J587" t="str">
            <v>F230902557-STARTWAY/CITIZ</v>
          </cell>
          <cell r="K587" t="str">
            <v>F230902557</v>
          </cell>
          <cell r="L587">
            <v>3120</v>
          </cell>
          <cell r="M587">
            <v>0</v>
          </cell>
          <cell r="N587">
            <v>3120</v>
          </cell>
          <cell r="O587" t="str">
            <v/>
          </cell>
          <cell r="P587">
            <v>520</v>
          </cell>
          <cell r="Q587" t="str">
            <v>9A00500000</v>
          </cell>
          <cell r="R587" t="str">
            <v>411000</v>
          </cell>
          <cell r="S587">
            <v>445725</v>
          </cell>
        </row>
        <row r="588">
          <cell r="A588" t="str">
            <v>2023VE3044 / 2L</v>
          </cell>
          <cell r="B588">
            <v>-96</v>
          </cell>
          <cell r="C588" t="str">
            <v>C-T</v>
          </cell>
          <cell r="D588">
            <v>309</v>
          </cell>
          <cell r="E588">
            <v>0</v>
          </cell>
          <cell r="F588">
            <v>96</v>
          </cell>
          <cell r="G588">
            <v>45216</v>
          </cell>
          <cell r="H588" t="str">
            <v>VE</v>
          </cell>
          <cell r="I588" t="str">
            <v>3044 / 2</v>
          </cell>
          <cell r="J588" t="str">
            <v>F231002808-SAS WB AMBASSA</v>
          </cell>
          <cell r="K588" t="str">
            <v>F231002808</v>
          </cell>
          <cell r="L588">
            <v>0</v>
          </cell>
          <cell r="M588">
            <v>96</v>
          </cell>
          <cell r="N588">
            <v>-96</v>
          </cell>
          <cell r="O588" t="str">
            <v/>
          </cell>
          <cell r="P588">
            <v>-96</v>
          </cell>
          <cell r="R588" t="str">
            <v>445725</v>
          </cell>
          <cell r="S588" t="str">
            <v>445725</v>
          </cell>
        </row>
        <row r="589">
          <cell r="A589" t="str">
            <v>2023VE3044 / 3L</v>
          </cell>
          <cell r="B589">
            <v>96</v>
          </cell>
          <cell r="C589" t="str">
            <v>C-T</v>
          </cell>
          <cell r="D589">
            <v>309</v>
          </cell>
          <cell r="E589">
            <v>0</v>
          </cell>
          <cell r="F589">
            <v>576</v>
          </cell>
          <cell r="G589">
            <v>45216</v>
          </cell>
          <cell r="H589" t="str">
            <v>VE</v>
          </cell>
          <cell r="I589" t="str">
            <v>3044 / 3</v>
          </cell>
          <cell r="J589" t="str">
            <v>F231002808-SAS WB AMBASSA</v>
          </cell>
          <cell r="K589" t="str">
            <v>F231002808</v>
          </cell>
          <cell r="L589">
            <v>576</v>
          </cell>
          <cell r="M589">
            <v>0</v>
          </cell>
          <cell r="N589">
            <v>576</v>
          </cell>
          <cell r="O589" t="str">
            <v/>
          </cell>
          <cell r="P589">
            <v>96</v>
          </cell>
          <cell r="Q589" t="str">
            <v>9A00500000</v>
          </cell>
          <cell r="R589" t="str">
            <v>411000</v>
          </cell>
          <cell r="S589">
            <v>445725</v>
          </cell>
        </row>
        <row r="590">
          <cell r="A590" t="str">
            <v>2023VE2770 / 2L</v>
          </cell>
          <cell r="B590">
            <v>-70</v>
          </cell>
          <cell r="C590" t="str">
            <v>C-T</v>
          </cell>
          <cell r="D590">
            <v>310</v>
          </cell>
          <cell r="E590">
            <v>0</v>
          </cell>
          <cell r="F590">
            <v>70</v>
          </cell>
          <cell r="G590">
            <v>45191</v>
          </cell>
          <cell r="H590" t="str">
            <v>VE</v>
          </cell>
          <cell r="I590" t="str">
            <v>2770 / 2</v>
          </cell>
          <cell r="J590" t="str">
            <v>F230902555-Renaissance Pa</v>
          </cell>
          <cell r="K590" t="str">
            <v>F230902555</v>
          </cell>
          <cell r="L590">
            <v>0</v>
          </cell>
          <cell r="M590">
            <v>70</v>
          </cell>
          <cell r="N590">
            <v>-70</v>
          </cell>
          <cell r="O590" t="str">
            <v/>
          </cell>
          <cell r="P590">
            <v>-70</v>
          </cell>
          <cell r="R590" t="str">
            <v>445725</v>
          </cell>
          <cell r="S590" t="str">
            <v>445725</v>
          </cell>
        </row>
        <row r="591">
          <cell r="A591" t="str">
            <v>2023VE2770 / 3L</v>
          </cell>
          <cell r="B591">
            <v>70</v>
          </cell>
          <cell r="C591" t="str">
            <v>C-T</v>
          </cell>
          <cell r="D591">
            <v>310</v>
          </cell>
          <cell r="E591">
            <v>0</v>
          </cell>
          <cell r="F591">
            <v>420</v>
          </cell>
          <cell r="G591">
            <v>45191</v>
          </cell>
          <cell r="H591" t="str">
            <v>VE</v>
          </cell>
          <cell r="I591" t="str">
            <v>2770 / 3</v>
          </cell>
          <cell r="J591" t="str">
            <v>F230902555-Renaissance Pa</v>
          </cell>
          <cell r="K591" t="str">
            <v>F230902555</v>
          </cell>
          <cell r="L591">
            <v>420</v>
          </cell>
          <cell r="M591">
            <v>0</v>
          </cell>
          <cell r="N591">
            <v>420</v>
          </cell>
          <cell r="O591" t="str">
            <v/>
          </cell>
          <cell r="P591">
            <v>70</v>
          </cell>
          <cell r="Q591" t="str">
            <v>9A00500000</v>
          </cell>
          <cell r="R591" t="str">
            <v>411000</v>
          </cell>
          <cell r="S591">
            <v>445725</v>
          </cell>
        </row>
        <row r="592">
          <cell r="A592" t="str">
            <v>2023VE2769 / 2L</v>
          </cell>
          <cell r="B592">
            <v>-140</v>
          </cell>
          <cell r="C592" t="str">
            <v>C-T</v>
          </cell>
          <cell r="D592">
            <v>311</v>
          </cell>
          <cell r="E592">
            <v>0</v>
          </cell>
          <cell r="F592">
            <v>140</v>
          </cell>
          <cell r="G592">
            <v>45191</v>
          </cell>
          <cell r="H592" t="str">
            <v>VE</v>
          </cell>
          <cell r="I592" t="str">
            <v>2769 / 2</v>
          </cell>
          <cell r="J592" t="str">
            <v>F230902554-HOTEL ASTOR</v>
          </cell>
          <cell r="K592" t="str">
            <v>F230902554</v>
          </cell>
          <cell r="L592">
            <v>0</v>
          </cell>
          <cell r="M592">
            <v>140</v>
          </cell>
          <cell r="N592">
            <v>-140</v>
          </cell>
          <cell r="O592" t="str">
            <v/>
          </cell>
          <cell r="P592">
            <v>-140</v>
          </cell>
          <cell r="R592" t="str">
            <v>445725</v>
          </cell>
          <cell r="S592" t="str">
            <v>445725</v>
          </cell>
        </row>
        <row r="593">
          <cell r="A593" t="str">
            <v>2023VE2769 / 3L</v>
          </cell>
          <cell r="B593">
            <v>140</v>
          </cell>
          <cell r="C593" t="str">
            <v>C-T</v>
          </cell>
          <cell r="D593">
            <v>311</v>
          </cell>
          <cell r="E593">
            <v>0</v>
          </cell>
          <cell r="F593">
            <v>840</v>
          </cell>
          <cell r="G593">
            <v>45191</v>
          </cell>
          <cell r="H593" t="str">
            <v>VE</v>
          </cell>
          <cell r="I593" t="str">
            <v>2769 / 3</v>
          </cell>
          <cell r="J593" t="str">
            <v>F230902554-HOTEL ASTOR</v>
          </cell>
          <cell r="K593" t="str">
            <v>F230902554</v>
          </cell>
          <cell r="L593">
            <v>840</v>
          </cell>
          <cell r="M593">
            <v>0</v>
          </cell>
          <cell r="N593">
            <v>840</v>
          </cell>
          <cell r="O593" t="str">
            <v/>
          </cell>
          <cell r="P593">
            <v>140</v>
          </cell>
          <cell r="Q593" t="str">
            <v>9A00500000</v>
          </cell>
          <cell r="R593" t="str">
            <v>411000</v>
          </cell>
          <cell r="S593">
            <v>445725</v>
          </cell>
        </row>
        <row r="594">
          <cell r="A594" t="str">
            <v>2023VE3045 / 2L</v>
          </cell>
          <cell r="B594">
            <v>-96</v>
          </cell>
          <cell r="C594" t="str">
            <v>C-T</v>
          </cell>
          <cell r="D594">
            <v>312</v>
          </cell>
          <cell r="E594">
            <v>0</v>
          </cell>
          <cell r="F594">
            <v>96</v>
          </cell>
          <cell r="G594">
            <v>45216</v>
          </cell>
          <cell r="H594" t="str">
            <v>VE</v>
          </cell>
          <cell r="I594" t="str">
            <v>3045 / 2</v>
          </cell>
          <cell r="J594" t="str">
            <v>F231002809-SOCIETE D’EXPL</v>
          </cell>
          <cell r="K594" t="str">
            <v>F231002809</v>
          </cell>
          <cell r="L594">
            <v>0</v>
          </cell>
          <cell r="M594">
            <v>96</v>
          </cell>
          <cell r="N594">
            <v>-96</v>
          </cell>
          <cell r="O594" t="str">
            <v/>
          </cell>
          <cell r="P594">
            <v>-96</v>
          </cell>
          <cell r="R594" t="str">
            <v>445725</v>
          </cell>
          <cell r="S594" t="str">
            <v>445725</v>
          </cell>
        </row>
        <row r="595">
          <cell r="A595" t="str">
            <v>2023VE3045 / 3L</v>
          </cell>
          <cell r="B595">
            <v>96</v>
          </cell>
          <cell r="C595" t="str">
            <v>C-T</v>
          </cell>
          <cell r="D595">
            <v>312</v>
          </cell>
          <cell r="E595">
            <v>0</v>
          </cell>
          <cell r="F595">
            <v>576</v>
          </cell>
          <cell r="G595">
            <v>45216</v>
          </cell>
          <cell r="H595" t="str">
            <v>VE</v>
          </cell>
          <cell r="I595" t="str">
            <v>3045 / 3</v>
          </cell>
          <cell r="J595" t="str">
            <v>F231002809-SOCIETE D’EXPL</v>
          </cell>
          <cell r="K595" t="str">
            <v>F231002809</v>
          </cell>
          <cell r="L595">
            <v>576</v>
          </cell>
          <cell r="M595">
            <v>0</v>
          </cell>
          <cell r="N595">
            <v>576</v>
          </cell>
          <cell r="O595" t="str">
            <v/>
          </cell>
          <cell r="P595">
            <v>96</v>
          </cell>
          <cell r="Q595" t="str">
            <v>9A00500000</v>
          </cell>
          <cell r="R595" t="str">
            <v>411000</v>
          </cell>
          <cell r="S595">
            <v>445725</v>
          </cell>
        </row>
        <row r="596">
          <cell r="A596" t="str">
            <v>2023VE2767 / 2L</v>
          </cell>
          <cell r="B596">
            <v>-520</v>
          </cell>
          <cell r="C596" t="str">
            <v>C-T</v>
          </cell>
          <cell r="D596">
            <v>313</v>
          </cell>
          <cell r="E596">
            <v>0</v>
          </cell>
          <cell r="F596">
            <v>520</v>
          </cell>
          <cell r="G596">
            <v>45191</v>
          </cell>
          <cell r="H596" t="str">
            <v>VE</v>
          </cell>
          <cell r="I596" t="str">
            <v>2767 / 2</v>
          </cell>
          <cell r="J596" t="str">
            <v>F230902552-BERTRAND RESTA</v>
          </cell>
          <cell r="K596" t="str">
            <v>F230902552</v>
          </cell>
          <cell r="L596">
            <v>0</v>
          </cell>
          <cell r="M596">
            <v>520</v>
          </cell>
          <cell r="N596">
            <v>-520</v>
          </cell>
          <cell r="O596" t="str">
            <v/>
          </cell>
          <cell r="P596">
            <v>-520</v>
          </cell>
          <cell r="R596" t="str">
            <v>445725</v>
          </cell>
          <cell r="S596" t="str">
            <v>445725</v>
          </cell>
        </row>
        <row r="597">
          <cell r="A597" t="str">
            <v>2023VE2767 / 3L</v>
          </cell>
          <cell r="B597">
            <v>520</v>
          </cell>
          <cell r="C597" t="str">
            <v>C-T</v>
          </cell>
          <cell r="D597">
            <v>313</v>
          </cell>
          <cell r="E597">
            <v>0</v>
          </cell>
          <cell r="F597">
            <v>3120</v>
          </cell>
          <cell r="G597">
            <v>45191</v>
          </cell>
          <cell r="H597" t="str">
            <v>VE</v>
          </cell>
          <cell r="I597" t="str">
            <v>2767 / 3</v>
          </cell>
          <cell r="J597" t="str">
            <v>F230902552-BERTRAND RESTA</v>
          </cell>
          <cell r="K597" t="str">
            <v>F230902552</v>
          </cell>
          <cell r="L597">
            <v>3120</v>
          </cell>
          <cell r="M597">
            <v>0</v>
          </cell>
          <cell r="N597">
            <v>3120</v>
          </cell>
          <cell r="O597" t="str">
            <v/>
          </cell>
          <cell r="P597">
            <v>520</v>
          </cell>
          <cell r="Q597" t="str">
            <v>9A00500000</v>
          </cell>
          <cell r="R597" t="str">
            <v>411000</v>
          </cell>
          <cell r="S597">
            <v>445725</v>
          </cell>
        </row>
        <row r="598">
          <cell r="A598" t="str">
            <v>2023VE3046 / 2L</v>
          </cell>
          <cell r="B598">
            <v>-50</v>
          </cell>
          <cell r="C598" t="str">
            <v>C-T</v>
          </cell>
          <cell r="D598">
            <v>314</v>
          </cell>
          <cell r="E598">
            <v>0</v>
          </cell>
          <cell r="F598">
            <v>50</v>
          </cell>
          <cell r="G598">
            <v>45216</v>
          </cell>
          <cell r="H598" t="str">
            <v>VE</v>
          </cell>
          <cell r="I598" t="str">
            <v>3046 / 2</v>
          </cell>
          <cell r="J598" t="str">
            <v>F231002810-BRASSERIE LA L</v>
          </cell>
          <cell r="K598" t="str">
            <v>F231002810</v>
          </cell>
          <cell r="L598">
            <v>0</v>
          </cell>
          <cell r="M598">
            <v>50</v>
          </cell>
          <cell r="N598">
            <v>-50</v>
          </cell>
          <cell r="O598" t="str">
            <v/>
          </cell>
          <cell r="P598">
            <v>-50</v>
          </cell>
          <cell r="R598" t="str">
            <v>445725</v>
          </cell>
          <cell r="S598" t="str">
            <v>445725</v>
          </cell>
        </row>
        <row r="599">
          <cell r="A599" t="str">
            <v>2023VE3046 / 3L</v>
          </cell>
          <cell r="B599">
            <v>50</v>
          </cell>
          <cell r="C599" t="str">
            <v>C-T</v>
          </cell>
          <cell r="D599">
            <v>314</v>
          </cell>
          <cell r="E599">
            <v>0</v>
          </cell>
          <cell r="F599">
            <v>300</v>
          </cell>
          <cell r="G599">
            <v>45216</v>
          </cell>
          <cell r="H599" t="str">
            <v>VE</v>
          </cell>
          <cell r="I599" t="str">
            <v>3046 / 3</v>
          </cell>
          <cell r="J599" t="str">
            <v>F231002810-BRASSERIE LA L</v>
          </cell>
          <cell r="K599" t="str">
            <v>F231002810</v>
          </cell>
          <cell r="L599">
            <v>300</v>
          </cell>
          <cell r="M599">
            <v>0</v>
          </cell>
          <cell r="N599">
            <v>300</v>
          </cell>
          <cell r="O599" t="str">
            <v/>
          </cell>
          <cell r="P599">
            <v>50</v>
          </cell>
          <cell r="Q599" t="str">
            <v>9A00500000</v>
          </cell>
          <cell r="R599" t="str">
            <v>411000</v>
          </cell>
          <cell r="S599">
            <v>445725</v>
          </cell>
        </row>
        <row r="600">
          <cell r="A600" t="str">
            <v>2023VE3048 / 2L</v>
          </cell>
          <cell r="B600">
            <v>-50</v>
          </cell>
          <cell r="C600" t="str">
            <v>C-T</v>
          </cell>
          <cell r="D600">
            <v>315</v>
          </cell>
          <cell r="E600">
            <v>0</v>
          </cell>
          <cell r="F600">
            <v>50</v>
          </cell>
          <cell r="G600">
            <v>45216</v>
          </cell>
          <cell r="H600" t="str">
            <v>VE</v>
          </cell>
          <cell r="I600" t="str">
            <v>3048 / 2</v>
          </cell>
          <cell r="J600" t="str">
            <v>F231002812-SAS C. HOTEL -</v>
          </cell>
          <cell r="K600" t="str">
            <v>F231002812</v>
          </cell>
          <cell r="L600">
            <v>0</v>
          </cell>
          <cell r="M600">
            <v>50</v>
          </cell>
          <cell r="N600">
            <v>-50</v>
          </cell>
          <cell r="O600" t="str">
            <v/>
          </cell>
          <cell r="P600">
            <v>-50</v>
          </cell>
          <cell r="R600" t="str">
            <v>445725</v>
          </cell>
          <cell r="S600" t="str">
            <v>445725</v>
          </cell>
        </row>
        <row r="601">
          <cell r="A601" t="str">
            <v>2023VE3048 / 3L</v>
          </cell>
          <cell r="B601">
            <v>50</v>
          </cell>
          <cell r="C601" t="str">
            <v>C-T</v>
          </cell>
          <cell r="D601">
            <v>315</v>
          </cell>
          <cell r="E601">
            <v>0</v>
          </cell>
          <cell r="F601">
            <v>300</v>
          </cell>
          <cell r="G601">
            <v>45216</v>
          </cell>
          <cell r="H601" t="str">
            <v>VE</v>
          </cell>
          <cell r="I601" t="str">
            <v>3048 / 3</v>
          </cell>
          <cell r="J601" t="str">
            <v>F231002812-SAS C. HOTEL -</v>
          </cell>
          <cell r="K601" t="str">
            <v>F231002812</v>
          </cell>
          <cell r="L601">
            <v>300</v>
          </cell>
          <cell r="M601">
            <v>0</v>
          </cell>
          <cell r="N601">
            <v>300</v>
          </cell>
          <cell r="O601" t="str">
            <v/>
          </cell>
          <cell r="P601">
            <v>50</v>
          </cell>
          <cell r="Q601" t="str">
            <v>9A00500000</v>
          </cell>
          <cell r="R601" t="str">
            <v>411000</v>
          </cell>
          <cell r="S601">
            <v>445725</v>
          </cell>
        </row>
        <row r="602">
          <cell r="A602" t="str">
            <v>2023VE2764 / 2L</v>
          </cell>
          <cell r="B602">
            <v>-440</v>
          </cell>
          <cell r="C602" t="str">
            <v>C-T</v>
          </cell>
          <cell r="D602">
            <v>316</v>
          </cell>
          <cell r="E602">
            <v>0</v>
          </cell>
          <cell r="F602">
            <v>440</v>
          </cell>
          <cell r="G602">
            <v>45190</v>
          </cell>
          <cell r="H602" t="str">
            <v>VE</v>
          </cell>
          <cell r="I602" t="str">
            <v>2764 / 2</v>
          </cell>
          <cell r="J602" t="str">
            <v>F230902549-CELINE SA Pari</v>
          </cell>
          <cell r="K602" t="str">
            <v>F230902549</v>
          </cell>
          <cell r="L602">
            <v>0</v>
          </cell>
          <cell r="M602">
            <v>440</v>
          </cell>
          <cell r="N602">
            <v>-440</v>
          </cell>
          <cell r="O602" t="str">
            <v/>
          </cell>
          <cell r="P602">
            <v>-440</v>
          </cell>
          <cell r="R602" t="str">
            <v>445725</v>
          </cell>
          <cell r="S602" t="str">
            <v>445725</v>
          </cell>
        </row>
        <row r="603">
          <cell r="A603" t="str">
            <v>2023VE2764 / 3L</v>
          </cell>
          <cell r="B603">
            <v>440</v>
          </cell>
          <cell r="C603" t="str">
            <v>C-T</v>
          </cell>
          <cell r="D603">
            <v>316</v>
          </cell>
          <cell r="E603">
            <v>0</v>
          </cell>
          <cell r="F603">
            <v>2640</v>
          </cell>
          <cell r="G603">
            <v>45190</v>
          </cell>
          <cell r="H603" t="str">
            <v>VE</v>
          </cell>
          <cell r="I603" t="str">
            <v>2764 / 3</v>
          </cell>
          <cell r="J603" t="str">
            <v>F230902549-CELINE SA Pari</v>
          </cell>
          <cell r="K603" t="str">
            <v>F230902549</v>
          </cell>
          <cell r="L603">
            <v>2640</v>
          </cell>
          <cell r="M603">
            <v>0</v>
          </cell>
          <cell r="N603">
            <v>2640</v>
          </cell>
          <cell r="O603" t="str">
            <v/>
          </cell>
          <cell r="P603">
            <v>440</v>
          </cell>
          <cell r="Q603" t="str">
            <v>9A00500000</v>
          </cell>
          <cell r="R603" t="str">
            <v>411000</v>
          </cell>
          <cell r="S603">
            <v>445725</v>
          </cell>
        </row>
        <row r="604">
          <cell r="A604" t="str">
            <v>2023VE2762 / 2L</v>
          </cell>
          <cell r="B604">
            <v>-140</v>
          </cell>
          <cell r="C604" t="str">
            <v>C-T</v>
          </cell>
          <cell r="D604">
            <v>317</v>
          </cell>
          <cell r="E604">
            <v>0</v>
          </cell>
          <cell r="F604">
            <v>140</v>
          </cell>
          <cell r="G604">
            <v>45190</v>
          </cell>
          <cell r="H604" t="str">
            <v>VE</v>
          </cell>
          <cell r="I604" t="str">
            <v>2762 / 2</v>
          </cell>
          <cell r="J604" t="str">
            <v>F230902547-Four Seasons H</v>
          </cell>
          <cell r="K604" t="str">
            <v>F230902547</v>
          </cell>
          <cell r="L604">
            <v>0</v>
          </cell>
          <cell r="M604">
            <v>140</v>
          </cell>
          <cell r="N604">
            <v>-140</v>
          </cell>
          <cell r="O604" t="str">
            <v/>
          </cell>
          <cell r="P604">
            <v>-140</v>
          </cell>
          <cell r="R604" t="str">
            <v>445725</v>
          </cell>
          <cell r="S604" t="str">
            <v>445725</v>
          </cell>
        </row>
        <row r="605">
          <cell r="A605" t="str">
            <v>2023VE2762 / 3L</v>
          </cell>
          <cell r="B605">
            <v>140</v>
          </cell>
          <cell r="C605" t="str">
            <v>C-T</v>
          </cell>
          <cell r="D605">
            <v>317</v>
          </cell>
          <cell r="E605">
            <v>0</v>
          </cell>
          <cell r="F605">
            <v>840</v>
          </cell>
          <cell r="G605">
            <v>45190</v>
          </cell>
          <cell r="H605" t="str">
            <v>VE</v>
          </cell>
          <cell r="I605" t="str">
            <v>2762 / 3</v>
          </cell>
          <cell r="J605" t="str">
            <v>F230902547-Four Seasons H</v>
          </cell>
          <cell r="K605" t="str">
            <v>F230902547</v>
          </cell>
          <cell r="L605">
            <v>840</v>
          </cell>
          <cell r="M605">
            <v>0</v>
          </cell>
          <cell r="N605">
            <v>840</v>
          </cell>
          <cell r="O605" t="str">
            <v/>
          </cell>
          <cell r="P605">
            <v>140</v>
          </cell>
          <cell r="Q605" t="str">
            <v>9A00500000</v>
          </cell>
          <cell r="R605" t="str">
            <v>411000</v>
          </cell>
          <cell r="S605">
            <v>445725</v>
          </cell>
        </row>
        <row r="606">
          <cell r="A606" t="str">
            <v>2023VE3049 / 2L</v>
          </cell>
          <cell r="B606">
            <v>-50</v>
          </cell>
          <cell r="C606" t="str">
            <v>C-T</v>
          </cell>
          <cell r="D606">
            <v>318</v>
          </cell>
          <cell r="E606">
            <v>0</v>
          </cell>
          <cell r="F606">
            <v>50</v>
          </cell>
          <cell r="G606">
            <v>45216</v>
          </cell>
          <cell r="H606" t="str">
            <v>VE</v>
          </cell>
          <cell r="I606" t="str">
            <v>3049 / 2</v>
          </cell>
          <cell r="J606" t="str">
            <v>F231002813-InterContinent</v>
          </cell>
          <cell r="K606" t="str">
            <v>F231002813</v>
          </cell>
          <cell r="L606">
            <v>0</v>
          </cell>
          <cell r="M606">
            <v>50</v>
          </cell>
          <cell r="N606">
            <v>-50</v>
          </cell>
          <cell r="O606" t="str">
            <v/>
          </cell>
          <cell r="P606">
            <v>-50</v>
          </cell>
          <cell r="R606" t="str">
            <v>445725</v>
          </cell>
          <cell r="S606" t="str">
            <v>445725</v>
          </cell>
        </row>
        <row r="607">
          <cell r="A607" t="str">
            <v>2023VE3049 / 3L</v>
          </cell>
          <cell r="B607">
            <v>50</v>
          </cell>
          <cell r="C607" t="str">
            <v>C-T</v>
          </cell>
          <cell r="D607">
            <v>318</v>
          </cell>
          <cell r="E607">
            <v>0</v>
          </cell>
          <cell r="F607">
            <v>300</v>
          </cell>
          <cell r="G607">
            <v>45216</v>
          </cell>
          <cell r="H607" t="str">
            <v>VE</v>
          </cell>
          <cell r="I607" t="str">
            <v>3049 / 3</v>
          </cell>
          <cell r="J607" t="str">
            <v>F231002813-InterContinent</v>
          </cell>
          <cell r="K607" t="str">
            <v>F231002813</v>
          </cell>
          <cell r="L607">
            <v>300</v>
          </cell>
          <cell r="M607">
            <v>0</v>
          </cell>
          <cell r="N607">
            <v>300</v>
          </cell>
          <cell r="O607" t="str">
            <v/>
          </cell>
          <cell r="P607">
            <v>50</v>
          </cell>
          <cell r="Q607" t="str">
            <v>9A00500000</v>
          </cell>
          <cell r="R607" t="str">
            <v>411000</v>
          </cell>
          <cell r="S607">
            <v>445725</v>
          </cell>
        </row>
        <row r="608">
          <cell r="A608" t="str">
            <v>2023VE3050 / 2L</v>
          </cell>
          <cell r="B608">
            <v>-50</v>
          </cell>
          <cell r="C608" t="str">
            <v>C-T</v>
          </cell>
          <cell r="D608">
            <v>319</v>
          </cell>
          <cell r="E608">
            <v>0</v>
          </cell>
          <cell r="F608">
            <v>50</v>
          </cell>
          <cell r="G608">
            <v>45216</v>
          </cell>
          <cell r="H608" t="str">
            <v>VE</v>
          </cell>
          <cell r="I608" t="str">
            <v>3050 / 2</v>
          </cell>
          <cell r="J608" t="str">
            <v>F231002814-LE MEURICE</v>
          </cell>
          <cell r="K608" t="str">
            <v>F231002814</v>
          </cell>
          <cell r="L608">
            <v>0</v>
          </cell>
          <cell r="M608">
            <v>50</v>
          </cell>
          <cell r="N608">
            <v>-50</v>
          </cell>
          <cell r="O608" t="str">
            <v/>
          </cell>
          <cell r="P608">
            <v>-50</v>
          </cell>
          <cell r="R608" t="str">
            <v>445725</v>
          </cell>
          <cell r="S608" t="str">
            <v>445725</v>
          </cell>
        </row>
        <row r="609">
          <cell r="A609" t="str">
            <v>2023VE3050 / 3L</v>
          </cell>
          <cell r="B609">
            <v>50</v>
          </cell>
          <cell r="C609" t="str">
            <v>C-T</v>
          </cell>
          <cell r="D609">
            <v>319</v>
          </cell>
          <cell r="E609">
            <v>0</v>
          </cell>
          <cell r="F609">
            <v>300</v>
          </cell>
          <cell r="G609">
            <v>45216</v>
          </cell>
          <cell r="H609" t="str">
            <v>VE</v>
          </cell>
          <cell r="I609" t="str">
            <v>3050 / 3</v>
          </cell>
          <cell r="J609" t="str">
            <v>F231002814-LE MEURICE</v>
          </cell>
          <cell r="K609" t="str">
            <v>F231002814</v>
          </cell>
          <cell r="L609">
            <v>300</v>
          </cell>
          <cell r="M609">
            <v>0</v>
          </cell>
          <cell r="N609">
            <v>300</v>
          </cell>
          <cell r="O609" t="str">
            <v/>
          </cell>
          <cell r="P609">
            <v>50</v>
          </cell>
          <cell r="Q609" t="str">
            <v>9A00500000</v>
          </cell>
          <cell r="R609" t="str">
            <v>411000</v>
          </cell>
          <cell r="S609">
            <v>445725</v>
          </cell>
        </row>
        <row r="610">
          <cell r="A610" t="str">
            <v>2023VE3051 / 2L</v>
          </cell>
          <cell r="B610">
            <v>-50</v>
          </cell>
          <cell r="C610" t="str">
            <v>C-T</v>
          </cell>
          <cell r="D610">
            <v>320</v>
          </cell>
          <cell r="E610">
            <v>0</v>
          </cell>
          <cell r="F610">
            <v>50</v>
          </cell>
          <cell r="G610">
            <v>45216</v>
          </cell>
          <cell r="H610" t="str">
            <v>VE</v>
          </cell>
          <cell r="I610" t="str">
            <v>3051 / 2</v>
          </cell>
          <cell r="J610" t="str">
            <v>F231002815-Léon Clayes so</v>
          </cell>
          <cell r="K610" t="str">
            <v>F231002815</v>
          </cell>
          <cell r="L610">
            <v>0</v>
          </cell>
          <cell r="M610">
            <v>50</v>
          </cell>
          <cell r="N610">
            <v>-50</v>
          </cell>
          <cell r="O610" t="str">
            <v/>
          </cell>
          <cell r="P610">
            <v>-50</v>
          </cell>
          <cell r="R610" t="str">
            <v>445725</v>
          </cell>
          <cell r="S610" t="str">
            <v>445725</v>
          </cell>
        </row>
        <row r="611">
          <cell r="A611" t="str">
            <v>2023VE3051 / 3L</v>
          </cell>
          <cell r="B611">
            <v>50</v>
          </cell>
          <cell r="C611" t="str">
            <v>C-T</v>
          </cell>
          <cell r="D611">
            <v>320</v>
          </cell>
          <cell r="E611">
            <v>0</v>
          </cell>
          <cell r="F611">
            <v>300</v>
          </cell>
          <cell r="G611">
            <v>45216</v>
          </cell>
          <cell r="H611" t="str">
            <v>VE</v>
          </cell>
          <cell r="I611" t="str">
            <v>3051 / 3</v>
          </cell>
          <cell r="J611" t="str">
            <v>F231002815-Léon Clayes so</v>
          </cell>
          <cell r="K611" t="str">
            <v>F231002815</v>
          </cell>
          <cell r="L611">
            <v>300</v>
          </cell>
          <cell r="M611">
            <v>0</v>
          </cell>
          <cell r="N611">
            <v>300</v>
          </cell>
          <cell r="O611" t="str">
            <v/>
          </cell>
          <cell r="P611">
            <v>50</v>
          </cell>
          <cell r="Q611" t="str">
            <v>9A00500000</v>
          </cell>
          <cell r="R611" t="str">
            <v>411000</v>
          </cell>
          <cell r="S611">
            <v>445725</v>
          </cell>
        </row>
        <row r="612">
          <cell r="A612" t="str">
            <v>2023VE3052 / 2L</v>
          </cell>
          <cell r="B612">
            <v>-50</v>
          </cell>
          <cell r="C612" t="str">
            <v>C-T</v>
          </cell>
          <cell r="D612">
            <v>321</v>
          </cell>
          <cell r="E612">
            <v>0</v>
          </cell>
          <cell r="F612">
            <v>50</v>
          </cell>
          <cell r="G612">
            <v>45216</v>
          </cell>
          <cell r="H612" t="str">
            <v>VE</v>
          </cell>
          <cell r="I612" t="str">
            <v>3052 / 2</v>
          </cell>
          <cell r="J612" t="str">
            <v>F231002816-TERMINUS NORD</v>
          </cell>
          <cell r="K612" t="str">
            <v>F231002816</v>
          </cell>
          <cell r="L612">
            <v>0</v>
          </cell>
          <cell r="M612">
            <v>50</v>
          </cell>
          <cell r="N612">
            <v>-50</v>
          </cell>
          <cell r="O612" t="str">
            <v/>
          </cell>
          <cell r="P612">
            <v>-50</v>
          </cell>
          <cell r="R612" t="str">
            <v>445725</v>
          </cell>
          <cell r="S612" t="str">
            <v>445725</v>
          </cell>
        </row>
        <row r="613">
          <cell r="A613" t="str">
            <v>2023VE3052 / 3L</v>
          </cell>
          <cell r="B613">
            <v>50</v>
          </cell>
          <cell r="C613" t="str">
            <v>C-T</v>
          </cell>
          <cell r="D613">
            <v>321</v>
          </cell>
          <cell r="E613">
            <v>0</v>
          </cell>
          <cell r="F613">
            <v>300</v>
          </cell>
          <cell r="G613">
            <v>45216</v>
          </cell>
          <cell r="H613" t="str">
            <v>VE</v>
          </cell>
          <cell r="I613" t="str">
            <v>3052 / 3</v>
          </cell>
          <cell r="J613" t="str">
            <v>F231002816-TERMINUS NORD</v>
          </cell>
          <cell r="K613" t="str">
            <v>F231002816</v>
          </cell>
          <cell r="L613">
            <v>300</v>
          </cell>
          <cell r="M613">
            <v>0</v>
          </cell>
          <cell r="N613">
            <v>300</v>
          </cell>
          <cell r="O613" t="str">
            <v/>
          </cell>
          <cell r="P613">
            <v>50</v>
          </cell>
          <cell r="Q613" t="str">
            <v>9A00500000</v>
          </cell>
          <cell r="R613" t="str">
            <v>411000</v>
          </cell>
          <cell r="S613">
            <v>445725</v>
          </cell>
        </row>
        <row r="614">
          <cell r="A614" t="str">
            <v>2023VE3053 / 2L</v>
          </cell>
          <cell r="B614">
            <v>-50</v>
          </cell>
          <cell r="C614" t="str">
            <v>C-T</v>
          </cell>
          <cell r="D614">
            <v>322</v>
          </cell>
          <cell r="E614">
            <v>0</v>
          </cell>
          <cell r="F614">
            <v>50</v>
          </cell>
          <cell r="G614">
            <v>45216</v>
          </cell>
          <cell r="H614" t="str">
            <v>VE</v>
          </cell>
          <cell r="I614" t="str">
            <v>3053 / 2</v>
          </cell>
          <cell r="J614" t="str">
            <v>F231002817-WALDORF ASTORI</v>
          </cell>
          <cell r="K614" t="str">
            <v>F231002817</v>
          </cell>
          <cell r="L614">
            <v>0</v>
          </cell>
          <cell r="M614">
            <v>50</v>
          </cell>
          <cell r="N614">
            <v>-50</v>
          </cell>
          <cell r="O614" t="str">
            <v/>
          </cell>
          <cell r="P614">
            <v>-50</v>
          </cell>
          <cell r="R614" t="str">
            <v>445725</v>
          </cell>
          <cell r="S614" t="str">
            <v>445725</v>
          </cell>
        </row>
        <row r="615">
          <cell r="A615" t="str">
            <v>2023VE3053 / 3L</v>
          </cell>
          <cell r="B615">
            <v>50</v>
          </cell>
          <cell r="C615" t="str">
            <v>C-T</v>
          </cell>
          <cell r="D615">
            <v>322</v>
          </cell>
          <cell r="E615">
            <v>0</v>
          </cell>
          <cell r="F615">
            <v>300</v>
          </cell>
          <cell r="G615">
            <v>45216</v>
          </cell>
          <cell r="H615" t="str">
            <v>VE</v>
          </cell>
          <cell r="I615" t="str">
            <v>3053 / 3</v>
          </cell>
          <cell r="J615" t="str">
            <v>F231002817-WALDORF ASTORI</v>
          </cell>
          <cell r="K615" t="str">
            <v>F231002817</v>
          </cell>
          <cell r="L615">
            <v>300</v>
          </cell>
          <cell r="M615">
            <v>0</v>
          </cell>
          <cell r="N615">
            <v>300</v>
          </cell>
          <cell r="O615" t="str">
            <v/>
          </cell>
          <cell r="P615">
            <v>50</v>
          </cell>
          <cell r="Q615" t="str">
            <v>9A00500000</v>
          </cell>
          <cell r="R615" t="str">
            <v>411000</v>
          </cell>
          <cell r="S615">
            <v>445725</v>
          </cell>
        </row>
        <row r="616">
          <cell r="A616" t="str">
            <v>2023VE2755 / 2L</v>
          </cell>
          <cell r="B616">
            <v>-70</v>
          </cell>
          <cell r="C616" t="str">
            <v>C-T</v>
          </cell>
          <cell r="D616">
            <v>323</v>
          </cell>
          <cell r="E616">
            <v>0</v>
          </cell>
          <cell r="F616">
            <v>70</v>
          </cell>
          <cell r="G616">
            <v>45190</v>
          </cell>
          <cell r="H616" t="str">
            <v>VE</v>
          </cell>
          <cell r="I616" t="str">
            <v>2755 / 2</v>
          </cell>
          <cell r="J616" t="str">
            <v>F230902540-TSUBA HOTEL</v>
          </cell>
          <cell r="K616" t="str">
            <v>F230902540</v>
          </cell>
          <cell r="L616">
            <v>0</v>
          </cell>
          <cell r="M616">
            <v>70</v>
          </cell>
          <cell r="N616">
            <v>-70</v>
          </cell>
          <cell r="O616" t="str">
            <v/>
          </cell>
          <cell r="P616">
            <v>-70</v>
          </cell>
          <cell r="R616" t="str">
            <v>445725</v>
          </cell>
          <cell r="S616" t="str">
            <v>445725</v>
          </cell>
        </row>
        <row r="617">
          <cell r="A617" t="str">
            <v>2023VE2755 / 3L</v>
          </cell>
          <cell r="B617">
            <v>70</v>
          </cell>
          <cell r="C617" t="str">
            <v>C-T</v>
          </cell>
          <cell r="D617">
            <v>323</v>
          </cell>
          <cell r="E617">
            <v>0</v>
          </cell>
          <cell r="F617">
            <v>420</v>
          </cell>
          <cell r="G617">
            <v>45190</v>
          </cell>
          <cell r="H617" t="str">
            <v>VE</v>
          </cell>
          <cell r="I617" t="str">
            <v>2755 / 3</v>
          </cell>
          <cell r="J617" t="str">
            <v>F230902540-TSUBA HOTEL</v>
          </cell>
          <cell r="K617" t="str">
            <v>F230902540</v>
          </cell>
          <cell r="L617">
            <v>420</v>
          </cell>
          <cell r="M617">
            <v>0</v>
          </cell>
          <cell r="N617">
            <v>420</v>
          </cell>
          <cell r="O617" t="str">
            <v/>
          </cell>
          <cell r="P617">
            <v>70</v>
          </cell>
          <cell r="Q617" t="str">
            <v>9A00500000</v>
          </cell>
          <cell r="R617" t="str">
            <v>411000</v>
          </cell>
          <cell r="S617">
            <v>445725</v>
          </cell>
        </row>
        <row r="618">
          <cell r="A618" t="str">
            <v>2023VE3054 / 3L</v>
          </cell>
          <cell r="B618">
            <v>-840</v>
          </cell>
          <cell r="C618" t="str">
            <v>C-T</v>
          </cell>
          <cell r="D618">
            <v>325</v>
          </cell>
          <cell r="E618">
            <v>0</v>
          </cell>
          <cell r="F618">
            <v>840</v>
          </cell>
          <cell r="G618">
            <v>45217</v>
          </cell>
          <cell r="H618" t="str">
            <v>VE</v>
          </cell>
          <cell r="I618" t="str">
            <v>3054 / 3</v>
          </cell>
          <cell r="J618" t="str">
            <v>F231002818-AKTO</v>
          </cell>
          <cell r="K618" t="str">
            <v>F231002818</v>
          </cell>
          <cell r="L618">
            <v>0</v>
          </cell>
          <cell r="M618">
            <v>840</v>
          </cell>
          <cell r="N618">
            <v>-840</v>
          </cell>
          <cell r="O618" t="str">
            <v/>
          </cell>
          <cell r="P618">
            <v>-840</v>
          </cell>
          <cell r="R618" t="str">
            <v>445725</v>
          </cell>
          <cell r="S618" t="str">
            <v>445725</v>
          </cell>
        </row>
        <row r="619">
          <cell r="A619" t="str">
            <v>2023VE2752 / 2L</v>
          </cell>
          <cell r="B619">
            <v>-210</v>
          </cell>
          <cell r="C619" t="str">
            <v>C-T</v>
          </cell>
          <cell r="D619">
            <v>326</v>
          </cell>
          <cell r="E619">
            <v>0</v>
          </cell>
          <cell r="F619">
            <v>210</v>
          </cell>
          <cell r="G619">
            <v>45190</v>
          </cell>
          <cell r="H619" t="str">
            <v>VE</v>
          </cell>
          <cell r="I619" t="str">
            <v>2752 / 2</v>
          </cell>
          <cell r="J619" t="str">
            <v>F230902537-OPERA HOTEL (H</v>
          </cell>
          <cell r="K619" t="str">
            <v>F230902537</v>
          </cell>
          <cell r="L619">
            <v>0</v>
          </cell>
          <cell r="M619">
            <v>210</v>
          </cell>
          <cell r="N619">
            <v>-210</v>
          </cell>
          <cell r="O619" t="str">
            <v/>
          </cell>
          <cell r="P619">
            <v>-210</v>
          </cell>
          <cell r="R619" t="str">
            <v>445725</v>
          </cell>
          <cell r="S619" t="str">
            <v>445725</v>
          </cell>
        </row>
        <row r="620">
          <cell r="A620" t="str">
            <v>2023VE2752 / 3L</v>
          </cell>
          <cell r="B620">
            <v>210</v>
          </cell>
          <cell r="C620" t="str">
            <v>C-T</v>
          </cell>
          <cell r="D620">
            <v>326</v>
          </cell>
          <cell r="E620">
            <v>0</v>
          </cell>
          <cell r="F620">
            <v>1260</v>
          </cell>
          <cell r="G620">
            <v>45190</v>
          </cell>
          <cell r="H620" t="str">
            <v>VE</v>
          </cell>
          <cell r="I620" t="str">
            <v>2752 / 3</v>
          </cell>
          <cell r="J620" t="str">
            <v>F230902537-OPERA HOTEL (H</v>
          </cell>
          <cell r="K620" t="str">
            <v>F230902537</v>
          </cell>
          <cell r="L620">
            <v>1260</v>
          </cell>
          <cell r="M620">
            <v>0</v>
          </cell>
          <cell r="N620">
            <v>1260</v>
          </cell>
          <cell r="O620" t="str">
            <v/>
          </cell>
          <cell r="P620">
            <v>210</v>
          </cell>
          <cell r="Q620" t="str">
            <v>9A00500000</v>
          </cell>
          <cell r="R620" t="str">
            <v>411000</v>
          </cell>
          <cell r="S620">
            <v>445725</v>
          </cell>
        </row>
        <row r="621">
          <cell r="A621" t="str">
            <v>2023VE3054 / 4L</v>
          </cell>
          <cell r="B621">
            <v>840</v>
          </cell>
          <cell r="C621" t="str">
            <v>C-T</v>
          </cell>
          <cell r="D621">
            <v>325</v>
          </cell>
          <cell r="E621">
            <v>0</v>
          </cell>
          <cell r="F621">
            <v>5040</v>
          </cell>
          <cell r="G621">
            <v>45217</v>
          </cell>
          <cell r="H621" t="str">
            <v>VE</v>
          </cell>
          <cell r="I621" t="str">
            <v>3054 / 4</v>
          </cell>
          <cell r="J621" t="str">
            <v>F231002818-AKTO</v>
          </cell>
          <cell r="K621" t="str">
            <v>F231002818</v>
          </cell>
          <cell r="L621">
            <v>5040</v>
          </cell>
          <cell r="M621">
            <v>0</v>
          </cell>
          <cell r="N621">
            <v>5040</v>
          </cell>
          <cell r="P621">
            <v>840</v>
          </cell>
          <cell r="Q621" t="str">
            <v>9A00160000</v>
          </cell>
          <cell r="R621" t="str">
            <v>411000</v>
          </cell>
          <cell r="S621" t="str">
            <v>445725</v>
          </cell>
        </row>
        <row r="622">
          <cell r="A622" t="str">
            <v>2023VE3055 / 2L</v>
          </cell>
          <cell r="B622">
            <v>-210</v>
          </cell>
          <cell r="C622" t="str">
            <v>C-T</v>
          </cell>
          <cell r="D622">
            <v>327</v>
          </cell>
          <cell r="E622">
            <v>0</v>
          </cell>
          <cell r="F622">
            <v>210</v>
          </cell>
          <cell r="G622">
            <v>45217</v>
          </cell>
          <cell r="H622" t="str">
            <v>VE</v>
          </cell>
          <cell r="I622" t="str">
            <v>3055 / 2</v>
          </cell>
          <cell r="J622" t="str">
            <v>F231002819-Mercure Paris</v>
          </cell>
          <cell r="K622" t="str">
            <v>F231002819</v>
          </cell>
          <cell r="L622">
            <v>0</v>
          </cell>
          <cell r="M622">
            <v>210</v>
          </cell>
          <cell r="N622">
            <v>-210</v>
          </cell>
          <cell r="O622" t="str">
            <v/>
          </cell>
          <cell r="P622">
            <v>-210</v>
          </cell>
          <cell r="R622" t="str">
            <v>445725</v>
          </cell>
          <cell r="S622" t="str">
            <v>445725</v>
          </cell>
        </row>
        <row r="623">
          <cell r="A623" t="str">
            <v>2023VE3055 / 3L</v>
          </cell>
          <cell r="B623">
            <v>210</v>
          </cell>
          <cell r="C623" t="str">
            <v>C-T</v>
          </cell>
          <cell r="D623">
            <v>327</v>
          </cell>
          <cell r="E623">
            <v>0</v>
          </cell>
          <cell r="F623">
            <v>1260</v>
          </cell>
          <cell r="G623">
            <v>45217</v>
          </cell>
          <cell r="H623" t="str">
            <v>VE</v>
          </cell>
          <cell r="I623" t="str">
            <v>3055 / 3</v>
          </cell>
          <cell r="J623" t="str">
            <v>F231002819-Mercure Paris</v>
          </cell>
          <cell r="K623" t="str">
            <v>F231002819</v>
          </cell>
          <cell r="L623">
            <v>1260</v>
          </cell>
          <cell r="M623">
            <v>0</v>
          </cell>
          <cell r="N623">
            <v>1260</v>
          </cell>
          <cell r="O623" t="str">
            <v/>
          </cell>
          <cell r="P623">
            <v>210</v>
          </cell>
          <cell r="Q623" t="str">
            <v>9A00500000</v>
          </cell>
          <cell r="R623" t="str">
            <v>411000</v>
          </cell>
          <cell r="S623">
            <v>445725</v>
          </cell>
        </row>
        <row r="624">
          <cell r="A624" t="str">
            <v>2023VE3057 / 2L</v>
          </cell>
          <cell r="B624">
            <v>-210</v>
          </cell>
          <cell r="C624" t="str">
            <v>C-T</v>
          </cell>
          <cell r="D624">
            <v>328</v>
          </cell>
          <cell r="E624">
            <v>0</v>
          </cell>
          <cell r="F624">
            <v>210</v>
          </cell>
          <cell r="G624">
            <v>45217</v>
          </cell>
          <cell r="H624" t="str">
            <v>VE</v>
          </cell>
          <cell r="I624" t="str">
            <v>3057 / 2</v>
          </cell>
          <cell r="J624" t="str">
            <v>F231002821-NOLINSKI PARIS</v>
          </cell>
          <cell r="K624" t="str">
            <v>F231002821</v>
          </cell>
          <cell r="L624">
            <v>0</v>
          </cell>
          <cell r="M624">
            <v>210</v>
          </cell>
          <cell r="N624">
            <v>-210</v>
          </cell>
          <cell r="O624" t="str">
            <v/>
          </cell>
          <cell r="P624">
            <v>-210</v>
          </cell>
          <cell r="R624" t="str">
            <v>445725</v>
          </cell>
          <cell r="S624" t="str">
            <v>445725</v>
          </cell>
        </row>
        <row r="625">
          <cell r="A625" t="str">
            <v>2023VE3057 / 3L</v>
          </cell>
          <cell r="B625">
            <v>210</v>
          </cell>
          <cell r="C625" t="str">
            <v>C-T</v>
          </cell>
          <cell r="D625">
            <v>328</v>
          </cell>
          <cell r="E625">
            <v>0</v>
          </cell>
          <cell r="F625">
            <v>1260</v>
          </cell>
          <cell r="G625">
            <v>45217</v>
          </cell>
          <cell r="H625" t="str">
            <v>VE</v>
          </cell>
          <cell r="I625" t="str">
            <v>3057 / 3</v>
          </cell>
          <cell r="J625" t="str">
            <v>F231002821-NOLINSKI PARIS</v>
          </cell>
          <cell r="K625" t="str">
            <v>F231002821</v>
          </cell>
          <cell r="L625">
            <v>1260</v>
          </cell>
          <cell r="M625">
            <v>0</v>
          </cell>
          <cell r="N625">
            <v>1260</v>
          </cell>
          <cell r="O625" t="str">
            <v/>
          </cell>
          <cell r="P625">
            <v>210</v>
          </cell>
          <cell r="Q625" t="str">
            <v>9A00500000</v>
          </cell>
          <cell r="R625" t="str">
            <v>411000</v>
          </cell>
          <cell r="S625">
            <v>445725</v>
          </cell>
        </row>
        <row r="626">
          <cell r="A626" t="str">
            <v>2023VE3058 / 2L</v>
          </cell>
          <cell r="B626">
            <v>-70</v>
          </cell>
          <cell r="C626" t="str">
            <v>C-T</v>
          </cell>
          <cell r="D626">
            <v>329</v>
          </cell>
          <cell r="E626">
            <v>0</v>
          </cell>
          <cell r="F626">
            <v>70</v>
          </cell>
          <cell r="G626">
            <v>45217</v>
          </cell>
          <cell r="H626" t="str">
            <v>VE</v>
          </cell>
          <cell r="I626" t="str">
            <v>3058 / 2</v>
          </cell>
          <cell r="J626" t="str">
            <v>F231002822-UN GONE A PARI</v>
          </cell>
          <cell r="K626" t="str">
            <v>F231002822</v>
          </cell>
          <cell r="L626">
            <v>0</v>
          </cell>
          <cell r="M626">
            <v>70</v>
          </cell>
          <cell r="N626">
            <v>-70</v>
          </cell>
          <cell r="O626" t="str">
            <v/>
          </cell>
          <cell r="P626">
            <v>-70</v>
          </cell>
          <cell r="R626" t="str">
            <v>445725</v>
          </cell>
          <cell r="S626" t="str">
            <v>445725</v>
          </cell>
        </row>
        <row r="627">
          <cell r="A627" t="str">
            <v>2023VE3058 / 3L</v>
          </cell>
          <cell r="B627">
            <v>70</v>
          </cell>
          <cell r="C627" t="str">
            <v>C-T</v>
          </cell>
          <cell r="D627">
            <v>329</v>
          </cell>
          <cell r="E627">
            <v>0</v>
          </cell>
          <cell r="F627">
            <v>420</v>
          </cell>
          <cell r="G627">
            <v>45217</v>
          </cell>
          <cell r="H627" t="str">
            <v>VE</v>
          </cell>
          <cell r="I627" t="str">
            <v>3058 / 3</v>
          </cell>
          <cell r="J627" t="str">
            <v>F231002822-UN GONE A PARI</v>
          </cell>
          <cell r="K627" t="str">
            <v>F231002822</v>
          </cell>
          <cell r="L627">
            <v>420</v>
          </cell>
          <cell r="M627">
            <v>0</v>
          </cell>
          <cell r="N627">
            <v>420</v>
          </cell>
          <cell r="O627" t="str">
            <v/>
          </cell>
          <cell r="P627">
            <v>70</v>
          </cell>
          <cell r="Q627" t="str">
            <v>9A00500000</v>
          </cell>
          <cell r="R627" t="str">
            <v>411000</v>
          </cell>
          <cell r="S627">
            <v>445725</v>
          </cell>
        </row>
        <row r="628">
          <cell r="A628" t="str">
            <v>2023VE2741 / 2L</v>
          </cell>
          <cell r="B628">
            <v>-130</v>
          </cell>
          <cell r="C628" t="str">
            <v>C-T</v>
          </cell>
          <cell r="D628">
            <v>330</v>
          </cell>
          <cell r="E628">
            <v>0</v>
          </cell>
          <cell r="F628">
            <v>130</v>
          </cell>
          <cell r="G628">
            <v>45189</v>
          </cell>
          <cell r="H628" t="str">
            <v>VE</v>
          </cell>
          <cell r="I628" t="str">
            <v>2741 / 2</v>
          </cell>
          <cell r="J628" t="str">
            <v>F230902531-SAS Le Grand M</v>
          </cell>
          <cell r="K628" t="str">
            <v>F230902531</v>
          </cell>
          <cell r="L628">
            <v>0</v>
          </cell>
          <cell r="M628">
            <v>130</v>
          </cell>
          <cell r="N628">
            <v>-130</v>
          </cell>
          <cell r="O628" t="str">
            <v/>
          </cell>
          <cell r="P628">
            <v>-130</v>
          </cell>
          <cell r="R628" t="str">
            <v>445725</v>
          </cell>
          <cell r="S628" t="str">
            <v>445725</v>
          </cell>
        </row>
        <row r="629">
          <cell r="A629" t="str">
            <v>2023VE2741 / 3L</v>
          </cell>
          <cell r="B629">
            <v>130</v>
          </cell>
          <cell r="C629" t="str">
            <v>C-T</v>
          </cell>
          <cell r="D629">
            <v>330</v>
          </cell>
          <cell r="E629">
            <v>0</v>
          </cell>
          <cell r="F629">
            <v>780</v>
          </cell>
          <cell r="G629">
            <v>45189</v>
          </cell>
          <cell r="H629" t="str">
            <v>VE</v>
          </cell>
          <cell r="I629" t="str">
            <v>2741 / 3</v>
          </cell>
          <cell r="J629" t="str">
            <v>F230902531-SAS Le Grand M</v>
          </cell>
          <cell r="K629" t="str">
            <v>F230902531</v>
          </cell>
          <cell r="L629">
            <v>780</v>
          </cell>
          <cell r="M629">
            <v>0</v>
          </cell>
          <cell r="N629">
            <v>780</v>
          </cell>
          <cell r="O629" t="str">
            <v/>
          </cell>
          <cell r="P629">
            <v>130</v>
          </cell>
          <cell r="Q629" t="str">
            <v>9A00500000</v>
          </cell>
          <cell r="R629" t="str">
            <v>411000</v>
          </cell>
          <cell r="S629">
            <v>445725</v>
          </cell>
        </row>
        <row r="630">
          <cell r="A630" t="str">
            <v>2023VE2740 / 2L</v>
          </cell>
          <cell r="B630">
            <v>-130</v>
          </cell>
          <cell r="C630" t="str">
            <v>C-T</v>
          </cell>
          <cell r="D630">
            <v>331</v>
          </cell>
          <cell r="E630">
            <v>0</v>
          </cell>
          <cell r="F630">
            <v>130</v>
          </cell>
          <cell r="G630">
            <v>45189</v>
          </cell>
          <cell r="H630" t="str">
            <v>VE</v>
          </cell>
          <cell r="I630" t="str">
            <v>2740 / 2</v>
          </cell>
          <cell r="J630" t="str">
            <v>F230902530-SAS Le Grand M</v>
          </cell>
          <cell r="K630" t="str">
            <v>F230902530</v>
          </cell>
          <cell r="L630">
            <v>0</v>
          </cell>
          <cell r="M630">
            <v>130</v>
          </cell>
          <cell r="N630">
            <v>-130</v>
          </cell>
          <cell r="O630" t="str">
            <v/>
          </cell>
          <cell r="P630">
            <v>-130</v>
          </cell>
          <cell r="R630" t="str">
            <v>445725</v>
          </cell>
          <cell r="S630" t="str">
            <v>445725</v>
          </cell>
        </row>
        <row r="631">
          <cell r="A631" t="str">
            <v>2023VE2740 / 3L</v>
          </cell>
          <cell r="B631">
            <v>130</v>
          </cell>
          <cell r="C631" t="str">
            <v>C-T</v>
          </cell>
          <cell r="D631">
            <v>331</v>
          </cell>
          <cell r="E631">
            <v>0</v>
          </cell>
          <cell r="F631">
            <v>780</v>
          </cell>
          <cell r="G631">
            <v>45189</v>
          </cell>
          <cell r="H631" t="str">
            <v>VE</v>
          </cell>
          <cell r="I631" t="str">
            <v>2740 / 3</v>
          </cell>
          <cell r="J631" t="str">
            <v>F230902530-SAS Le Grand M</v>
          </cell>
          <cell r="K631" t="str">
            <v>F230902530</v>
          </cell>
          <cell r="L631">
            <v>780</v>
          </cell>
          <cell r="M631">
            <v>0</v>
          </cell>
          <cell r="N631">
            <v>780</v>
          </cell>
          <cell r="O631" t="str">
            <v/>
          </cell>
          <cell r="P631">
            <v>130</v>
          </cell>
          <cell r="Q631" t="str">
            <v>9A00500000</v>
          </cell>
          <cell r="R631" t="str">
            <v>411000</v>
          </cell>
          <cell r="S631">
            <v>445725</v>
          </cell>
        </row>
        <row r="632">
          <cell r="A632" t="str">
            <v>2023VE2738 / 2L</v>
          </cell>
          <cell r="B632">
            <v>-130</v>
          </cell>
          <cell r="C632" t="str">
            <v>C-T</v>
          </cell>
          <cell r="D632">
            <v>332</v>
          </cell>
          <cell r="E632">
            <v>0</v>
          </cell>
          <cell r="F632">
            <v>130</v>
          </cell>
          <cell r="G632">
            <v>45189</v>
          </cell>
          <cell r="H632" t="str">
            <v>VE</v>
          </cell>
          <cell r="I632" t="str">
            <v>2738 / 2</v>
          </cell>
          <cell r="J632" t="str">
            <v>F230902528-SAS Le Grand M</v>
          </cell>
          <cell r="K632" t="str">
            <v>F230902528</v>
          </cell>
          <cell r="L632">
            <v>0</v>
          </cell>
          <cell r="M632">
            <v>130</v>
          </cell>
          <cell r="N632">
            <v>-130</v>
          </cell>
          <cell r="O632" t="str">
            <v/>
          </cell>
          <cell r="P632">
            <v>-130</v>
          </cell>
          <cell r="R632" t="str">
            <v>445725</v>
          </cell>
          <cell r="S632" t="str">
            <v>445725</v>
          </cell>
        </row>
        <row r="633">
          <cell r="A633" t="str">
            <v>2023VE2738 / 3L</v>
          </cell>
          <cell r="B633">
            <v>130</v>
          </cell>
          <cell r="C633" t="str">
            <v>C-T</v>
          </cell>
          <cell r="D633">
            <v>332</v>
          </cell>
          <cell r="E633">
            <v>0</v>
          </cell>
          <cell r="F633">
            <v>780</v>
          </cell>
          <cell r="G633">
            <v>45189</v>
          </cell>
          <cell r="H633" t="str">
            <v>VE</v>
          </cell>
          <cell r="I633" t="str">
            <v>2738 / 3</v>
          </cell>
          <cell r="J633" t="str">
            <v>F230902528-SAS Le Grand M</v>
          </cell>
          <cell r="K633" t="str">
            <v>F230902528</v>
          </cell>
          <cell r="L633">
            <v>780</v>
          </cell>
          <cell r="M633">
            <v>0</v>
          </cell>
          <cell r="N633">
            <v>780</v>
          </cell>
          <cell r="O633" t="str">
            <v/>
          </cell>
          <cell r="P633">
            <v>130</v>
          </cell>
          <cell r="Q633" t="str">
            <v>9A00500000</v>
          </cell>
          <cell r="R633" t="str">
            <v>411000</v>
          </cell>
          <cell r="S633">
            <v>445725</v>
          </cell>
        </row>
        <row r="634">
          <cell r="A634" t="str">
            <v>2023VE2737 / 2L</v>
          </cell>
          <cell r="B634">
            <v>-130</v>
          </cell>
          <cell r="C634" t="str">
            <v>C-T</v>
          </cell>
          <cell r="D634">
            <v>333</v>
          </cell>
          <cell r="E634">
            <v>0</v>
          </cell>
          <cell r="F634">
            <v>130</v>
          </cell>
          <cell r="G634">
            <v>45189</v>
          </cell>
          <cell r="H634" t="str">
            <v>VE</v>
          </cell>
          <cell r="I634" t="str">
            <v>2737 / 2</v>
          </cell>
          <cell r="J634" t="str">
            <v>F230902527-SAS Le Grand M</v>
          </cell>
          <cell r="K634" t="str">
            <v>F230902527</v>
          </cell>
          <cell r="L634">
            <v>0</v>
          </cell>
          <cell r="M634">
            <v>130</v>
          </cell>
          <cell r="N634">
            <v>-130</v>
          </cell>
          <cell r="O634" t="str">
            <v/>
          </cell>
          <cell r="P634">
            <v>-130</v>
          </cell>
          <cell r="R634" t="str">
            <v>445725</v>
          </cell>
          <cell r="S634" t="str">
            <v>445725</v>
          </cell>
        </row>
        <row r="635">
          <cell r="A635" t="str">
            <v>2023VE2737 / 3L</v>
          </cell>
          <cell r="B635">
            <v>130</v>
          </cell>
          <cell r="C635" t="str">
            <v>C-T</v>
          </cell>
          <cell r="D635">
            <v>333</v>
          </cell>
          <cell r="E635">
            <v>0</v>
          </cell>
          <cell r="F635">
            <v>780</v>
          </cell>
          <cell r="G635">
            <v>45189</v>
          </cell>
          <cell r="H635" t="str">
            <v>VE</v>
          </cell>
          <cell r="I635" t="str">
            <v>2737 / 3</v>
          </cell>
          <cell r="J635" t="str">
            <v>F230902527-SAS Le Grand M</v>
          </cell>
          <cell r="K635" t="str">
            <v>F230902527</v>
          </cell>
          <cell r="L635">
            <v>780</v>
          </cell>
          <cell r="M635">
            <v>0</v>
          </cell>
          <cell r="N635">
            <v>780</v>
          </cell>
          <cell r="O635" t="str">
            <v/>
          </cell>
          <cell r="P635">
            <v>130</v>
          </cell>
          <cell r="Q635" t="str">
            <v>9A00500000</v>
          </cell>
          <cell r="R635" t="str">
            <v>411000</v>
          </cell>
          <cell r="S635">
            <v>445725</v>
          </cell>
        </row>
        <row r="636">
          <cell r="A636" t="str">
            <v>2023VE3065 / 8L</v>
          </cell>
          <cell r="B636">
            <v>-490</v>
          </cell>
          <cell r="C636" t="str">
            <v>C-T</v>
          </cell>
          <cell r="D636">
            <v>334</v>
          </cell>
          <cell r="E636">
            <v>0</v>
          </cell>
          <cell r="F636">
            <v>490</v>
          </cell>
          <cell r="G636">
            <v>45217</v>
          </cell>
          <cell r="H636" t="str">
            <v>VE</v>
          </cell>
          <cell r="I636" t="str">
            <v>3065 / 8</v>
          </cell>
          <cell r="J636" t="str">
            <v>F231002829-AKTO</v>
          </cell>
          <cell r="K636" t="str">
            <v>F231002829</v>
          </cell>
          <cell r="L636">
            <v>0</v>
          </cell>
          <cell r="M636">
            <v>490</v>
          </cell>
          <cell r="N636">
            <v>-490</v>
          </cell>
          <cell r="O636" t="str">
            <v/>
          </cell>
          <cell r="P636">
            <v>-490</v>
          </cell>
          <cell r="R636" t="str">
            <v>445725</v>
          </cell>
          <cell r="S636" t="str">
            <v>445725</v>
          </cell>
        </row>
        <row r="637">
          <cell r="A637" t="str">
            <v>2023VE3066 / 3L</v>
          </cell>
          <cell r="B637">
            <v>-420</v>
          </cell>
          <cell r="C637" t="str">
            <v>C-T</v>
          </cell>
          <cell r="D637">
            <v>335</v>
          </cell>
          <cell r="E637">
            <v>0</v>
          </cell>
          <cell r="F637">
            <v>420</v>
          </cell>
          <cell r="G637">
            <v>45217</v>
          </cell>
          <cell r="H637" t="str">
            <v>VE</v>
          </cell>
          <cell r="I637" t="str">
            <v>3066 / 3</v>
          </cell>
          <cell r="J637" t="str">
            <v>F231002830-AKTO</v>
          </cell>
          <cell r="K637" t="str">
            <v>F231002830</v>
          </cell>
          <cell r="L637">
            <v>0</v>
          </cell>
          <cell r="M637">
            <v>420</v>
          </cell>
          <cell r="N637">
            <v>-420</v>
          </cell>
          <cell r="O637" t="str">
            <v/>
          </cell>
          <cell r="P637">
            <v>-420</v>
          </cell>
          <cell r="R637" t="str">
            <v>445725</v>
          </cell>
          <cell r="S637" t="str">
            <v>445725</v>
          </cell>
        </row>
        <row r="638">
          <cell r="A638" t="str">
            <v>2023VE2727 / 4L</v>
          </cell>
          <cell r="B638">
            <v>-288</v>
          </cell>
          <cell r="C638" t="str">
            <v>C-T</v>
          </cell>
          <cell r="D638">
            <v>336</v>
          </cell>
          <cell r="E638">
            <v>0</v>
          </cell>
          <cell r="F638">
            <v>288</v>
          </cell>
          <cell r="G638">
            <v>45189</v>
          </cell>
          <cell r="H638" t="str">
            <v>VE</v>
          </cell>
          <cell r="I638" t="str">
            <v>2727 / 4</v>
          </cell>
          <cell r="J638" t="str">
            <v>F230902517-POLE EMPLOI</v>
          </cell>
          <cell r="K638" t="str">
            <v>F230902517</v>
          </cell>
          <cell r="L638">
            <v>0</v>
          </cell>
          <cell r="M638">
            <v>288</v>
          </cell>
          <cell r="N638">
            <v>-288</v>
          </cell>
          <cell r="O638" t="str">
            <v/>
          </cell>
          <cell r="P638">
            <v>-288</v>
          </cell>
          <cell r="R638" t="str">
            <v>445725</v>
          </cell>
          <cell r="S638" t="str">
            <v>445725</v>
          </cell>
        </row>
        <row r="639">
          <cell r="A639" t="str">
            <v>2023VE3065 / 9L</v>
          </cell>
          <cell r="B639">
            <v>490</v>
          </cell>
          <cell r="C639" t="str">
            <v>C-T</v>
          </cell>
          <cell r="D639">
            <v>334</v>
          </cell>
          <cell r="E639">
            <v>0</v>
          </cell>
          <cell r="F639">
            <v>2940</v>
          </cell>
          <cell r="G639">
            <v>45217</v>
          </cell>
          <cell r="H639" t="str">
            <v>VE</v>
          </cell>
          <cell r="I639" t="str">
            <v>3065 / 9</v>
          </cell>
          <cell r="J639" t="str">
            <v>F231002829-AKTO</v>
          </cell>
          <cell r="K639" t="str">
            <v>F231002829</v>
          </cell>
          <cell r="L639">
            <v>2940</v>
          </cell>
          <cell r="M639">
            <v>0</v>
          </cell>
          <cell r="N639">
            <v>2940</v>
          </cell>
          <cell r="P639">
            <v>490</v>
          </cell>
          <cell r="Q639" t="str">
            <v>9A00160000</v>
          </cell>
          <cell r="R639" t="str">
            <v>411000</v>
          </cell>
          <cell r="S639" t="str">
            <v>445725</v>
          </cell>
        </row>
        <row r="640">
          <cell r="A640" t="str">
            <v>2023VE3067 / 7L</v>
          </cell>
          <cell r="B640">
            <v>-840</v>
          </cell>
          <cell r="C640" t="str">
            <v>C-T</v>
          </cell>
          <cell r="D640">
            <v>337</v>
          </cell>
          <cell r="E640">
            <v>0</v>
          </cell>
          <cell r="F640">
            <v>840</v>
          </cell>
          <cell r="G640">
            <v>45217</v>
          </cell>
          <cell r="H640" t="str">
            <v>VE</v>
          </cell>
          <cell r="I640" t="str">
            <v>3067 / 7</v>
          </cell>
          <cell r="J640" t="str">
            <v>F231002831-AKTO</v>
          </cell>
          <cell r="K640" t="str">
            <v>F231002831</v>
          </cell>
          <cell r="L640">
            <v>0</v>
          </cell>
          <cell r="M640">
            <v>840</v>
          </cell>
          <cell r="N640">
            <v>-840</v>
          </cell>
          <cell r="O640" t="str">
            <v/>
          </cell>
          <cell r="P640">
            <v>-840</v>
          </cell>
          <cell r="R640" t="str">
            <v>445725</v>
          </cell>
          <cell r="S640" t="str">
            <v>445725</v>
          </cell>
        </row>
        <row r="641">
          <cell r="A641" t="str">
            <v>2023VE3066 / 4L</v>
          </cell>
          <cell r="B641">
            <v>420</v>
          </cell>
          <cell r="C641" t="str">
            <v>C-T</v>
          </cell>
          <cell r="D641">
            <v>335</v>
          </cell>
          <cell r="E641">
            <v>0</v>
          </cell>
          <cell r="F641">
            <v>2520</v>
          </cell>
          <cell r="G641">
            <v>45217</v>
          </cell>
          <cell r="H641" t="str">
            <v>VE</v>
          </cell>
          <cell r="I641" t="str">
            <v>3066 / 4</v>
          </cell>
          <cell r="J641" t="str">
            <v>F231002830-AKTO</v>
          </cell>
          <cell r="K641" t="str">
            <v>F231002830</v>
          </cell>
          <cell r="L641">
            <v>2520</v>
          </cell>
          <cell r="M641">
            <v>0</v>
          </cell>
          <cell r="N641">
            <v>2520</v>
          </cell>
          <cell r="P641">
            <v>420</v>
          </cell>
          <cell r="Q641" t="str">
            <v>9A00160000</v>
          </cell>
          <cell r="R641" t="str">
            <v>411000</v>
          </cell>
          <cell r="S641" t="str">
            <v>445725</v>
          </cell>
        </row>
        <row r="642">
          <cell r="A642" t="str">
            <v>2023VE3068 / 2L</v>
          </cell>
          <cell r="B642">
            <v>-96</v>
          </cell>
          <cell r="C642" t="str">
            <v>C-T</v>
          </cell>
          <cell r="D642">
            <v>338</v>
          </cell>
          <cell r="E642">
            <v>0</v>
          </cell>
          <cell r="F642">
            <v>96</v>
          </cell>
          <cell r="G642">
            <v>45217</v>
          </cell>
          <cell r="H642" t="str">
            <v>VE</v>
          </cell>
          <cell r="I642" t="str">
            <v>3068 / 2</v>
          </cell>
          <cell r="J642" t="str">
            <v>F231002832-Monop'</v>
          </cell>
          <cell r="K642" t="str">
            <v>F231002832</v>
          </cell>
          <cell r="L642">
            <v>0</v>
          </cell>
          <cell r="M642">
            <v>96</v>
          </cell>
          <cell r="N642">
            <v>-96</v>
          </cell>
          <cell r="O642" t="str">
            <v/>
          </cell>
          <cell r="P642">
            <v>-96</v>
          </cell>
          <cell r="R642" t="str">
            <v>445725</v>
          </cell>
          <cell r="S642" t="str">
            <v>445725</v>
          </cell>
        </row>
        <row r="643">
          <cell r="A643" t="str">
            <v>2023VE2727 / 5L</v>
          </cell>
          <cell r="B643">
            <v>288</v>
          </cell>
          <cell r="C643" t="str">
            <v>C-T</v>
          </cell>
          <cell r="D643">
            <v>336</v>
          </cell>
          <cell r="E643">
            <v>0</v>
          </cell>
          <cell r="F643">
            <v>1728</v>
          </cell>
          <cell r="G643">
            <v>45189</v>
          </cell>
          <cell r="H643" t="str">
            <v>VE</v>
          </cell>
          <cell r="I643" t="str">
            <v>2727 / 5</v>
          </cell>
          <cell r="J643" t="str">
            <v>F230902517-POLE EMPLOI</v>
          </cell>
          <cell r="K643" t="str">
            <v>F230902517</v>
          </cell>
          <cell r="L643">
            <v>1728</v>
          </cell>
          <cell r="M643">
            <v>0</v>
          </cell>
          <cell r="N643">
            <v>1728</v>
          </cell>
          <cell r="O643" t="str">
            <v/>
          </cell>
          <cell r="P643">
            <v>288</v>
          </cell>
          <cell r="Q643" t="str">
            <v>9A00400000</v>
          </cell>
          <cell r="R643" t="str">
            <v>411000</v>
          </cell>
          <cell r="S643" t="str">
            <v>445725</v>
          </cell>
        </row>
        <row r="644">
          <cell r="A644" t="str">
            <v>2023VE3068 / 3L</v>
          </cell>
          <cell r="B644">
            <v>96</v>
          </cell>
          <cell r="C644" t="str">
            <v>C-T</v>
          </cell>
          <cell r="D644">
            <v>338</v>
          </cell>
          <cell r="E644">
            <v>0</v>
          </cell>
          <cell r="F644">
            <v>576</v>
          </cell>
          <cell r="G644">
            <v>45217</v>
          </cell>
          <cell r="H644" t="str">
            <v>VE</v>
          </cell>
          <cell r="I644" t="str">
            <v>3068 / 3</v>
          </cell>
          <cell r="J644" t="str">
            <v>F231002832-Monop'</v>
          </cell>
          <cell r="K644" t="str">
            <v>F231002832</v>
          </cell>
          <cell r="L644">
            <v>576</v>
          </cell>
          <cell r="M644">
            <v>0</v>
          </cell>
          <cell r="N644">
            <v>576</v>
          </cell>
          <cell r="O644" t="str">
            <v/>
          </cell>
          <cell r="P644">
            <v>96</v>
          </cell>
          <cell r="Q644" t="str">
            <v>9A00500000</v>
          </cell>
          <cell r="R644" t="str">
            <v>411000</v>
          </cell>
          <cell r="S644">
            <v>445725</v>
          </cell>
        </row>
        <row r="645">
          <cell r="A645" t="str">
            <v>2023VE3067 / 8L</v>
          </cell>
          <cell r="B645">
            <v>840</v>
          </cell>
          <cell r="C645" t="str">
            <v>C-T</v>
          </cell>
          <cell r="D645">
            <v>337</v>
          </cell>
          <cell r="E645">
            <v>0</v>
          </cell>
          <cell r="F645">
            <v>5040</v>
          </cell>
          <cell r="G645">
            <v>45217</v>
          </cell>
          <cell r="H645" t="str">
            <v>VE</v>
          </cell>
          <cell r="I645" t="str">
            <v>3067 / 8</v>
          </cell>
          <cell r="J645" t="str">
            <v>F231002831-AKTO</v>
          </cell>
          <cell r="K645" t="str">
            <v>F231002831</v>
          </cell>
          <cell r="L645">
            <v>5040</v>
          </cell>
          <cell r="M645">
            <v>0</v>
          </cell>
          <cell r="N645">
            <v>5040</v>
          </cell>
          <cell r="P645">
            <v>840</v>
          </cell>
          <cell r="Q645" t="str">
            <v>9A00160000</v>
          </cell>
          <cell r="R645" t="str">
            <v>411000</v>
          </cell>
          <cell r="S645" t="str">
            <v>445725</v>
          </cell>
        </row>
        <row r="646">
          <cell r="A646" t="str">
            <v>2023VE2717 / 2L</v>
          </cell>
          <cell r="B646">
            <v>-96</v>
          </cell>
          <cell r="C646" t="str">
            <v>C-T</v>
          </cell>
          <cell r="D646">
            <v>340</v>
          </cell>
          <cell r="E646">
            <v>0</v>
          </cell>
          <cell r="F646">
            <v>96</v>
          </cell>
          <cell r="G646">
            <v>45189</v>
          </cell>
          <cell r="H646" t="str">
            <v>VE</v>
          </cell>
          <cell r="I646" t="str">
            <v>2717 / 2</v>
          </cell>
          <cell r="J646" t="str">
            <v>F230902507-GRAND HOTEL DE</v>
          </cell>
          <cell r="K646" t="str">
            <v>F230902507</v>
          </cell>
          <cell r="L646">
            <v>0</v>
          </cell>
          <cell r="M646">
            <v>96</v>
          </cell>
          <cell r="N646">
            <v>-96</v>
          </cell>
          <cell r="O646" t="str">
            <v/>
          </cell>
          <cell r="P646">
            <v>-96</v>
          </cell>
          <cell r="R646" t="str">
            <v>445725</v>
          </cell>
          <cell r="S646" t="str">
            <v>445725</v>
          </cell>
        </row>
        <row r="647">
          <cell r="A647" t="str">
            <v>2023VE2717 / 3L</v>
          </cell>
          <cell r="B647">
            <v>96</v>
          </cell>
          <cell r="C647" t="str">
            <v>C-T</v>
          </cell>
          <cell r="D647">
            <v>340</v>
          </cell>
          <cell r="E647">
            <v>0</v>
          </cell>
          <cell r="F647">
            <v>576</v>
          </cell>
          <cell r="G647">
            <v>45189</v>
          </cell>
          <cell r="H647" t="str">
            <v>VE</v>
          </cell>
          <cell r="I647" t="str">
            <v>2717 / 3</v>
          </cell>
          <cell r="J647" t="str">
            <v>F230902507-GRAND HOTEL DE</v>
          </cell>
          <cell r="K647" t="str">
            <v>F230902507</v>
          </cell>
          <cell r="L647">
            <v>576</v>
          </cell>
          <cell r="M647">
            <v>0</v>
          </cell>
          <cell r="N647">
            <v>576</v>
          </cell>
          <cell r="O647" t="str">
            <v/>
          </cell>
          <cell r="P647">
            <v>96</v>
          </cell>
          <cell r="Q647" t="str">
            <v>9A00500000</v>
          </cell>
          <cell r="R647" t="str">
            <v>411000</v>
          </cell>
          <cell r="S647">
            <v>445725</v>
          </cell>
        </row>
        <row r="648">
          <cell r="A648" t="str">
            <v>2023VE3069 / 2L</v>
          </cell>
          <cell r="B648">
            <v>-96</v>
          </cell>
          <cell r="C648" t="str">
            <v>C-T</v>
          </cell>
          <cell r="D648">
            <v>341</v>
          </cell>
          <cell r="E648">
            <v>0</v>
          </cell>
          <cell r="F648">
            <v>96</v>
          </cell>
          <cell r="G648">
            <v>45217</v>
          </cell>
          <cell r="H648" t="str">
            <v>VE</v>
          </cell>
          <cell r="I648" t="str">
            <v>3069 / 2</v>
          </cell>
          <cell r="J648" t="str">
            <v>F231002833-Pôle Emploi  I</v>
          </cell>
          <cell r="K648" t="str">
            <v>F231002833</v>
          </cell>
          <cell r="L648">
            <v>0</v>
          </cell>
          <cell r="M648">
            <v>96</v>
          </cell>
          <cell r="N648">
            <v>-96</v>
          </cell>
          <cell r="O648" t="str">
            <v/>
          </cell>
          <cell r="P648">
            <v>-96</v>
          </cell>
          <cell r="R648" t="str">
            <v>445725</v>
          </cell>
          <cell r="S648" t="str">
            <v>445725</v>
          </cell>
        </row>
        <row r="649">
          <cell r="A649" t="str">
            <v>2023VE3073 / 2L</v>
          </cell>
          <cell r="B649">
            <v>-480</v>
          </cell>
          <cell r="C649" t="str">
            <v>C-T</v>
          </cell>
          <cell r="D649">
            <v>342</v>
          </cell>
          <cell r="E649">
            <v>0</v>
          </cell>
          <cell r="F649">
            <v>480</v>
          </cell>
          <cell r="G649">
            <v>45217</v>
          </cell>
          <cell r="H649" t="str">
            <v>VE</v>
          </cell>
          <cell r="I649" t="str">
            <v>3073 / 2</v>
          </cell>
          <cell r="J649" t="str">
            <v>F231002837-SAS HOTEL 5 CO</v>
          </cell>
          <cell r="K649" t="str">
            <v>F231002837</v>
          </cell>
          <cell r="L649">
            <v>0</v>
          </cell>
          <cell r="M649">
            <v>480</v>
          </cell>
          <cell r="N649">
            <v>-480</v>
          </cell>
          <cell r="O649" t="str">
            <v/>
          </cell>
          <cell r="P649">
            <v>-480</v>
          </cell>
          <cell r="R649" t="str">
            <v>445725</v>
          </cell>
          <cell r="S649" t="str">
            <v>445725</v>
          </cell>
        </row>
        <row r="650">
          <cell r="A650" t="str">
            <v>2023VE3073 / 3L</v>
          </cell>
          <cell r="B650">
            <v>480</v>
          </cell>
          <cell r="C650" t="str">
            <v>C-T</v>
          </cell>
          <cell r="D650">
            <v>342</v>
          </cell>
          <cell r="E650">
            <v>0</v>
          </cell>
          <cell r="F650">
            <v>2880</v>
          </cell>
          <cell r="G650">
            <v>45217</v>
          </cell>
          <cell r="H650" t="str">
            <v>VE</v>
          </cell>
          <cell r="I650" t="str">
            <v>3073 / 3</v>
          </cell>
          <cell r="J650" t="str">
            <v>F231002837-SAS HOTEL 5 CO</v>
          </cell>
          <cell r="K650" t="str">
            <v>F231002837</v>
          </cell>
          <cell r="L650">
            <v>2880</v>
          </cell>
          <cell r="M650">
            <v>0</v>
          </cell>
          <cell r="N650">
            <v>2880</v>
          </cell>
          <cell r="O650" t="str">
            <v/>
          </cell>
          <cell r="P650">
            <v>480</v>
          </cell>
          <cell r="Q650" t="str">
            <v>9A00500000</v>
          </cell>
          <cell r="R650" t="str">
            <v>411000</v>
          </cell>
          <cell r="S650">
            <v>445725</v>
          </cell>
        </row>
        <row r="651">
          <cell r="A651" t="str">
            <v>2023VE3069 / 3L</v>
          </cell>
          <cell r="B651">
            <v>96</v>
          </cell>
          <cell r="C651" t="str">
            <v>C-T</v>
          </cell>
          <cell r="D651">
            <v>341</v>
          </cell>
          <cell r="E651">
            <v>0</v>
          </cell>
          <cell r="F651">
            <v>576</v>
          </cell>
          <cell r="G651">
            <v>45217</v>
          </cell>
          <cell r="H651" t="str">
            <v>VE</v>
          </cell>
          <cell r="I651" t="str">
            <v>3069 / 3</v>
          </cell>
          <cell r="J651" t="str">
            <v>F231002833-Pôle Emploi  I</v>
          </cell>
          <cell r="K651" t="str">
            <v>F231002833</v>
          </cell>
          <cell r="L651">
            <v>576</v>
          </cell>
          <cell r="M651">
            <v>0</v>
          </cell>
          <cell r="N651">
            <v>576</v>
          </cell>
          <cell r="O651" t="str">
            <v/>
          </cell>
          <cell r="P651">
            <v>96</v>
          </cell>
          <cell r="Q651" t="str">
            <v>9A00400000</v>
          </cell>
          <cell r="R651" t="str">
            <v>411000</v>
          </cell>
          <cell r="S651" t="str">
            <v>445725</v>
          </cell>
        </row>
        <row r="652">
          <cell r="A652" t="str">
            <v>2023VE1390 / 2L</v>
          </cell>
          <cell r="B652">
            <v>-96</v>
          </cell>
          <cell r="C652" t="str">
            <v>C-T</v>
          </cell>
          <cell r="D652">
            <v>343</v>
          </cell>
          <cell r="E652">
            <v>0</v>
          </cell>
          <cell r="F652">
            <v>96</v>
          </cell>
          <cell r="G652">
            <v>45048</v>
          </cell>
          <cell r="H652" t="str">
            <v>VE</v>
          </cell>
          <cell r="I652" t="str">
            <v>1390 / 2</v>
          </cell>
          <cell r="J652" t="str">
            <v>F230501264-OPCO 2i</v>
          </cell>
          <cell r="K652" t="str">
            <v>F230501264</v>
          </cell>
          <cell r="L652">
            <v>0</v>
          </cell>
          <cell r="M652">
            <v>96</v>
          </cell>
          <cell r="N652">
            <v>-96</v>
          </cell>
          <cell r="O652" t="str">
            <v/>
          </cell>
          <cell r="P652">
            <v>-96</v>
          </cell>
          <cell r="R652" t="str">
            <v>445725</v>
          </cell>
          <cell r="S652" t="str">
            <v>445725</v>
          </cell>
        </row>
        <row r="653">
          <cell r="A653" t="str">
            <v>2023VE3074 / 2L</v>
          </cell>
          <cell r="B653">
            <v>-130</v>
          </cell>
          <cell r="C653" t="str">
            <v>C-T</v>
          </cell>
          <cell r="D653">
            <v>344</v>
          </cell>
          <cell r="E653">
            <v>0</v>
          </cell>
          <cell r="F653">
            <v>130</v>
          </cell>
          <cell r="G653">
            <v>45218</v>
          </cell>
          <cell r="H653" t="str">
            <v>VE</v>
          </cell>
          <cell r="I653" t="str">
            <v>3074 / 2</v>
          </cell>
          <cell r="J653" t="str">
            <v>F231002838-Hotel Le Brist</v>
          </cell>
          <cell r="K653" t="str">
            <v>F231002838</v>
          </cell>
          <cell r="L653">
            <v>0</v>
          </cell>
          <cell r="M653">
            <v>130</v>
          </cell>
          <cell r="N653">
            <v>-130</v>
          </cell>
          <cell r="O653" t="str">
            <v/>
          </cell>
          <cell r="P653">
            <v>-130</v>
          </cell>
          <cell r="R653" t="str">
            <v>445725</v>
          </cell>
          <cell r="S653" t="str">
            <v>445725</v>
          </cell>
        </row>
        <row r="654">
          <cell r="A654" t="str">
            <v>2023VE3074 / 3L</v>
          </cell>
          <cell r="B654">
            <v>130</v>
          </cell>
          <cell r="C654" t="str">
            <v>C-T</v>
          </cell>
          <cell r="D654">
            <v>344</v>
          </cell>
          <cell r="E654">
            <v>0</v>
          </cell>
          <cell r="F654">
            <v>780</v>
          </cell>
          <cell r="G654">
            <v>45218</v>
          </cell>
          <cell r="H654" t="str">
            <v>VE</v>
          </cell>
          <cell r="I654" t="str">
            <v>3074 / 3</v>
          </cell>
          <cell r="J654" t="str">
            <v>F231002838-Hotel Le Brist</v>
          </cell>
          <cell r="K654" t="str">
            <v>F231002838</v>
          </cell>
          <cell r="L654">
            <v>780</v>
          </cell>
          <cell r="M654">
            <v>0</v>
          </cell>
          <cell r="N654">
            <v>780</v>
          </cell>
          <cell r="O654" t="str">
            <v/>
          </cell>
          <cell r="P654">
            <v>130</v>
          </cell>
          <cell r="Q654" t="str">
            <v>9A00500000</v>
          </cell>
          <cell r="R654" t="str">
            <v>411000</v>
          </cell>
          <cell r="S654">
            <v>445725</v>
          </cell>
        </row>
        <row r="655">
          <cell r="A655" t="str">
            <v>2023VE1390 / 3L</v>
          </cell>
          <cell r="B655">
            <v>96</v>
          </cell>
          <cell r="C655" t="str">
            <v>C-T</v>
          </cell>
          <cell r="D655">
            <v>343</v>
          </cell>
          <cell r="E655">
            <v>0</v>
          </cell>
          <cell r="F655">
            <v>576</v>
          </cell>
          <cell r="G655">
            <v>45048</v>
          </cell>
          <cell r="H655" t="str">
            <v>VE</v>
          </cell>
          <cell r="I655" t="str">
            <v>1390 / 3</v>
          </cell>
          <cell r="J655" t="str">
            <v>F230501264-OPCO 2i</v>
          </cell>
          <cell r="K655" t="str">
            <v>F230501264</v>
          </cell>
          <cell r="L655">
            <v>576</v>
          </cell>
          <cell r="M655">
            <v>0</v>
          </cell>
          <cell r="N655">
            <v>576</v>
          </cell>
          <cell r="O655" t="str">
            <v/>
          </cell>
          <cell r="P655">
            <v>96</v>
          </cell>
          <cell r="Q655" t="str">
            <v>9A00010000</v>
          </cell>
          <cell r="R655" t="str">
            <v>411000</v>
          </cell>
          <cell r="S655">
            <v>445725</v>
          </cell>
        </row>
        <row r="656">
          <cell r="A656" t="str">
            <v>2023VE3075 / 2L</v>
          </cell>
          <cell r="B656">
            <v>-130</v>
          </cell>
          <cell r="C656" t="str">
            <v>C-T</v>
          </cell>
          <cell r="D656">
            <v>345</v>
          </cell>
          <cell r="E656">
            <v>0</v>
          </cell>
          <cell r="F656">
            <v>130</v>
          </cell>
          <cell r="G656">
            <v>45218</v>
          </cell>
          <cell r="H656" t="str">
            <v>VE</v>
          </cell>
          <cell r="I656" t="str">
            <v>3075 / 2</v>
          </cell>
          <cell r="J656" t="str">
            <v>F231002839-Hotel Le Brist</v>
          </cell>
          <cell r="K656" t="str">
            <v>F231002839</v>
          </cell>
          <cell r="L656">
            <v>0</v>
          </cell>
          <cell r="M656">
            <v>130</v>
          </cell>
          <cell r="N656">
            <v>-130</v>
          </cell>
          <cell r="O656" t="str">
            <v/>
          </cell>
          <cell r="P656">
            <v>-130</v>
          </cell>
          <cell r="R656" t="str">
            <v>445725</v>
          </cell>
          <cell r="S656" t="str">
            <v>445725</v>
          </cell>
        </row>
        <row r="657">
          <cell r="A657" t="str">
            <v>2023VE3075 / 3L</v>
          </cell>
          <cell r="B657">
            <v>130</v>
          </cell>
          <cell r="C657" t="str">
            <v>C-T</v>
          </cell>
          <cell r="D657">
            <v>345</v>
          </cell>
          <cell r="E657">
            <v>0</v>
          </cell>
          <cell r="F657">
            <v>780</v>
          </cell>
          <cell r="G657">
            <v>45218</v>
          </cell>
          <cell r="H657" t="str">
            <v>VE</v>
          </cell>
          <cell r="I657" t="str">
            <v>3075 / 3</v>
          </cell>
          <cell r="J657" t="str">
            <v>F231002839-Hotel Le Brist</v>
          </cell>
          <cell r="K657" t="str">
            <v>F231002839</v>
          </cell>
          <cell r="L657">
            <v>780</v>
          </cell>
          <cell r="M657">
            <v>0</v>
          </cell>
          <cell r="N657">
            <v>780</v>
          </cell>
          <cell r="O657" t="str">
            <v/>
          </cell>
          <cell r="P657">
            <v>130</v>
          </cell>
          <cell r="Q657" t="str">
            <v>9A00500000</v>
          </cell>
          <cell r="R657" t="str">
            <v>411000</v>
          </cell>
          <cell r="S657">
            <v>445725</v>
          </cell>
        </row>
        <row r="658">
          <cell r="A658" t="str">
            <v>2023VE3076 / 5L</v>
          </cell>
          <cell r="B658">
            <v>-385</v>
          </cell>
          <cell r="C658" t="str">
            <v>C-T</v>
          </cell>
          <cell r="D658">
            <v>346</v>
          </cell>
          <cell r="E658">
            <v>0</v>
          </cell>
          <cell r="F658">
            <v>385</v>
          </cell>
          <cell r="G658">
            <v>45218</v>
          </cell>
          <cell r="H658" t="str">
            <v>VE</v>
          </cell>
          <cell r="I658" t="str">
            <v>3076 / 5</v>
          </cell>
          <cell r="J658" t="str">
            <v>F231002840-AKTO</v>
          </cell>
          <cell r="K658" t="str">
            <v>F231002840</v>
          </cell>
          <cell r="L658">
            <v>0</v>
          </cell>
          <cell r="M658">
            <v>385</v>
          </cell>
          <cell r="N658">
            <v>-385</v>
          </cell>
          <cell r="O658" t="str">
            <v/>
          </cell>
          <cell r="P658">
            <v>-385</v>
          </cell>
          <cell r="R658" t="str">
            <v>445725</v>
          </cell>
          <cell r="S658" t="str">
            <v>445725</v>
          </cell>
        </row>
        <row r="659">
          <cell r="A659" t="str">
            <v>2023VE3077 / 3L</v>
          </cell>
          <cell r="B659">
            <v>-660</v>
          </cell>
          <cell r="C659" t="str">
            <v>C-T</v>
          </cell>
          <cell r="D659">
            <v>349</v>
          </cell>
          <cell r="E659">
            <v>0</v>
          </cell>
          <cell r="F659">
            <v>660</v>
          </cell>
          <cell r="G659">
            <v>45218</v>
          </cell>
          <cell r="H659" t="str">
            <v>VE</v>
          </cell>
          <cell r="I659" t="str">
            <v>3077 / 3</v>
          </cell>
          <cell r="J659" t="str">
            <v>F231002841-ADAGIO SAS</v>
          </cell>
          <cell r="K659" t="str">
            <v>F231002841</v>
          </cell>
          <cell r="L659">
            <v>0</v>
          </cell>
          <cell r="M659">
            <v>660</v>
          </cell>
          <cell r="N659">
            <v>-660</v>
          </cell>
          <cell r="O659" t="str">
            <v/>
          </cell>
          <cell r="P659">
            <v>-660</v>
          </cell>
          <cell r="R659" t="str">
            <v>445725</v>
          </cell>
          <cell r="S659" t="str">
            <v>445725</v>
          </cell>
        </row>
        <row r="660">
          <cell r="A660" t="str">
            <v>2023VE3077 / 4L</v>
          </cell>
          <cell r="B660">
            <v>660</v>
          </cell>
          <cell r="C660" t="str">
            <v>C-T</v>
          </cell>
          <cell r="D660">
            <v>349</v>
          </cell>
          <cell r="E660">
            <v>0</v>
          </cell>
          <cell r="F660">
            <v>3960</v>
          </cell>
          <cell r="G660">
            <v>45218</v>
          </cell>
          <cell r="H660" t="str">
            <v>VE</v>
          </cell>
          <cell r="I660" t="str">
            <v>3077 / 4</v>
          </cell>
          <cell r="J660" t="str">
            <v>F231002841-ADAGIO SAS</v>
          </cell>
          <cell r="K660" t="str">
            <v>F231002841</v>
          </cell>
          <cell r="L660">
            <v>3960</v>
          </cell>
          <cell r="M660">
            <v>0</v>
          </cell>
          <cell r="N660">
            <v>3960</v>
          </cell>
          <cell r="O660" t="str">
            <v/>
          </cell>
          <cell r="P660">
            <v>660</v>
          </cell>
          <cell r="Q660" t="str">
            <v>9A00500000</v>
          </cell>
          <cell r="R660" t="str">
            <v>411000</v>
          </cell>
          <cell r="S660">
            <v>445725</v>
          </cell>
        </row>
        <row r="661">
          <cell r="A661" t="str">
            <v>2023VE3076 / 6L</v>
          </cell>
          <cell r="B661">
            <v>385</v>
          </cell>
          <cell r="C661" t="str">
            <v>C-T</v>
          </cell>
          <cell r="D661">
            <v>346</v>
          </cell>
          <cell r="E661">
            <v>0</v>
          </cell>
          <cell r="F661">
            <v>2310</v>
          </cell>
          <cell r="G661">
            <v>45218</v>
          </cell>
          <cell r="H661" t="str">
            <v>VE</v>
          </cell>
          <cell r="I661" t="str">
            <v>3076 / 6</v>
          </cell>
          <cell r="J661" t="str">
            <v>F231002840-AKTO</v>
          </cell>
          <cell r="K661" t="str">
            <v>F231002840</v>
          </cell>
          <cell r="L661">
            <v>2310</v>
          </cell>
          <cell r="M661">
            <v>0</v>
          </cell>
          <cell r="N661">
            <v>2310</v>
          </cell>
          <cell r="P661">
            <v>385</v>
          </cell>
          <cell r="Q661" t="str">
            <v>9A00160000</v>
          </cell>
          <cell r="R661" t="str">
            <v>411000</v>
          </cell>
          <cell r="S661" t="str">
            <v>445725</v>
          </cell>
        </row>
        <row r="662">
          <cell r="A662" t="str">
            <v>2023VE3084 / 2L</v>
          </cell>
          <cell r="B662">
            <v>-480</v>
          </cell>
          <cell r="C662" t="str">
            <v>C-T</v>
          </cell>
          <cell r="D662">
            <v>350</v>
          </cell>
          <cell r="E662">
            <v>0</v>
          </cell>
          <cell r="F662">
            <v>480</v>
          </cell>
          <cell r="G662">
            <v>45218</v>
          </cell>
          <cell r="H662" t="str">
            <v>VE</v>
          </cell>
          <cell r="I662" t="str">
            <v>3084 / 2</v>
          </cell>
          <cell r="J662" t="str">
            <v>F231002842-LE SAINT ANDRE</v>
          </cell>
          <cell r="K662" t="str">
            <v>F231002842</v>
          </cell>
          <cell r="L662">
            <v>0</v>
          </cell>
          <cell r="M662">
            <v>480</v>
          </cell>
          <cell r="N662">
            <v>-480</v>
          </cell>
          <cell r="O662" t="str">
            <v/>
          </cell>
          <cell r="P662">
            <v>-480</v>
          </cell>
          <cell r="R662" t="str">
            <v>445725</v>
          </cell>
          <cell r="S662" t="str">
            <v>445725</v>
          </cell>
        </row>
        <row r="663">
          <cell r="A663" t="str">
            <v>2023VE3085 / 2L</v>
          </cell>
          <cell r="B663">
            <v>-96</v>
          </cell>
          <cell r="C663" t="str">
            <v>C-T</v>
          </cell>
          <cell r="D663">
            <v>351</v>
          </cell>
          <cell r="E663">
            <v>0</v>
          </cell>
          <cell r="F663">
            <v>96</v>
          </cell>
          <cell r="G663">
            <v>45218</v>
          </cell>
          <cell r="H663" t="str">
            <v>VE</v>
          </cell>
          <cell r="I663" t="str">
            <v>3085 / 2</v>
          </cell>
          <cell r="J663" t="str">
            <v>F231002843-MAIRIE ST SATU</v>
          </cell>
          <cell r="K663" t="str">
            <v>F231002843</v>
          </cell>
          <cell r="L663">
            <v>0</v>
          </cell>
          <cell r="M663">
            <v>96</v>
          </cell>
          <cell r="N663">
            <v>-96</v>
          </cell>
          <cell r="O663" t="str">
            <v/>
          </cell>
          <cell r="P663">
            <v>-96</v>
          </cell>
          <cell r="R663" t="str">
            <v>445725</v>
          </cell>
          <cell r="S663" t="str">
            <v>445725</v>
          </cell>
        </row>
        <row r="664">
          <cell r="A664" t="str">
            <v>2023VE3085 / 3L</v>
          </cell>
          <cell r="B664">
            <v>96</v>
          </cell>
          <cell r="C664" t="str">
            <v>C-T</v>
          </cell>
          <cell r="D664">
            <v>351</v>
          </cell>
          <cell r="E664">
            <v>0</v>
          </cell>
          <cell r="F664">
            <v>576</v>
          </cell>
          <cell r="G664">
            <v>45218</v>
          </cell>
          <cell r="H664" t="str">
            <v>VE</v>
          </cell>
          <cell r="I664" t="str">
            <v>3085 / 3</v>
          </cell>
          <cell r="J664" t="str">
            <v>F231002843-MAIRIE ST SATU</v>
          </cell>
          <cell r="K664" t="str">
            <v>F231002843</v>
          </cell>
          <cell r="L664">
            <v>576</v>
          </cell>
          <cell r="M664">
            <v>0</v>
          </cell>
          <cell r="N664">
            <v>576</v>
          </cell>
          <cell r="O664" t="str">
            <v/>
          </cell>
          <cell r="P664">
            <v>96</v>
          </cell>
          <cell r="Q664" t="str">
            <v>9A00500000</v>
          </cell>
          <cell r="R664" t="str">
            <v>411000</v>
          </cell>
          <cell r="S664">
            <v>445725</v>
          </cell>
        </row>
        <row r="665">
          <cell r="A665" t="str">
            <v>2023VE3084 / 3L</v>
          </cell>
          <cell r="B665">
            <v>480</v>
          </cell>
          <cell r="C665" t="str">
            <v>C-T</v>
          </cell>
          <cell r="D665">
            <v>350</v>
          </cell>
          <cell r="E665">
            <v>0</v>
          </cell>
          <cell r="F665">
            <v>2880</v>
          </cell>
          <cell r="G665">
            <v>45218</v>
          </cell>
          <cell r="H665" t="str">
            <v>VE</v>
          </cell>
          <cell r="I665" t="str">
            <v>3084 / 3</v>
          </cell>
          <cell r="J665" t="str">
            <v>F231002842-LE SAINT ANDRE</v>
          </cell>
          <cell r="K665" t="str">
            <v>F231002842</v>
          </cell>
          <cell r="L665">
            <v>2880</v>
          </cell>
          <cell r="M665">
            <v>0</v>
          </cell>
          <cell r="N665">
            <v>2880</v>
          </cell>
          <cell r="P665">
            <v>480</v>
          </cell>
          <cell r="Q665" t="str">
            <v>9A00160000</v>
          </cell>
          <cell r="R665" t="str">
            <v>411000</v>
          </cell>
          <cell r="S665" t="str">
            <v>445725</v>
          </cell>
        </row>
        <row r="666">
          <cell r="A666" t="str">
            <v>2023VE3086 / 2L</v>
          </cell>
          <cell r="B666">
            <v>-96</v>
          </cell>
          <cell r="C666" t="str">
            <v>C-T</v>
          </cell>
          <cell r="D666">
            <v>352</v>
          </cell>
          <cell r="E666">
            <v>0</v>
          </cell>
          <cell r="F666">
            <v>96</v>
          </cell>
          <cell r="G666">
            <v>45218</v>
          </cell>
          <cell r="H666" t="str">
            <v>VE</v>
          </cell>
          <cell r="I666" t="str">
            <v>3086 / 2</v>
          </cell>
          <cell r="J666" t="str">
            <v>F231002844-MONTANA ANGOUL</v>
          </cell>
          <cell r="K666" t="str">
            <v>F231002844</v>
          </cell>
          <cell r="L666">
            <v>0</v>
          </cell>
          <cell r="M666">
            <v>96</v>
          </cell>
          <cell r="N666">
            <v>-96</v>
          </cell>
          <cell r="O666" t="str">
            <v/>
          </cell>
          <cell r="P666">
            <v>-96</v>
          </cell>
          <cell r="R666" t="str">
            <v>445725</v>
          </cell>
          <cell r="S666" t="str">
            <v>445725</v>
          </cell>
        </row>
        <row r="667">
          <cell r="A667" t="str">
            <v>2023VE3086 / 3L</v>
          </cell>
          <cell r="B667">
            <v>96</v>
          </cell>
          <cell r="C667" t="str">
            <v>C-T</v>
          </cell>
          <cell r="D667">
            <v>352</v>
          </cell>
          <cell r="E667">
            <v>0</v>
          </cell>
          <cell r="F667">
            <v>576</v>
          </cell>
          <cell r="G667">
            <v>45218</v>
          </cell>
          <cell r="H667" t="str">
            <v>VE</v>
          </cell>
          <cell r="I667" t="str">
            <v>3086 / 3</v>
          </cell>
          <cell r="J667" t="str">
            <v>F231002844-MONTANA ANGOUL</v>
          </cell>
          <cell r="K667" t="str">
            <v>F231002844</v>
          </cell>
          <cell r="L667">
            <v>576</v>
          </cell>
          <cell r="M667">
            <v>0</v>
          </cell>
          <cell r="N667">
            <v>576</v>
          </cell>
          <cell r="O667" t="str">
            <v/>
          </cell>
          <cell r="P667">
            <v>96</v>
          </cell>
          <cell r="Q667" t="str">
            <v>9A00500000</v>
          </cell>
          <cell r="R667" t="str">
            <v>411000</v>
          </cell>
          <cell r="S667">
            <v>445725</v>
          </cell>
        </row>
        <row r="668">
          <cell r="A668" t="str">
            <v>2023VE3088 / 2L</v>
          </cell>
          <cell r="B668">
            <v>-480</v>
          </cell>
          <cell r="C668" t="str">
            <v>C-T</v>
          </cell>
          <cell r="D668">
            <v>353</v>
          </cell>
          <cell r="E668">
            <v>0</v>
          </cell>
          <cell r="F668">
            <v>480</v>
          </cell>
          <cell r="G668">
            <v>45218</v>
          </cell>
          <cell r="H668" t="str">
            <v>VE</v>
          </cell>
          <cell r="I668" t="str">
            <v>3088 / 2</v>
          </cell>
          <cell r="J668" t="str">
            <v>F231002846-8 DENAIN LA ST</v>
          </cell>
          <cell r="K668" t="str">
            <v>F231002846</v>
          </cell>
          <cell r="L668">
            <v>0</v>
          </cell>
          <cell r="M668">
            <v>480</v>
          </cell>
          <cell r="N668">
            <v>-480</v>
          </cell>
          <cell r="O668" t="str">
            <v/>
          </cell>
          <cell r="P668">
            <v>-480</v>
          </cell>
          <cell r="R668" t="str">
            <v>445725</v>
          </cell>
          <cell r="S668" t="str">
            <v>445725</v>
          </cell>
        </row>
        <row r="669">
          <cell r="A669" t="str">
            <v>2023VE2696 / 2L</v>
          </cell>
          <cell r="B669">
            <v>-96</v>
          </cell>
          <cell r="C669" t="str">
            <v>C-T</v>
          </cell>
          <cell r="D669">
            <v>355</v>
          </cell>
          <cell r="E669">
            <v>0</v>
          </cell>
          <cell r="F669">
            <v>96</v>
          </cell>
          <cell r="G669">
            <v>45188</v>
          </cell>
          <cell r="H669" t="str">
            <v>VE</v>
          </cell>
          <cell r="I669" t="str">
            <v>2696 / 2</v>
          </cell>
          <cell r="J669" t="str">
            <v>F230902486-MAIRIE DE VILL</v>
          </cell>
          <cell r="K669" t="str">
            <v>F230902486</v>
          </cell>
          <cell r="L669">
            <v>0</v>
          </cell>
          <cell r="M669">
            <v>96</v>
          </cell>
          <cell r="N669">
            <v>-96</v>
          </cell>
          <cell r="O669" t="str">
            <v/>
          </cell>
          <cell r="P669">
            <v>-96</v>
          </cell>
          <cell r="R669" t="str">
            <v>445725</v>
          </cell>
          <cell r="S669" t="str">
            <v>445725</v>
          </cell>
        </row>
        <row r="670">
          <cell r="A670" t="str">
            <v>2023VE2696 / 3L</v>
          </cell>
          <cell r="B670">
            <v>96</v>
          </cell>
          <cell r="C670" t="str">
            <v>C-T</v>
          </cell>
          <cell r="D670">
            <v>355</v>
          </cell>
          <cell r="E670">
            <v>0</v>
          </cell>
          <cell r="F670">
            <v>576</v>
          </cell>
          <cell r="G670">
            <v>45188</v>
          </cell>
          <cell r="H670" t="str">
            <v>VE</v>
          </cell>
          <cell r="I670" t="str">
            <v>2696 / 3</v>
          </cell>
          <cell r="J670" t="str">
            <v>F230902486-MAIRIE DE VILL</v>
          </cell>
          <cell r="K670" t="str">
            <v>F230902486</v>
          </cell>
          <cell r="L670">
            <v>576</v>
          </cell>
          <cell r="M670">
            <v>0</v>
          </cell>
          <cell r="N670">
            <v>576</v>
          </cell>
          <cell r="O670" t="str">
            <v/>
          </cell>
          <cell r="P670">
            <v>96</v>
          </cell>
          <cell r="Q670" t="str">
            <v>9A00500000</v>
          </cell>
          <cell r="R670" t="str">
            <v>411000</v>
          </cell>
          <cell r="S670">
            <v>445725</v>
          </cell>
        </row>
        <row r="671">
          <cell r="A671" t="str">
            <v>2023VE3088 / 3L</v>
          </cell>
          <cell r="B671">
            <v>480</v>
          </cell>
          <cell r="C671" t="str">
            <v>C-T</v>
          </cell>
          <cell r="D671">
            <v>353</v>
          </cell>
          <cell r="E671">
            <v>0</v>
          </cell>
          <cell r="F671">
            <v>2880</v>
          </cell>
          <cell r="G671">
            <v>45218</v>
          </cell>
          <cell r="H671" t="str">
            <v>VE</v>
          </cell>
          <cell r="I671" t="str">
            <v>3088 / 3</v>
          </cell>
          <cell r="J671" t="str">
            <v>F231002846-8 DENAIN LA ST</v>
          </cell>
          <cell r="K671" t="str">
            <v>F231002846</v>
          </cell>
          <cell r="L671">
            <v>2880</v>
          </cell>
          <cell r="M671">
            <v>0</v>
          </cell>
          <cell r="N671">
            <v>2880</v>
          </cell>
          <cell r="P671">
            <v>480</v>
          </cell>
          <cell r="Q671" t="str">
            <v>9A00160000</v>
          </cell>
          <cell r="R671" t="str">
            <v>411000</v>
          </cell>
          <cell r="S671" t="str">
            <v>445725</v>
          </cell>
        </row>
        <row r="672">
          <cell r="A672" t="str">
            <v>2023VE2695 / 2L</v>
          </cell>
          <cell r="B672">
            <v>-150</v>
          </cell>
          <cell r="C672" t="str">
            <v>C-T</v>
          </cell>
          <cell r="D672">
            <v>356</v>
          </cell>
          <cell r="E672">
            <v>0</v>
          </cell>
          <cell r="F672">
            <v>150</v>
          </cell>
          <cell r="G672">
            <v>45188</v>
          </cell>
          <cell r="H672" t="str">
            <v>VE</v>
          </cell>
          <cell r="I672" t="str">
            <v>2695 / 2</v>
          </cell>
          <cell r="J672" t="str">
            <v>F230902485-KUPPAM VENKATE</v>
          </cell>
          <cell r="K672" t="str">
            <v>F230902485</v>
          </cell>
          <cell r="L672">
            <v>0</v>
          </cell>
          <cell r="M672">
            <v>150</v>
          </cell>
          <cell r="N672">
            <v>-150</v>
          </cell>
          <cell r="O672" t="str">
            <v/>
          </cell>
          <cell r="P672">
            <v>-150</v>
          </cell>
          <cell r="R672" t="str">
            <v>445725</v>
          </cell>
          <cell r="S672" t="str">
            <v>445725</v>
          </cell>
        </row>
        <row r="673">
          <cell r="A673" t="str">
            <v>2023VE2695 / 3L</v>
          </cell>
          <cell r="B673">
            <v>150</v>
          </cell>
          <cell r="C673" t="str">
            <v>C-T</v>
          </cell>
          <cell r="D673">
            <v>356</v>
          </cell>
          <cell r="E673">
            <v>0</v>
          </cell>
          <cell r="F673">
            <v>900</v>
          </cell>
          <cell r="G673">
            <v>45188</v>
          </cell>
          <cell r="H673" t="str">
            <v>VE</v>
          </cell>
          <cell r="I673" t="str">
            <v>2695 / 3</v>
          </cell>
          <cell r="J673" t="str">
            <v>F230902485-KUPPAM VENKATE</v>
          </cell>
          <cell r="K673" t="str">
            <v>F230902485</v>
          </cell>
          <cell r="L673">
            <v>900</v>
          </cell>
          <cell r="M673">
            <v>0</v>
          </cell>
          <cell r="N673">
            <v>900</v>
          </cell>
          <cell r="O673" t="str">
            <v/>
          </cell>
          <cell r="P673">
            <v>150</v>
          </cell>
          <cell r="Q673" t="str">
            <v>9A00500000</v>
          </cell>
          <cell r="R673" t="str">
            <v>411000</v>
          </cell>
          <cell r="S673">
            <v>445725</v>
          </cell>
        </row>
        <row r="674">
          <cell r="A674" t="str">
            <v>2023VE2694 / 2L</v>
          </cell>
          <cell r="B674">
            <v>-96</v>
          </cell>
          <cell r="C674" t="str">
            <v>C-T</v>
          </cell>
          <cell r="D674">
            <v>357</v>
          </cell>
          <cell r="E674">
            <v>0</v>
          </cell>
          <cell r="F674">
            <v>96</v>
          </cell>
          <cell r="G674">
            <v>45188</v>
          </cell>
          <cell r="H674" t="str">
            <v>VE</v>
          </cell>
          <cell r="I674" t="str">
            <v>2694 / 2</v>
          </cell>
          <cell r="J674" t="str">
            <v>F230902484-MONTMARTRE 66</v>
          </cell>
          <cell r="K674" t="str">
            <v>F230902484</v>
          </cell>
          <cell r="L674">
            <v>0</v>
          </cell>
          <cell r="M674">
            <v>96</v>
          </cell>
          <cell r="N674">
            <v>-96</v>
          </cell>
          <cell r="O674" t="str">
            <v/>
          </cell>
          <cell r="P674">
            <v>-96</v>
          </cell>
          <cell r="R674" t="str">
            <v>445725</v>
          </cell>
          <cell r="S674" t="str">
            <v>445725</v>
          </cell>
        </row>
        <row r="675">
          <cell r="A675" t="str">
            <v>2023VE2694 / 3L</v>
          </cell>
          <cell r="B675">
            <v>96</v>
          </cell>
          <cell r="C675" t="str">
            <v>C-T</v>
          </cell>
          <cell r="D675">
            <v>357</v>
          </cell>
          <cell r="E675">
            <v>0</v>
          </cell>
          <cell r="F675">
            <v>576</v>
          </cell>
          <cell r="G675">
            <v>45188</v>
          </cell>
          <cell r="H675" t="str">
            <v>VE</v>
          </cell>
          <cell r="I675" t="str">
            <v>2694 / 3</v>
          </cell>
          <cell r="J675" t="str">
            <v>F230902484-MONTMARTRE 66</v>
          </cell>
          <cell r="K675" t="str">
            <v>F230902484</v>
          </cell>
          <cell r="L675">
            <v>576</v>
          </cell>
          <cell r="M675">
            <v>0</v>
          </cell>
          <cell r="N675">
            <v>576</v>
          </cell>
          <cell r="O675" t="str">
            <v/>
          </cell>
          <cell r="P675">
            <v>96</v>
          </cell>
          <cell r="Q675" t="str">
            <v>9A00500000</v>
          </cell>
          <cell r="R675" t="str">
            <v>411000</v>
          </cell>
          <cell r="S675">
            <v>445725</v>
          </cell>
        </row>
        <row r="676">
          <cell r="A676" t="str">
            <v>2023VE2693 / 2L</v>
          </cell>
          <cell r="B676">
            <v>-88</v>
          </cell>
          <cell r="C676" t="str">
            <v>C-T</v>
          </cell>
          <cell r="D676">
            <v>358</v>
          </cell>
          <cell r="E676">
            <v>0</v>
          </cell>
          <cell r="F676">
            <v>88</v>
          </cell>
          <cell r="G676">
            <v>45188</v>
          </cell>
          <cell r="H676" t="str">
            <v>VE</v>
          </cell>
          <cell r="I676" t="str">
            <v>2693 / 2</v>
          </cell>
          <cell r="J676" t="str">
            <v>F230902483-AKTO</v>
          </cell>
          <cell r="K676" t="str">
            <v>F230902483</v>
          </cell>
          <cell r="L676">
            <v>0</v>
          </cell>
          <cell r="M676">
            <v>88</v>
          </cell>
          <cell r="N676">
            <v>-88</v>
          </cell>
          <cell r="O676" t="str">
            <v/>
          </cell>
          <cell r="P676">
            <v>-88</v>
          </cell>
          <cell r="R676" t="str">
            <v>445725</v>
          </cell>
          <cell r="S676" t="str">
            <v>445725</v>
          </cell>
        </row>
        <row r="677">
          <cell r="A677" t="str">
            <v>2023VE2690 / 2L</v>
          </cell>
          <cell r="B677">
            <v>-140</v>
          </cell>
          <cell r="C677" t="str">
            <v>C-T</v>
          </cell>
          <cell r="D677">
            <v>360</v>
          </cell>
          <cell r="E677">
            <v>0</v>
          </cell>
          <cell r="F677">
            <v>140</v>
          </cell>
          <cell r="G677">
            <v>45188</v>
          </cell>
          <cell r="H677" t="str">
            <v>VE</v>
          </cell>
          <cell r="I677" t="str">
            <v>2690 / 2</v>
          </cell>
          <cell r="J677" t="str">
            <v>F230902480-ABACA MESSIDOR</v>
          </cell>
          <cell r="K677" t="str">
            <v>F230902480</v>
          </cell>
          <cell r="L677">
            <v>0</v>
          </cell>
          <cell r="M677">
            <v>140</v>
          </cell>
          <cell r="N677">
            <v>-140</v>
          </cell>
          <cell r="O677" t="str">
            <v/>
          </cell>
          <cell r="P677">
            <v>-140</v>
          </cell>
          <cell r="R677" t="str">
            <v>445725</v>
          </cell>
          <cell r="S677" t="str">
            <v>445725</v>
          </cell>
        </row>
        <row r="678">
          <cell r="A678" t="str">
            <v>2023VE2690 / 3L</v>
          </cell>
          <cell r="B678">
            <v>140</v>
          </cell>
          <cell r="C678" t="str">
            <v>C-T</v>
          </cell>
          <cell r="D678">
            <v>360</v>
          </cell>
          <cell r="E678">
            <v>0</v>
          </cell>
          <cell r="F678">
            <v>840</v>
          </cell>
          <cell r="G678">
            <v>45188</v>
          </cell>
          <cell r="H678" t="str">
            <v>VE</v>
          </cell>
          <cell r="I678" t="str">
            <v>2690 / 3</v>
          </cell>
          <cell r="J678" t="str">
            <v>F230902480-ABACA MESSIDOR</v>
          </cell>
          <cell r="K678" t="str">
            <v>F230902480</v>
          </cell>
          <cell r="L678">
            <v>840</v>
          </cell>
          <cell r="M678">
            <v>0</v>
          </cell>
          <cell r="N678">
            <v>840</v>
          </cell>
          <cell r="O678" t="str">
            <v/>
          </cell>
          <cell r="P678">
            <v>140</v>
          </cell>
          <cell r="Q678" t="str">
            <v>9A00500000</v>
          </cell>
          <cell r="R678" t="str">
            <v>411000</v>
          </cell>
          <cell r="S678">
            <v>445725</v>
          </cell>
        </row>
        <row r="679">
          <cell r="A679" t="str">
            <v>2023VE2693 / 3L</v>
          </cell>
          <cell r="B679">
            <v>88</v>
          </cell>
          <cell r="C679" t="str">
            <v>C-T</v>
          </cell>
          <cell r="D679">
            <v>358</v>
          </cell>
          <cell r="E679">
            <v>0</v>
          </cell>
          <cell r="F679">
            <v>528</v>
          </cell>
          <cell r="G679">
            <v>45188</v>
          </cell>
          <cell r="H679" t="str">
            <v>VE</v>
          </cell>
          <cell r="I679" t="str">
            <v>2693 / 3</v>
          </cell>
          <cell r="J679" t="str">
            <v>F230902483-AKTO</v>
          </cell>
          <cell r="K679" t="str">
            <v>F230902483</v>
          </cell>
          <cell r="L679">
            <v>528</v>
          </cell>
          <cell r="M679">
            <v>0</v>
          </cell>
          <cell r="N679">
            <v>528</v>
          </cell>
          <cell r="P679">
            <v>88</v>
          </cell>
          <cell r="Q679" t="str">
            <v>9A00160000</v>
          </cell>
          <cell r="R679" t="str">
            <v>411000</v>
          </cell>
          <cell r="S679" t="str">
            <v>445725</v>
          </cell>
        </row>
        <row r="680">
          <cell r="A680" t="str">
            <v>2023VE2688 / 3L</v>
          </cell>
          <cell r="B680">
            <v>-320</v>
          </cell>
          <cell r="C680" t="str">
            <v>C-T</v>
          </cell>
          <cell r="D680">
            <v>362</v>
          </cell>
          <cell r="E680">
            <v>0</v>
          </cell>
          <cell r="F680">
            <v>320</v>
          </cell>
          <cell r="G680">
            <v>45187</v>
          </cell>
          <cell r="H680" t="str">
            <v>VE</v>
          </cell>
          <cell r="I680" t="str">
            <v>2688 / 3</v>
          </cell>
          <cell r="J680" t="str">
            <v>F230902478-B&amp;B hôtels BRE</v>
          </cell>
          <cell r="K680" t="str">
            <v>F230902478</v>
          </cell>
          <cell r="L680">
            <v>0</v>
          </cell>
          <cell r="M680">
            <v>320</v>
          </cell>
          <cell r="N680">
            <v>-320</v>
          </cell>
          <cell r="O680" t="str">
            <v/>
          </cell>
          <cell r="P680">
            <v>-320</v>
          </cell>
          <cell r="R680" t="str">
            <v>445725</v>
          </cell>
          <cell r="S680" t="str">
            <v>445725</v>
          </cell>
        </row>
        <row r="681">
          <cell r="A681" t="str">
            <v>2023VE2688 / 4L</v>
          </cell>
          <cell r="B681">
            <v>320</v>
          </cell>
          <cell r="C681" t="str">
            <v>C-T</v>
          </cell>
          <cell r="D681">
            <v>362</v>
          </cell>
          <cell r="E681">
            <v>0</v>
          </cell>
          <cell r="F681">
            <v>1920</v>
          </cell>
          <cell r="G681">
            <v>45187</v>
          </cell>
          <cell r="H681" t="str">
            <v>VE</v>
          </cell>
          <cell r="I681" t="str">
            <v>2688 / 4</v>
          </cell>
          <cell r="J681" t="str">
            <v>F230902478-B&amp;B hôtels BRE</v>
          </cell>
          <cell r="K681" t="str">
            <v>F230902478</v>
          </cell>
          <cell r="L681">
            <v>1920</v>
          </cell>
          <cell r="M681">
            <v>0</v>
          </cell>
          <cell r="N681">
            <v>1920</v>
          </cell>
          <cell r="O681" t="str">
            <v/>
          </cell>
          <cell r="P681">
            <v>320</v>
          </cell>
          <cell r="Q681" t="str">
            <v>9A00500000</v>
          </cell>
          <cell r="R681" t="str">
            <v>411000</v>
          </cell>
          <cell r="S681">
            <v>445725</v>
          </cell>
        </row>
        <row r="682">
          <cell r="A682" t="str">
            <v>2023VE3089 / 2L</v>
          </cell>
          <cell r="B682">
            <v>-260</v>
          </cell>
          <cell r="C682" t="str">
            <v>C-T</v>
          </cell>
          <cell r="D682">
            <v>363</v>
          </cell>
          <cell r="E682">
            <v>0</v>
          </cell>
          <cell r="F682">
            <v>260</v>
          </cell>
          <cell r="G682">
            <v>45218</v>
          </cell>
          <cell r="H682" t="str">
            <v>VE</v>
          </cell>
          <cell r="I682" t="str">
            <v>3089 / 2</v>
          </cell>
          <cell r="J682" t="str">
            <v>F231002847-SGH ARAN</v>
          </cell>
          <cell r="K682" t="str">
            <v>F231002847</v>
          </cell>
          <cell r="L682">
            <v>0</v>
          </cell>
          <cell r="M682">
            <v>260</v>
          </cell>
          <cell r="N682">
            <v>-260</v>
          </cell>
          <cell r="O682" t="str">
            <v/>
          </cell>
          <cell r="P682">
            <v>-260</v>
          </cell>
          <cell r="R682" t="str">
            <v>445725</v>
          </cell>
          <cell r="S682" t="str">
            <v>445725</v>
          </cell>
        </row>
        <row r="683">
          <cell r="A683" t="str">
            <v>2023VE3090 / 2L</v>
          </cell>
          <cell r="B683">
            <v>-260</v>
          </cell>
          <cell r="C683" t="str">
            <v>C-T</v>
          </cell>
          <cell r="D683">
            <v>364</v>
          </cell>
          <cell r="E683">
            <v>0</v>
          </cell>
          <cell r="F683">
            <v>260</v>
          </cell>
          <cell r="G683">
            <v>45218</v>
          </cell>
          <cell r="H683" t="str">
            <v>VE</v>
          </cell>
          <cell r="I683" t="str">
            <v>3090 / 2</v>
          </cell>
          <cell r="J683" t="str">
            <v>F231002848-NMH SAS</v>
          </cell>
          <cell r="K683" t="str">
            <v>F231002848</v>
          </cell>
          <cell r="L683">
            <v>0</v>
          </cell>
          <cell r="M683">
            <v>260</v>
          </cell>
          <cell r="N683">
            <v>-260</v>
          </cell>
          <cell r="O683" t="str">
            <v/>
          </cell>
          <cell r="P683">
            <v>-260</v>
          </cell>
          <cell r="R683" t="str">
            <v>445725</v>
          </cell>
          <cell r="S683" t="str">
            <v>445725</v>
          </cell>
        </row>
        <row r="684">
          <cell r="A684" t="str">
            <v>2023VE2683 / 2L</v>
          </cell>
          <cell r="B684">
            <v>-30.8</v>
          </cell>
          <cell r="C684" t="str">
            <v>C-T</v>
          </cell>
          <cell r="D684">
            <v>365</v>
          </cell>
          <cell r="E684">
            <v>0</v>
          </cell>
          <cell r="F684">
            <v>30.8</v>
          </cell>
          <cell r="G684">
            <v>45187</v>
          </cell>
          <cell r="H684" t="str">
            <v>VE</v>
          </cell>
          <cell r="I684" t="str">
            <v>2683 / 2</v>
          </cell>
          <cell r="J684" t="str">
            <v>F230902473-Au Fulcosa</v>
          </cell>
          <cell r="K684" t="str">
            <v>F230902473</v>
          </cell>
          <cell r="L684">
            <v>0</v>
          </cell>
          <cell r="M684">
            <v>30.8</v>
          </cell>
          <cell r="N684">
            <v>-30.8</v>
          </cell>
          <cell r="O684" t="str">
            <v/>
          </cell>
          <cell r="P684">
            <v>-30.8</v>
          </cell>
          <cell r="R684" t="str">
            <v>445725</v>
          </cell>
          <cell r="S684" t="str">
            <v>445725</v>
          </cell>
        </row>
        <row r="685">
          <cell r="A685" t="str">
            <v>2023VE3089 / 3L</v>
          </cell>
          <cell r="B685">
            <v>260</v>
          </cell>
          <cell r="C685" t="str">
            <v>C-T</v>
          </cell>
          <cell r="D685">
            <v>363</v>
          </cell>
          <cell r="E685">
            <v>0</v>
          </cell>
          <cell r="F685">
            <v>1560</v>
          </cell>
          <cell r="G685">
            <v>45218</v>
          </cell>
          <cell r="H685" t="str">
            <v>VE</v>
          </cell>
          <cell r="I685" t="str">
            <v>3089 / 3</v>
          </cell>
          <cell r="J685" t="str">
            <v>F231002847-SGH ARAN</v>
          </cell>
          <cell r="K685" t="str">
            <v>F231002847</v>
          </cell>
          <cell r="L685">
            <v>1560</v>
          </cell>
          <cell r="M685">
            <v>0</v>
          </cell>
          <cell r="N685">
            <v>1560</v>
          </cell>
          <cell r="P685">
            <v>260</v>
          </cell>
          <cell r="Q685" t="str">
            <v>9A00160000</v>
          </cell>
          <cell r="R685" t="str">
            <v>411000</v>
          </cell>
          <cell r="S685" t="str">
            <v>445725</v>
          </cell>
        </row>
        <row r="686">
          <cell r="A686" t="str">
            <v>2023VE2680 / 2L</v>
          </cell>
          <cell r="B686">
            <v>-300</v>
          </cell>
          <cell r="C686" t="str">
            <v>C-T</v>
          </cell>
          <cell r="D686">
            <v>366</v>
          </cell>
          <cell r="E686">
            <v>0</v>
          </cell>
          <cell r="F686">
            <v>300</v>
          </cell>
          <cell r="G686">
            <v>45187</v>
          </cell>
          <cell r="H686" t="str">
            <v>VE</v>
          </cell>
          <cell r="I686" t="str">
            <v>2680 / 2</v>
          </cell>
          <cell r="J686" t="str">
            <v>F230902470-Hotel Marso</v>
          </cell>
          <cell r="K686" t="str">
            <v>F230902470</v>
          </cell>
          <cell r="L686">
            <v>0</v>
          </cell>
          <cell r="M686">
            <v>300</v>
          </cell>
          <cell r="N686">
            <v>-300</v>
          </cell>
          <cell r="O686" t="str">
            <v/>
          </cell>
          <cell r="P686">
            <v>-300</v>
          </cell>
          <cell r="R686" t="str">
            <v>445725</v>
          </cell>
          <cell r="S686" t="str">
            <v>445725</v>
          </cell>
        </row>
        <row r="687">
          <cell r="A687" t="str">
            <v>2023VE3090 / 3L</v>
          </cell>
          <cell r="B687">
            <v>260</v>
          </cell>
          <cell r="C687" t="str">
            <v>C-T</v>
          </cell>
          <cell r="D687">
            <v>364</v>
          </cell>
          <cell r="E687">
            <v>0</v>
          </cell>
          <cell r="F687">
            <v>1560</v>
          </cell>
          <cell r="G687">
            <v>45218</v>
          </cell>
          <cell r="H687" t="str">
            <v>VE</v>
          </cell>
          <cell r="I687" t="str">
            <v>3090 / 3</v>
          </cell>
          <cell r="J687" t="str">
            <v>F231002848-NMH SAS</v>
          </cell>
          <cell r="K687" t="str">
            <v>F231002848</v>
          </cell>
          <cell r="L687">
            <v>1560</v>
          </cell>
          <cell r="M687">
            <v>0</v>
          </cell>
          <cell r="N687">
            <v>1560</v>
          </cell>
          <cell r="P687">
            <v>260</v>
          </cell>
          <cell r="Q687" t="str">
            <v>9A00160000</v>
          </cell>
          <cell r="R687" t="str">
            <v>411000</v>
          </cell>
          <cell r="S687" t="str">
            <v>445725</v>
          </cell>
        </row>
        <row r="688">
          <cell r="A688" t="str">
            <v>2023VE2678 / 2L</v>
          </cell>
          <cell r="B688">
            <v>-70</v>
          </cell>
          <cell r="C688" t="str">
            <v>C-T</v>
          </cell>
          <cell r="D688">
            <v>367</v>
          </cell>
          <cell r="E688">
            <v>0</v>
          </cell>
          <cell r="F688">
            <v>70</v>
          </cell>
          <cell r="G688">
            <v>45187</v>
          </cell>
          <cell r="H688" t="str">
            <v>VE</v>
          </cell>
          <cell r="I688" t="str">
            <v>2678 / 2</v>
          </cell>
          <cell r="J688" t="str">
            <v>F230902468-GLD Services</v>
          </cell>
          <cell r="K688" t="str">
            <v>F230902468</v>
          </cell>
          <cell r="L688">
            <v>0</v>
          </cell>
          <cell r="M688">
            <v>70</v>
          </cell>
          <cell r="N688">
            <v>-70</v>
          </cell>
          <cell r="O688" t="str">
            <v/>
          </cell>
          <cell r="P688">
            <v>-70</v>
          </cell>
          <cell r="R688" t="str">
            <v>445725</v>
          </cell>
          <cell r="S688" t="str">
            <v>445725</v>
          </cell>
        </row>
        <row r="689">
          <cell r="A689" t="str">
            <v>2023VE2683 / 3L</v>
          </cell>
          <cell r="B689">
            <v>30.8</v>
          </cell>
          <cell r="C689" t="str">
            <v>C-T</v>
          </cell>
          <cell r="D689">
            <v>365</v>
          </cell>
          <cell r="E689">
            <v>0</v>
          </cell>
          <cell r="F689">
            <v>184.8</v>
          </cell>
          <cell r="G689">
            <v>45187</v>
          </cell>
          <cell r="H689" t="str">
            <v>VE</v>
          </cell>
          <cell r="I689" t="str">
            <v>2683 / 3</v>
          </cell>
          <cell r="J689" t="str">
            <v>F230902473-Au Fulcosa</v>
          </cell>
          <cell r="K689" t="str">
            <v>F230902473</v>
          </cell>
          <cell r="L689">
            <v>184.8</v>
          </cell>
          <cell r="M689">
            <v>0</v>
          </cell>
          <cell r="N689">
            <v>184.8</v>
          </cell>
          <cell r="P689">
            <v>30.8</v>
          </cell>
          <cell r="Q689" t="str">
            <v>9A00160000</v>
          </cell>
          <cell r="R689" t="str">
            <v>411000</v>
          </cell>
          <cell r="S689" t="str">
            <v>445725</v>
          </cell>
        </row>
        <row r="690">
          <cell r="A690" t="str">
            <v>2023VE2678 / 3L</v>
          </cell>
          <cell r="B690">
            <v>70</v>
          </cell>
          <cell r="C690" t="str">
            <v>C-T</v>
          </cell>
          <cell r="D690">
            <v>367</v>
          </cell>
          <cell r="E690">
            <v>0</v>
          </cell>
          <cell r="F690">
            <v>420</v>
          </cell>
          <cell r="G690">
            <v>45187</v>
          </cell>
          <cell r="H690" t="str">
            <v>VE</v>
          </cell>
          <cell r="I690" t="str">
            <v>2678 / 3</v>
          </cell>
          <cell r="J690" t="str">
            <v>F230902468-GLD Services</v>
          </cell>
          <cell r="K690" t="str">
            <v>F230902468</v>
          </cell>
          <cell r="L690">
            <v>420</v>
          </cell>
          <cell r="M690">
            <v>0</v>
          </cell>
          <cell r="N690">
            <v>420</v>
          </cell>
          <cell r="O690" t="str">
            <v/>
          </cell>
          <cell r="P690">
            <v>70</v>
          </cell>
          <cell r="Q690" t="str">
            <v>9A00500000</v>
          </cell>
          <cell r="R690" t="str">
            <v>411000</v>
          </cell>
          <cell r="S690">
            <v>445725</v>
          </cell>
        </row>
        <row r="691">
          <cell r="A691" t="str">
            <v>2023VE2680 / 3L</v>
          </cell>
          <cell r="B691">
            <v>300</v>
          </cell>
          <cell r="C691" t="str">
            <v>C-T</v>
          </cell>
          <cell r="D691">
            <v>366</v>
          </cell>
          <cell r="E691">
            <v>0</v>
          </cell>
          <cell r="F691">
            <v>1800</v>
          </cell>
          <cell r="G691">
            <v>45187</v>
          </cell>
          <cell r="H691" t="str">
            <v>VE</v>
          </cell>
          <cell r="I691" t="str">
            <v>2680 / 3</v>
          </cell>
          <cell r="J691" t="str">
            <v>F230902470-Hotel Marso</v>
          </cell>
          <cell r="K691" t="str">
            <v>F230902470</v>
          </cell>
          <cell r="L691">
            <v>1800</v>
          </cell>
          <cell r="M691">
            <v>0</v>
          </cell>
          <cell r="N691">
            <v>1800</v>
          </cell>
          <cell r="P691">
            <v>300</v>
          </cell>
          <cell r="Q691" t="str">
            <v>9A00160000</v>
          </cell>
          <cell r="R691" t="str">
            <v>411000</v>
          </cell>
          <cell r="S691" t="str">
            <v>445725</v>
          </cell>
        </row>
        <row r="692">
          <cell r="A692" t="str">
            <v>2023VE2676 / 2L</v>
          </cell>
          <cell r="B692">
            <v>-70</v>
          </cell>
          <cell r="C692" t="str">
            <v>C-T</v>
          </cell>
          <cell r="D692">
            <v>368</v>
          </cell>
          <cell r="E692">
            <v>0</v>
          </cell>
          <cell r="F692">
            <v>70</v>
          </cell>
          <cell r="G692">
            <v>45187</v>
          </cell>
          <cell r="H692" t="str">
            <v>VE</v>
          </cell>
          <cell r="I692" t="str">
            <v>2676 / 2</v>
          </cell>
          <cell r="J692" t="str">
            <v>F230902466-SEH Cheval Bla</v>
          </cell>
          <cell r="K692" t="str">
            <v>F230902466</v>
          </cell>
          <cell r="L692">
            <v>0</v>
          </cell>
          <cell r="M692">
            <v>70</v>
          </cell>
          <cell r="N692">
            <v>-70</v>
          </cell>
          <cell r="O692" t="str">
            <v/>
          </cell>
          <cell r="P692">
            <v>-70</v>
          </cell>
          <cell r="R692" t="str">
            <v>445725</v>
          </cell>
          <cell r="S692" t="str">
            <v>445725</v>
          </cell>
        </row>
        <row r="693">
          <cell r="A693" t="str">
            <v>2023VE2676 / 3L</v>
          </cell>
          <cell r="B693">
            <v>70</v>
          </cell>
          <cell r="C693" t="str">
            <v>C-T</v>
          </cell>
          <cell r="D693">
            <v>368</v>
          </cell>
          <cell r="E693">
            <v>0</v>
          </cell>
          <cell r="F693">
            <v>420</v>
          </cell>
          <cell r="G693">
            <v>45187</v>
          </cell>
          <cell r="H693" t="str">
            <v>VE</v>
          </cell>
          <cell r="I693" t="str">
            <v>2676 / 3</v>
          </cell>
          <cell r="J693" t="str">
            <v>F230902466-SEH Cheval Bla</v>
          </cell>
          <cell r="K693" t="str">
            <v>F230902466</v>
          </cell>
          <cell r="L693">
            <v>420</v>
          </cell>
          <cell r="M693">
            <v>0</v>
          </cell>
          <cell r="N693">
            <v>420</v>
          </cell>
          <cell r="O693" t="str">
            <v/>
          </cell>
          <cell r="P693">
            <v>70</v>
          </cell>
          <cell r="Q693" t="str">
            <v>9A00500000</v>
          </cell>
          <cell r="R693" t="str">
            <v>411000</v>
          </cell>
          <cell r="S693">
            <v>445725</v>
          </cell>
        </row>
        <row r="694">
          <cell r="A694" t="str">
            <v>2023VE2673 / 2L</v>
          </cell>
          <cell r="B694">
            <v>-70</v>
          </cell>
          <cell r="C694" t="str">
            <v>C-T</v>
          </cell>
          <cell r="D694">
            <v>370</v>
          </cell>
          <cell r="E694">
            <v>0</v>
          </cell>
          <cell r="F694">
            <v>70</v>
          </cell>
          <cell r="G694">
            <v>45187</v>
          </cell>
          <cell r="H694" t="str">
            <v>VE</v>
          </cell>
          <cell r="I694" t="str">
            <v>2673 / 2</v>
          </cell>
          <cell r="J694" t="str">
            <v>F230902463-SAS BIRKA LGE</v>
          </cell>
          <cell r="K694" t="str">
            <v>F230902463</v>
          </cell>
          <cell r="L694">
            <v>0</v>
          </cell>
          <cell r="M694">
            <v>70</v>
          </cell>
          <cell r="N694">
            <v>-70</v>
          </cell>
          <cell r="O694" t="str">
            <v/>
          </cell>
          <cell r="P694">
            <v>-70</v>
          </cell>
          <cell r="R694" t="str">
            <v>445725</v>
          </cell>
          <cell r="S694" t="str">
            <v>445725</v>
          </cell>
        </row>
        <row r="695">
          <cell r="A695" t="str">
            <v>2023VE2673 / 3L</v>
          </cell>
          <cell r="B695">
            <v>70</v>
          </cell>
          <cell r="C695" t="str">
            <v>C-T</v>
          </cell>
          <cell r="D695">
            <v>370</v>
          </cell>
          <cell r="E695">
            <v>0</v>
          </cell>
          <cell r="F695">
            <v>420</v>
          </cell>
          <cell r="G695">
            <v>45187</v>
          </cell>
          <cell r="H695" t="str">
            <v>VE</v>
          </cell>
          <cell r="I695" t="str">
            <v>2673 / 3</v>
          </cell>
          <cell r="J695" t="str">
            <v>F230902463-SAS BIRKA LGE</v>
          </cell>
          <cell r="K695" t="str">
            <v>F230902463</v>
          </cell>
          <cell r="L695">
            <v>420</v>
          </cell>
          <cell r="M695">
            <v>0</v>
          </cell>
          <cell r="N695">
            <v>420</v>
          </cell>
          <cell r="O695" t="str">
            <v/>
          </cell>
          <cell r="P695">
            <v>70</v>
          </cell>
          <cell r="Q695" t="str">
            <v>9A00500000</v>
          </cell>
          <cell r="R695" t="str">
            <v>411000</v>
          </cell>
          <cell r="S695">
            <v>445725</v>
          </cell>
        </row>
        <row r="696">
          <cell r="A696" t="str">
            <v>2023VE3091 / 2L</v>
          </cell>
          <cell r="B696">
            <v>-260</v>
          </cell>
          <cell r="C696" t="str">
            <v>C-T</v>
          </cell>
          <cell r="D696">
            <v>371</v>
          </cell>
          <cell r="E696">
            <v>0</v>
          </cell>
          <cell r="F696">
            <v>260</v>
          </cell>
          <cell r="G696">
            <v>45218</v>
          </cell>
          <cell r="H696" t="str">
            <v>VE</v>
          </cell>
          <cell r="I696" t="str">
            <v>3091 / 2</v>
          </cell>
          <cell r="J696" t="str">
            <v>F231002849-Westotel Porni</v>
          </cell>
          <cell r="K696" t="str">
            <v>F231002849</v>
          </cell>
          <cell r="L696">
            <v>0</v>
          </cell>
          <cell r="M696">
            <v>260</v>
          </cell>
          <cell r="N696">
            <v>-260</v>
          </cell>
          <cell r="O696" t="str">
            <v/>
          </cell>
          <cell r="P696">
            <v>-260</v>
          </cell>
          <cell r="R696" t="str">
            <v>445725</v>
          </cell>
          <cell r="S696" t="str">
            <v>445725</v>
          </cell>
        </row>
        <row r="697">
          <cell r="A697" t="str">
            <v>2023VE2670 / 2L</v>
          </cell>
          <cell r="B697">
            <v>-70</v>
          </cell>
          <cell r="C697" t="str">
            <v>C-T</v>
          </cell>
          <cell r="D697">
            <v>373</v>
          </cell>
          <cell r="E697">
            <v>0</v>
          </cell>
          <cell r="F697">
            <v>70</v>
          </cell>
          <cell r="G697">
            <v>45187</v>
          </cell>
          <cell r="H697" t="str">
            <v>VE</v>
          </cell>
          <cell r="I697" t="str">
            <v>2670 / 2</v>
          </cell>
          <cell r="J697" t="str">
            <v>F230902460-AU PIED DE COC</v>
          </cell>
          <cell r="K697" t="str">
            <v>F230902460</v>
          </cell>
          <cell r="L697">
            <v>0</v>
          </cell>
          <cell r="M697">
            <v>70</v>
          </cell>
          <cell r="N697">
            <v>-70</v>
          </cell>
          <cell r="O697" t="str">
            <v/>
          </cell>
          <cell r="P697">
            <v>-70</v>
          </cell>
          <cell r="R697" t="str">
            <v>445725</v>
          </cell>
          <cell r="S697" t="str">
            <v>445725</v>
          </cell>
        </row>
        <row r="698">
          <cell r="A698" t="str">
            <v>2023VE2670 / 3L</v>
          </cell>
          <cell r="B698">
            <v>70</v>
          </cell>
          <cell r="C698" t="str">
            <v>C-T</v>
          </cell>
          <cell r="D698">
            <v>373</v>
          </cell>
          <cell r="E698">
            <v>0</v>
          </cell>
          <cell r="F698">
            <v>420</v>
          </cell>
          <cell r="G698">
            <v>45187</v>
          </cell>
          <cell r="H698" t="str">
            <v>VE</v>
          </cell>
          <cell r="I698" t="str">
            <v>2670 / 3</v>
          </cell>
          <cell r="J698" t="str">
            <v>F230902460-AU PIED DE COC</v>
          </cell>
          <cell r="K698" t="str">
            <v>F230902460</v>
          </cell>
          <cell r="L698">
            <v>420</v>
          </cell>
          <cell r="M698">
            <v>0</v>
          </cell>
          <cell r="N698">
            <v>420</v>
          </cell>
          <cell r="O698" t="str">
            <v/>
          </cell>
          <cell r="P698">
            <v>70</v>
          </cell>
          <cell r="Q698" t="str">
            <v>9A00500000</v>
          </cell>
          <cell r="R698" t="str">
            <v>411000</v>
          </cell>
          <cell r="S698">
            <v>445725</v>
          </cell>
        </row>
        <row r="699">
          <cell r="A699" t="str">
            <v>2023VE3091 / 3L</v>
          </cell>
          <cell r="B699">
            <v>260</v>
          </cell>
          <cell r="C699" t="str">
            <v>C-T</v>
          </cell>
          <cell r="D699">
            <v>371</v>
          </cell>
          <cell r="E699">
            <v>0</v>
          </cell>
          <cell r="F699">
            <v>1560</v>
          </cell>
          <cell r="G699">
            <v>45218</v>
          </cell>
          <cell r="H699" t="str">
            <v>VE</v>
          </cell>
          <cell r="I699" t="str">
            <v>3091 / 3</v>
          </cell>
          <cell r="J699" t="str">
            <v>F231002849-Westotel Porni</v>
          </cell>
          <cell r="K699" t="str">
            <v>F231002849</v>
          </cell>
          <cell r="L699">
            <v>1560</v>
          </cell>
          <cell r="M699">
            <v>0</v>
          </cell>
          <cell r="N699">
            <v>1560</v>
          </cell>
          <cell r="P699">
            <v>260</v>
          </cell>
          <cell r="Q699" t="str">
            <v>9A00160000</v>
          </cell>
          <cell r="R699" t="str">
            <v>411000</v>
          </cell>
          <cell r="S699" t="str">
            <v>445725</v>
          </cell>
        </row>
        <row r="700">
          <cell r="A700" t="str">
            <v>2023VE3092 / 3L</v>
          </cell>
          <cell r="B700">
            <v>-70</v>
          </cell>
          <cell r="C700" t="str">
            <v>C-T</v>
          </cell>
          <cell r="D700">
            <v>374</v>
          </cell>
          <cell r="E700">
            <v>0</v>
          </cell>
          <cell r="F700">
            <v>70</v>
          </cell>
          <cell r="G700">
            <v>45218</v>
          </cell>
          <cell r="H700" t="str">
            <v>VE</v>
          </cell>
          <cell r="I700" t="str">
            <v>3092 / 3</v>
          </cell>
          <cell r="J700" t="str">
            <v>F231002850-AKTO</v>
          </cell>
          <cell r="K700" t="str">
            <v>F231002850</v>
          </cell>
          <cell r="L700">
            <v>0</v>
          </cell>
          <cell r="M700">
            <v>70</v>
          </cell>
          <cell r="N700">
            <v>-70</v>
          </cell>
          <cell r="O700" t="str">
            <v/>
          </cell>
          <cell r="P700">
            <v>-70</v>
          </cell>
          <cell r="R700" t="str">
            <v>445725</v>
          </cell>
          <cell r="S700" t="str">
            <v>445725</v>
          </cell>
        </row>
        <row r="701">
          <cell r="A701" t="str">
            <v>2023VE2667 / 2L</v>
          </cell>
          <cell r="B701">
            <v>-420</v>
          </cell>
          <cell r="C701" t="str">
            <v>C-T</v>
          </cell>
          <cell r="D701">
            <v>375</v>
          </cell>
          <cell r="E701">
            <v>0</v>
          </cell>
          <cell r="F701">
            <v>420</v>
          </cell>
          <cell r="G701">
            <v>45187</v>
          </cell>
          <cell r="H701" t="str">
            <v>VE</v>
          </cell>
          <cell r="I701" t="str">
            <v>2667 / 2</v>
          </cell>
          <cell r="J701" t="str">
            <v>F230902457-HOLIDAY INNS (</v>
          </cell>
          <cell r="K701" t="str">
            <v>F230902457</v>
          </cell>
          <cell r="L701">
            <v>0</v>
          </cell>
          <cell r="M701">
            <v>420</v>
          </cell>
          <cell r="N701">
            <v>-420</v>
          </cell>
          <cell r="O701" t="str">
            <v/>
          </cell>
          <cell r="P701">
            <v>-420</v>
          </cell>
          <cell r="R701" t="str">
            <v>445725</v>
          </cell>
          <cell r="S701" t="str">
            <v>445725</v>
          </cell>
        </row>
        <row r="702">
          <cell r="A702" t="str">
            <v>2023VE2667 / 3L</v>
          </cell>
          <cell r="B702">
            <v>420</v>
          </cell>
          <cell r="C702" t="str">
            <v>C-T</v>
          </cell>
          <cell r="D702">
            <v>375</v>
          </cell>
          <cell r="E702">
            <v>0</v>
          </cell>
          <cell r="F702">
            <v>2520</v>
          </cell>
          <cell r="G702">
            <v>45187</v>
          </cell>
          <cell r="H702" t="str">
            <v>VE</v>
          </cell>
          <cell r="I702" t="str">
            <v>2667 / 3</v>
          </cell>
          <cell r="J702" t="str">
            <v>F230902457-HOLIDAY INNS (</v>
          </cell>
          <cell r="K702" t="str">
            <v>F230902457</v>
          </cell>
          <cell r="L702">
            <v>2520</v>
          </cell>
          <cell r="M702">
            <v>0</v>
          </cell>
          <cell r="N702">
            <v>2520</v>
          </cell>
          <cell r="O702" t="str">
            <v/>
          </cell>
          <cell r="P702">
            <v>420</v>
          </cell>
          <cell r="Q702" t="str">
            <v>9A00500000</v>
          </cell>
          <cell r="R702" t="str">
            <v>411000</v>
          </cell>
          <cell r="S702">
            <v>445725</v>
          </cell>
        </row>
        <row r="703">
          <cell r="A703" t="str">
            <v>2023VE3092 / 4L</v>
          </cell>
          <cell r="B703">
            <v>70</v>
          </cell>
          <cell r="C703" t="str">
            <v>C-T</v>
          </cell>
          <cell r="D703">
            <v>374</v>
          </cell>
          <cell r="E703">
            <v>0</v>
          </cell>
          <cell r="F703">
            <v>420</v>
          </cell>
          <cell r="G703">
            <v>45218</v>
          </cell>
          <cell r="H703" t="str">
            <v>VE</v>
          </cell>
          <cell r="I703" t="str">
            <v>3092 / 4</v>
          </cell>
          <cell r="J703" t="str">
            <v>F231002850-AKTO</v>
          </cell>
          <cell r="K703" t="str">
            <v>F231002850</v>
          </cell>
          <cell r="L703">
            <v>420</v>
          </cell>
          <cell r="M703">
            <v>0</v>
          </cell>
          <cell r="N703">
            <v>420</v>
          </cell>
          <cell r="P703">
            <v>70</v>
          </cell>
          <cell r="Q703" t="str">
            <v>9A00160000</v>
          </cell>
          <cell r="R703" t="str">
            <v>411000</v>
          </cell>
          <cell r="S703" t="str">
            <v>445725</v>
          </cell>
        </row>
        <row r="704">
          <cell r="A704" t="str">
            <v>2023VE2662 / 2L</v>
          </cell>
          <cell r="B704">
            <v>-100</v>
          </cell>
          <cell r="C704" t="str">
            <v>C-T</v>
          </cell>
          <cell r="D704">
            <v>377</v>
          </cell>
          <cell r="E704">
            <v>0</v>
          </cell>
          <cell r="F704">
            <v>100</v>
          </cell>
          <cell r="G704">
            <v>45184</v>
          </cell>
          <cell r="H704" t="str">
            <v>VE</v>
          </cell>
          <cell r="I704" t="str">
            <v>2662 / 2</v>
          </cell>
          <cell r="J704" t="str">
            <v>F230902452-MEININGER Hôte</v>
          </cell>
          <cell r="K704" t="str">
            <v>F230902452</v>
          </cell>
          <cell r="L704">
            <v>0</v>
          </cell>
          <cell r="M704">
            <v>100</v>
          </cell>
          <cell r="N704">
            <v>-100</v>
          </cell>
          <cell r="O704" t="str">
            <v/>
          </cell>
          <cell r="P704">
            <v>-100</v>
          </cell>
          <cell r="R704" t="str">
            <v>445725</v>
          </cell>
          <cell r="S704" t="str">
            <v>445725</v>
          </cell>
        </row>
        <row r="705">
          <cell r="A705" t="str">
            <v>2023VE2662 / 3L</v>
          </cell>
          <cell r="B705">
            <v>100</v>
          </cell>
          <cell r="C705" t="str">
            <v>C-T</v>
          </cell>
          <cell r="D705">
            <v>377</v>
          </cell>
          <cell r="E705">
            <v>0</v>
          </cell>
          <cell r="F705">
            <v>600</v>
          </cell>
          <cell r="G705">
            <v>45184</v>
          </cell>
          <cell r="H705" t="str">
            <v>VE</v>
          </cell>
          <cell r="I705" t="str">
            <v>2662 / 3</v>
          </cell>
          <cell r="J705" t="str">
            <v>F230902452-MEININGER Hôte</v>
          </cell>
          <cell r="K705" t="str">
            <v>F230902452</v>
          </cell>
          <cell r="L705">
            <v>600</v>
          </cell>
          <cell r="M705">
            <v>0</v>
          </cell>
          <cell r="N705">
            <v>600</v>
          </cell>
          <cell r="O705" t="str">
            <v/>
          </cell>
          <cell r="P705">
            <v>100</v>
          </cell>
          <cell r="Q705" t="str">
            <v>9A00500000</v>
          </cell>
          <cell r="R705" t="str">
            <v>411000</v>
          </cell>
          <cell r="S705">
            <v>445725</v>
          </cell>
        </row>
        <row r="706">
          <cell r="A706" t="str">
            <v>2023VE2661 / 2L</v>
          </cell>
          <cell r="B706">
            <v>-500</v>
          </cell>
          <cell r="C706" t="str">
            <v>C-T</v>
          </cell>
          <cell r="D706">
            <v>378</v>
          </cell>
          <cell r="E706">
            <v>0</v>
          </cell>
          <cell r="F706">
            <v>500</v>
          </cell>
          <cell r="G706">
            <v>45184</v>
          </cell>
          <cell r="H706" t="str">
            <v>VE</v>
          </cell>
          <cell r="I706" t="str">
            <v>2661 / 2</v>
          </cell>
          <cell r="J706" t="str">
            <v>F230902451-MEININGER Hôte</v>
          </cell>
          <cell r="K706" t="str">
            <v>F230902451</v>
          </cell>
          <cell r="L706">
            <v>0</v>
          </cell>
          <cell r="M706">
            <v>500</v>
          </cell>
          <cell r="N706">
            <v>-500</v>
          </cell>
          <cell r="O706" t="str">
            <v/>
          </cell>
          <cell r="P706">
            <v>-500</v>
          </cell>
          <cell r="R706" t="str">
            <v>445725</v>
          </cell>
          <cell r="S706" t="str">
            <v>445725</v>
          </cell>
        </row>
        <row r="707">
          <cell r="A707" t="str">
            <v>2023VE2661 / 3L</v>
          </cell>
          <cell r="B707">
            <v>500</v>
          </cell>
          <cell r="C707" t="str">
            <v>C-T</v>
          </cell>
          <cell r="D707">
            <v>378</v>
          </cell>
          <cell r="E707">
            <v>0</v>
          </cell>
          <cell r="F707">
            <v>3000</v>
          </cell>
          <cell r="G707">
            <v>45184</v>
          </cell>
          <cell r="H707" t="str">
            <v>VE</v>
          </cell>
          <cell r="I707" t="str">
            <v>2661 / 3</v>
          </cell>
          <cell r="J707" t="str">
            <v>F230902451-MEININGER Hôte</v>
          </cell>
          <cell r="K707" t="str">
            <v>F230902451</v>
          </cell>
          <cell r="L707">
            <v>3000</v>
          </cell>
          <cell r="M707">
            <v>0</v>
          </cell>
          <cell r="N707">
            <v>3000</v>
          </cell>
          <cell r="O707" t="str">
            <v/>
          </cell>
          <cell r="P707">
            <v>500</v>
          </cell>
          <cell r="Q707" t="str">
            <v>9A00500000</v>
          </cell>
          <cell r="R707" t="str">
            <v>411000</v>
          </cell>
          <cell r="S707">
            <v>445725</v>
          </cell>
        </row>
        <row r="708">
          <cell r="A708" t="str">
            <v>2023VE2659 / 2L</v>
          </cell>
          <cell r="B708">
            <v>-480</v>
          </cell>
          <cell r="C708" t="str">
            <v>C-T</v>
          </cell>
          <cell r="D708">
            <v>379</v>
          </cell>
          <cell r="E708">
            <v>0</v>
          </cell>
          <cell r="F708">
            <v>480</v>
          </cell>
          <cell r="G708">
            <v>45184</v>
          </cell>
          <cell r="H708" t="str">
            <v>VE</v>
          </cell>
          <cell r="I708" t="str">
            <v>2659 / 2</v>
          </cell>
          <cell r="J708" t="str">
            <v>F230902449-IBIS STYLES PA</v>
          </cell>
          <cell r="K708" t="str">
            <v>F230902449</v>
          </cell>
          <cell r="L708">
            <v>0</v>
          </cell>
          <cell r="M708">
            <v>480</v>
          </cell>
          <cell r="N708">
            <v>-480</v>
          </cell>
          <cell r="O708" t="str">
            <v/>
          </cell>
          <cell r="P708">
            <v>-480</v>
          </cell>
          <cell r="R708" t="str">
            <v>445725</v>
          </cell>
          <cell r="S708" t="str">
            <v>445725</v>
          </cell>
        </row>
        <row r="709">
          <cell r="A709" t="str">
            <v>2023VE2659 / 3L</v>
          </cell>
          <cell r="B709">
            <v>480</v>
          </cell>
          <cell r="C709" t="str">
            <v>C-T</v>
          </cell>
          <cell r="D709">
            <v>379</v>
          </cell>
          <cell r="E709">
            <v>0</v>
          </cell>
          <cell r="F709">
            <v>2880</v>
          </cell>
          <cell r="G709">
            <v>45184</v>
          </cell>
          <cell r="H709" t="str">
            <v>VE</v>
          </cell>
          <cell r="I709" t="str">
            <v>2659 / 3</v>
          </cell>
          <cell r="J709" t="str">
            <v>F230902449-IBIS STYLES PA</v>
          </cell>
          <cell r="K709" t="str">
            <v>F230902449</v>
          </cell>
          <cell r="L709">
            <v>2880</v>
          </cell>
          <cell r="M709">
            <v>0</v>
          </cell>
          <cell r="N709">
            <v>2880</v>
          </cell>
          <cell r="O709" t="str">
            <v/>
          </cell>
          <cell r="P709">
            <v>480</v>
          </cell>
          <cell r="Q709" t="str">
            <v>9A00500000</v>
          </cell>
          <cell r="R709" t="str">
            <v>411000</v>
          </cell>
          <cell r="S709">
            <v>445725</v>
          </cell>
        </row>
        <row r="710">
          <cell r="A710" t="str">
            <v>2023VE1421 / 2L</v>
          </cell>
          <cell r="B710">
            <v>-90</v>
          </cell>
          <cell r="C710" t="str">
            <v>C-T</v>
          </cell>
          <cell r="D710">
            <v>380</v>
          </cell>
          <cell r="E710">
            <v>0</v>
          </cell>
          <cell r="F710">
            <v>90</v>
          </cell>
          <cell r="G710">
            <v>45050</v>
          </cell>
          <cell r="H710" t="str">
            <v>VE</v>
          </cell>
          <cell r="I710" t="str">
            <v>1421 / 2</v>
          </cell>
          <cell r="J710" t="str">
            <v>F230501294-MERCIER JULIEN</v>
          </cell>
          <cell r="K710" t="str">
            <v>F230501294</v>
          </cell>
          <cell r="L710">
            <v>0</v>
          </cell>
          <cell r="M710">
            <v>90</v>
          </cell>
          <cell r="N710">
            <v>-90</v>
          </cell>
          <cell r="O710" t="str">
            <v/>
          </cell>
          <cell r="P710">
            <v>-90</v>
          </cell>
          <cell r="R710" t="str">
            <v>445725</v>
          </cell>
          <cell r="S710" t="str">
            <v>445725</v>
          </cell>
        </row>
        <row r="711">
          <cell r="A711" t="str">
            <v>2023VE2657 / 2L</v>
          </cell>
          <cell r="B711">
            <v>-300</v>
          </cell>
          <cell r="C711" t="str">
            <v>C-T</v>
          </cell>
          <cell r="D711">
            <v>381</v>
          </cell>
          <cell r="E711">
            <v>0</v>
          </cell>
          <cell r="F711">
            <v>300</v>
          </cell>
          <cell r="G711">
            <v>45183</v>
          </cell>
          <cell r="H711" t="str">
            <v>VE</v>
          </cell>
          <cell r="I711" t="str">
            <v>2657 / 2</v>
          </cell>
          <cell r="J711" t="str">
            <v>F230902447-B&amp;B hôtels BRE</v>
          </cell>
          <cell r="K711" t="str">
            <v>F230902447</v>
          </cell>
          <cell r="L711">
            <v>0</v>
          </cell>
          <cell r="M711">
            <v>300</v>
          </cell>
          <cell r="N711">
            <v>-300</v>
          </cell>
          <cell r="O711" t="str">
            <v/>
          </cell>
          <cell r="P711">
            <v>-300</v>
          </cell>
          <cell r="R711" t="str">
            <v>445725</v>
          </cell>
          <cell r="S711" t="str">
            <v>445725</v>
          </cell>
        </row>
        <row r="712">
          <cell r="A712" t="str">
            <v>2023VE2657 / 3L</v>
          </cell>
          <cell r="B712">
            <v>300</v>
          </cell>
          <cell r="C712" t="str">
            <v>C-T</v>
          </cell>
          <cell r="D712">
            <v>381</v>
          </cell>
          <cell r="E712">
            <v>0</v>
          </cell>
          <cell r="F712">
            <v>1800</v>
          </cell>
          <cell r="G712">
            <v>45183</v>
          </cell>
          <cell r="H712" t="str">
            <v>VE</v>
          </cell>
          <cell r="I712" t="str">
            <v>2657 / 3</v>
          </cell>
          <cell r="J712" t="str">
            <v>F230902447-B&amp;B hôtels BRE</v>
          </cell>
          <cell r="K712" t="str">
            <v>F230902447</v>
          </cell>
          <cell r="L712">
            <v>1800</v>
          </cell>
          <cell r="M712">
            <v>0</v>
          </cell>
          <cell r="N712">
            <v>1800</v>
          </cell>
          <cell r="O712" t="str">
            <v/>
          </cell>
          <cell r="P712">
            <v>300</v>
          </cell>
          <cell r="Q712" t="str">
            <v>9A00500000</v>
          </cell>
          <cell r="R712" t="str">
            <v>411000</v>
          </cell>
          <cell r="S712">
            <v>445725</v>
          </cell>
        </row>
        <row r="713">
          <cell r="A713" t="str">
            <v>2023VE1421 / 3L</v>
          </cell>
          <cell r="B713">
            <v>90</v>
          </cell>
          <cell r="C713" t="str">
            <v>C-T</v>
          </cell>
          <cell r="D713">
            <v>380</v>
          </cell>
          <cell r="E713">
            <v>0</v>
          </cell>
          <cell r="F713">
            <v>540</v>
          </cell>
          <cell r="G713">
            <v>45050</v>
          </cell>
          <cell r="H713" t="str">
            <v>VE</v>
          </cell>
          <cell r="I713" t="str">
            <v>1421 / 3</v>
          </cell>
          <cell r="J713" t="str">
            <v>F230501294-MERCIER JULIEN</v>
          </cell>
          <cell r="K713" t="str">
            <v>F230501294</v>
          </cell>
          <cell r="L713">
            <v>540</v>
          </cell>
          <cell r="M713">
            <v>0</v>
          </cell>
          <cell r="N713">
            <v>540</v>
          </cell>
          <cell r="O713" t="str">
            <v/>
          </cell>
          <cell r="P713">
            <v>90</v>
          </cell>
          <cell r="Q713" t="str">
            <v>9A00400000</v>
          </cell>
          <cell r="R713" t="str">
            <v>411000</v>
          </cell>
          <cell r="S713" t="str">
            <v>445725</v>
          </cell>
        </row>
        <row r="714">
          <cell r="A714" t="str">
            <v>2023VE2642 / 2L</v>
          </cell>
          <cell r="B714">
            <v>-96</v>
          </cell>
          <cell r="C714" t="str">
            <v>C-T</v>
          </cell>
          <cell r="D714">
            <v>382</v>
          </cell>
          <cell r="E714">
            <v>0</v>
          </cell>
          <cell r="F714">
            <v>96</v>
          </cell>
          <cell r="G714">
            <v>45183</v>
          </cell>
          <cell r="H714" t="str">
            <v>VE</v>
          </cell>
          <cell r="I714" t="str">
            <v>2642 / 2</v>
          </cell>
          <cell r="J714" t="str">
            <v>F230902440-Le P'tit Verre</v>
          </cell>
          <cell r="K714" t="str">
            <v>F230902440</v>
          </cell>
          <cell r="L714">
            <v>0</v>
          </cell>
          <cell r="M714">
            <v>96</v>
          </cell>
          <cell r="N714">
            <v>-96</v>
          </cell>
          <cell r="O714" t="str">
            <v/>
          </cell>
          <cell r="P714">
            <v>-96</v>
          </cell>
          <cell r="R714" t="str">
            <v>445725</v>
          </cell>
          <cell r="S714" t="str">
            <v>445725</v>
          </cell>
        </row>
        <row r="715">
          <cell r="A715" t="str">
            <v>2023VE3093 / 4L</v>
          </cell>
          <cell r="B715">
            <v>-210</v>
          </cell>
          <cell r="C715" t="str">
            <v>C-T</v>
          </cell>
          <cell r="D715">
            <v>383</v>
          </cell>
          <cell r="E715">
            <v>0</v>
          </cell>
          <cell r="F715">
            <v>210</v>
          </cell>
          <cell r="G715">
            <v>45218</v>
          </cell>
          <cell r="H715" t="str">
            <v>VE</v>
          </cell>
          <cell r="I715" t="str">
            <v>3093 / 4</v>
          </cell>
          <cell r="J715" t="str">
            <v>F231002851-AKTO</v>
          </cell>
          <cell r="K715" t="str">
            <v>F231002851</v>
          </cell>
          <cell r="L715">
            <v>0</v>
          </cell>
          <cell r="M715">
            <v>210</v>
          </cell>
          <cell r="N715">
            <v>-210</v>
          </cell>
          <cell r="O715" t="str">
            <v/>
          </cell>
          <cell r="P715">
            <v>-210</v>
          </cell>
          <cell r="R715" t="str">
            <v>445725</v>
          </cell>
          <cell r="S715" t="str">
            <v>445725</v>
          </cell>
        </row>
        <row r="716">
          <cell r="A716" t="str">
            <v>2023VE3094 / 3L</v>
          </cell>
          <cell r="B716">
            <v>-420</v>
          </cell>
          <cell r="C716" t="str">
            <v>C-T</v>
          </cell>
          <cell r="D716">
            <v>384</v>
          </cell>
          <cell r="E716">
            <v>0</v>
          </cell>
          <cell r="F716">
            <v>420</v>
          </cell>
          <cell r="G716">
            <v>45218</v>
          </cell>
          <cell r="H716" t="str">
            <v>VE</v>
          </cell>
          <cell r="I716" t="str">
            <v>3094 / 3</v>
          </cell>
          <cell r="J716" t="str">
            <v>F231002852-AKTO</v>
          </cell>
          <cell r="K716" t="str">
            <v>F231002852</v>
          </cell>
          <cell r="L716">
            <v>0</v>
          </cell>
          <cell r="M716">
            <v>420</v>
          </cell>
          <cell r="N716">
            <v>-420</v>
          </cell>
          <cell r="O716" t="str">
            <v/>
          </cell>
          <cell r="P716">
            <v>-420</v>
          </cell>
          <cell r="R716" t="str">
            <v>445725</v>
          </cell>
          <cell r="S716" t="str">
            <v>445725</v>
          </cell>
        </row>
        <row r="717">
          <cell r="A717" t="str">
            <v>2023VE2642 / 3L</v>
          </cell>
          <cell r="B717">
            <v>96</v>
          </cell>
          <cell r="C717" t="str">
            <v>C-T</v>
          </cell>
          <cell r="D717">
            <v>382</v>
          </cell>
          <cell r="E717">
            <v>0</v>
          </cell>
          <cell r="F717">
            <v>576</v>
          </cell>
          <cell r="G717">
            <v>45183</v>
          </cell>
          <cell r="H717" t="str">
            <v>VE</v>
          </cell>
          <cell r="I717" t="str">
            <v>2642 / 3</v>
          </cell>
          <cell r="J717" t="str">
            <v>F230902440-Le P'tit Verre</v>
          </cell>
          <cell r="K717" t="str">
            <v>F230902440</v>
          </cell>
          <cell r="L717">
            <v>576</v>
          </cell>
          <cell r="M717">
            <v>0</v>
          </cell>
          <cell r="N717">
            <v>576</v>
          </cell>
          <cell r="O717" t="str">
            <v/>
          </cell>
          <cell r="P717">
            <v>96</v>
          </cell>
          <cell r="Q717" t="str">
            <v>9A00400000</v>
          </cell>
          <cell r="R717" t="str">
            <v>411000</v>
          </cell>
          <cell r="S717" t="str">
            <v>445725</v>
          </cell>
        </row>
        <row r="718">
          <cell r="A718" t="str">
            <v>2023VE2637 / 2L</v>
          </cell>
          <cell r="B718">
            <v>-130</v>
          </cell>
          <cell r="C718" t="str">
            <v>C-T</v>
          </cell>
          <cell r="D718">
            <v>385</v>
          </cell>
          <cell r="E718">
            <v>0</v>
          </cell>
          <cell r="F718">
            <v>130</v>
          </cell>
          <cell r="G718">
            <v>45182</v>
          </cell>
          <cell r="H718" t="str">
            <v>VE</v>
          </cell>
          <cell r="I718" t="str">
            <v>2637 / 2</v>
          </cell>
          <cell r="J718" t="str">
            <v>F230902435-SAS Hôtel Napo</v>
          </cell>
          <cell r="K718" t="str">
            <v>F230902435</v>
          </cell>
          <cell r="L718">
            <v>0</v>
          </cell>
          <cell r="M718">
            <v>130</v>
          </cell>
          <cell r="N718">
            <v>-130</v>
          </cell>
          <cell r="O718" t="str">
            <v/>
          </cell>
          <cell r="P718">
            <v>-130</v>
          </cell>
          <cell r="R718" t="str">
            <v>445725</v>
          </cell>
          <cell r="S718" t="str">
            <v>445725</v>
          </cell>
        </row>
        <row r="719">
          <cell r="A719" t="str">
            <v>2023VE3093 / 5L</v>
          </cell>
          <cell r="B719">
            <v>210</v>
          </cell>
          <cell r="C719" t="str">
            <v>C-T</v>
          </cell>
          <cell r="D719">
            <v>383</v>
          </cell>
          <cell r="E719">
            <v>0</v>
          </cell>
          <cell r="F719">
            <v>1260</v>
          </cell>
          <cell r="G719">
            <v>45218</v>
          </cell>
          <cell r="H719" t="str">
            <v>VE</v>
          </cell>
          <cell r="I719" t="str">
            <v>3093 / 5</v>
          </cell>
          <cell r="J719" t="str">
            <v>F231002851-AKTO</v>
          </cell>
          <cell r="K719" t="str">
            <v>F231002851</v>
          </cell>
          <cell r="L719">
            <v>1260</v>
          </cell>
          <cell r="M719">
            <v>0</v>
          </cell>
          <cell r="N719">
            <v>1260</v>
          </cell>
          <cell r="P719">
            <v>210</v>
          </cell>
          <cell r="Q719" t="str">
            <v>9A00160000</v>
          </cell>
          <cell r="R719" t="str">
            <v>411000</v>
          </cell>
          <cell r="S719" t="str">
            <v>445725</v>
          </cell>
        </row>
        <row r="720">
          <cell r="A720" t="str">
            <v>2023VE2637 / 3L</v>
          </cell>
          <cell r="B720">
            <v>130</v>
          </cell>
          <cell r="C720" t="str">
            <v>C-T</v>
          </cell>
          <cell r="D720">
            <v>385</v>
          </cell>
          <cell r="E720">
            <v>0</v>
          </cell>
          <cell r="F720">
            <v>780</v>
          </cell>
          <cell r="G720">
            <v>45182</v>
          </cell>
          <cell r="H720" t="str">
            <v>VE</v>
          </cell>
          <cell r="I720" t="str">
            <v>2637 / 3</v>
          </cell>
          <cell r="J720" t="str">
            <v>F230902435-SAS Hôtel Napo</v>
          </cell>
          <cell r="K720" t="str">
            <v>F230902435</v>
          </cell>
          <cell r="L720">
            <v>780</v>
          </cell>
          <cell r="M720">
            <v>0</v>
          </cell>
          <cell r="N720">
            <v>780</v>
          </cell>
          <cell r="O720" t="str">
            <v/>
          </cell>
          <cell r="P720">
            <v>130</v>
          </cell>
          <cell r="Q720" t="str">
            <v>9A00500000</v>
          </cell>
          <cell r="R720" t="str">
            <v>411000</v>
          </cell>
          <cell r="S720">
            <v>445725</v>
          </cell>
        </row>
        <row r="721">
          <cell r="A721" t="str">
            <v>2023VE3094 / 4L</v>
          </cell>
          <cell r="B721">
            <v>420</v>
          </cell>
          <cell r="C721" t="str">
            <v>C-T</v>
          </cell>
          <cell r="D721">
            <v>384</v>
          </cell>
          <cell r="E721">
            <v>0</v>
          </cell>
          <cell r="F721">
            <v>2520</v>
          </cell>
          <cell r="G721">
            <v>45218</v>
          </cell>
          <cell r="H721" t="str">
            <v>VE</v>
          </cell>
          <cell r="I721" t="str">
            <v>3094 / 4</v>
          </cell>
          <cell r="J721" t="str">
            <v>F231002852-AKTO</v>
          </cell>
          <cell r="K721" t="str">
            <v>F231002852</v>
          </cell>
          <cell r="L721">
            <v>2520</v>
          </cell>
          <cell r="M721">
            <v>0</v>
          </cell>
          <cell r="N721">
            <v>2520</v>
          </cell>
          <cell r="P721">
            <v>420</v>
          </cell>
          <cell r="Q721" t="str">
            <v>9A00160000</v>
          </cell>
          <cell r="R721" t="str">
            <v>411000</v>
          </cell>
          <cell r="S721" t="str">
            <v>445725</v>
          </cell>
        </row>
        <row r="722">
          <cell r="A722" t="str">
            <v>2023VE2636 / 2L</v>
          </cell>
          <cell r="B722">
            <v>-130</v>
          </cell>
          <cell r="C722" t="str">
            <v>C-T</v>
          </cell>
          <cell r="D722">
            <v>386</v>
          </cell>
          <cell r="E722">
            <v>0</v>
          </cell>
          <cell r="F722">
            <v>130</v>
          </cell>
          <cell r="G722">
            <v>45182</v>
          </cell>
          <cell r="H722" t="str">
            <v>VE</v>
          </cell>
          <cell r="I722" t="str">
            <v>2636 / 2</v>
          </cell>
          <cell r="J722" t="str">
            <v>F230902434-SAS Hôtel Napo</v>
          </cell>
          <cell r="K722" t="str">
            <v>F230902434</v>
          </cell>
          <cell r="L722">
            <v>0</v>
          </cell>
          <cell r="M722">
            <v>130</v>
          </cell>
          <cell r="N722">
            <v>-130</v>
          </cell>
          <cell r="O722" t="str">
            <v/>
          </cell>
          <cell r="P722">
            <v>-130</v>
          </cell>
          <cell r="R722" t="str">
            <v>445725</v>
          </cell>
          <cell r="S722" t="str">
            <v>445725</v>
          </cell>
        </row>
        <row r="723">
          <cell r="A723" t="str">
            <v>2023VE2636 / 3L</v>
          </cell>
          <cell r="B723">
            <v>130</v>
          </cell>
          <cell r="C723" t="str">
            <v>C-T</v>
          </cell>
          <cell r="D723">
            <v>386</v>
          </cell>
          <cell r="E723">
            <v>0</v>
          </cell>
          <cell r="F723">
            <v>780</v>
          </cell>
          <cell r="G723">
            <v>45182</v>
          </cell>
          <cell r="H723" t="str">
            <v>VE</v>
          </cell>
          <cell r="I723" t="str">
            <v>2636 / 3</v>
          </cell>
          <cell r="J723" t="str">
            <v>F230902434-SAS Hôtel Napo</v>
          </cell>
          <cell r="K723" t="str">
            <v>F230902434</v>
          </cell>
          <cell r="L723">
            <v>780</v>
          </cell>
          <cell r="M723">
            <v>0</v>
          </cell>
          <cell r="N723">
            <v>780</v>
          </cell>
          <cell r="O723" t="str">
            <v/>
          </cell>
          <cell r="P723">
            <v>130</v>
          </cell>
          <cell r="Q723" t="str">
            <v>9A00500000</v>
          </cell>
          <cell r="R723" t="str">
            <v>411000</v>
          </cell>
          <cell r="S723">
            <v>445725</v>
          </cell>
        </row>
        <row r="724">
          <cell r="A724" t="str">
            <v>2023VE2633 / 2L</v>
          </cell>
          <cell r="B724">
            <v>-50</v>
          </cell>
          <cell r="C724" t="str">
            <v>C-T</v>
          </cell>
          <cell r="D724">
            <v>387</v>
          </cell>
          <cell r="E724">
            <v>0</v>
          </cell>
          <cell r="F724">
            <v>50</v>
          </cell>
          <cell r="G724">
            <v>45182</v>
          </cell>
          <cell r="H724" t="str">
            <v>VE</v>
          </cell>
          <cell r="I724" t="str">
            <v>2633 / 2</v>
          </cell>
          <cell r="J724" t="str">
            <v>F230902432-TERMINUS NORD</v>
          </cell>
          <cell r="K724" t="str">
            <v>F230902432</v>
          </cell>
          <cell r="L724">
            <v>0</v>
          </cell>
          <cell r="M724">
            <v>50</v>
          </cell>
          <cell r="N724">
            <v>-50</v>
          </cell>
          <cell r="O724" t="str">
            <v/>
          </cell>
          <cell r="P724">
            <v>-50</v>
          </cell>
          <cell r="R724" t="str">
            <v>445725</v>
          </cell>
          <cell r="S724" t="str">
            <v>445725</v>
          </cell>
        </row>
        <row r="725">
          <cell r="A725" t="str">
            <v>2023VE2633 / 3L</v>
          </cell>
          <cell r="B725">
            <v>50</v>
          </cell>
          <cell r="C725" t="str">
            <v>C-T</v>
          </cell>
          <cell r="D725">
            <v>387</v>
          </cell>
          <cell r="E725">
            <v>0</v>
          </cell>
          <cell r="F725">
            <v>300</v>
          </cell>
          <cell r="G725">
            <v>45182</v>
          </cell>
          <cell r="H725" t="str">
            <v>VE</v>
          </cell>
          <cell r="I725" t="str">
            <v>2633 / 3</v>
          </cell>
          <cell r="J725" t="str">
            <v>F230902432-TERMINUS NORD</v>
          </cell>
          <cell r="K725" t="str">
            <v>F230902432</v>
          </cell>
          <cell r="L725">
            <v>300</v>
          </cell>
          <cell r="M725">
            <v>0</v>
          </cell>
          <cell r="N725">
            <v>300</v>
          </cell>
          <cell r="O725" t="str">
            <v/>
          </cell>
          <cell r="P725">
            <v>50</v>
          </cell>
          <cell r="Q725" t="str">
            <v>9A00500000</v>
          </cell>
          <cell r="R725" t="str">
            <v>411000</v>
          </cell>
          <cell r="S725">
            <v>445725</v>
          </cell>
        </row>
        <row r="726">
          <cell r="A726" t="str">
            <v>2023VE2632 / 2L</v>
          </cell>
          <cell r="B726">
            <v>-50</v>
          </cell>
          <cell r="C726" t="str">
            <v>C-T</v>
          </cell>
          <cell r="D726">
            <v>388</v>
          </cell>
          <cell r="E726">
            <v>0</v>
          </cell>
          <cell r="F726">
            <v>50</v>
          </cell>
          <cell r="G726">
            <v>45182</v>
          </cell>
          <cell r="H726" t="str">
            <v>VE</v>
          </cell>
          <cell r="I726" t="str">
            <v>2632 / 2</v>
          </cell>
          <cell r="J726" t="str">
            <v>F230902431-SOCIETE DE RES</v>
          </cell>
          <cell r="K726" t="str">
            <v>F230902431</v>
          </cell>
          <cell r="L726">
            <v>0</v>
          </cell>
          <cell r="M726">
            <v>50</v>
          </cell>
          <cell r="N726">
            <v>-50</v>
          </cell>
          <cell r="O726" t="str">
            <v/>
          </cell>
          <cell r="P726">
            <v>-50</v>
          </cell>
          <cell r="R726" t="str">
            <v>445725</v>
          </cell>
          <cell r="S726" t="str">
            <v>445725</v>
          </cell>
        </row>
        <row r="727">
          <cell r="A727" t="str">
            <v>2023VE2632 / 3L</v>
          </cell>
          <cell r="B727">
            <v>50</v>
          </cell>
          <cell r="C727" t="str">
            <v>C-T</v>
          </cell>
          <cell r="D727">
            <v>388</v>
          </cell>
          <cell r="E727">
            <v>0</v>
          </cell>
          <cell r="F727">
            <v>300</v>
          </cell>
          <cell r="G727">
            <v>45182</v>
          </cell>
          <cell r="H727" t="str">
            <v>VE</v>
          </cell>
          <cell r="I727" t="str">
            <v>2632 / 3</v>
          </cell>
          <cell r="J727" t="str">
            <v>F230902431-SOCIETE DE RES</v>
          </cell>
          <cell r="K727" t="str">
            <v>F230902431</v>
          </cell>
          <cell r="L727">
            <v>300</v>
          </cell>
          <cell r="M727">
            <v>0</v>
          </cell>
          <cell r="N727">
            <v>300</v>
          </cell>
          <cell r="O727" t="str">
            <v/>
          </cell>
          <cell r="P727">
            <v>50</v>
          </cell>
          <cell r="Q727" t="str">
            <v>9A00500000</v>
          </cell>
          <cell r="R727" t="str">
            <v>411000</v>
          </cell>
          <cell r="S727">
            <v>445725</v>
          </cell>
        </row>
        <row r="728">
          <cell r="A728" t="str">
            <v>2023VE3095 / 2L</v>
          </cell>
          <cell r="B728">
            <v>-298</v>
          </cell>
          <cell r="C728" t="str">
            <v>C-T</v>
          </cell>
          <cell r="D728">
            <v>389</v>
          </cell>
          <cell r="E728">
            <v>0</v>
          </cell>
          <cell r="F728">
            <v>298</v>
          </cell>
          <cell r="G728">
            <v>45218</v>
          </cell>
          <cell r="H728" t="str">
            <v>VE</v>
          </cell>
          <cell r="I728" t="str">
            <v>3095 / 2</v>
          </cell>
          <cell r="J728" t="str">
            <v>F231002853-Euro Disney As</v>
          </cell>
          <cell r="K728" t="str">
            <v>F231002853</v>
          </cell>
          <cell r="L728">
            <v>0</v>
          </cell>
          <cell r="M728">
            <v>298</v>
          </cell>
          <cell r="N728">
            <v>-298</v>
          </cell>
          <cell r="O728" t="str">
            <v/>
          </cell>
          <cell r="P728">
            <v>-298</v>
          </cell>
          <cell r="R728" t="str">
            <v>445725</v>
          </cell>
          <cell r="S728" t="str">
            <v>445725</v>
          </cell>
        </row>
        <row r="729">
          <cell r="A729" t="str">
            <v>2023VE3095 / 3L</v>
          </cell>
          <cell r="B729">
            <v>298</v>
          </cell>
          <cell r="C729" t="str">
            <v>C-T</v>
          </cell>
          <cell r="D729">
            <v>389</v>
          </cell>
          <cell r="E729">
            <v>0</v>
          </cell>
          <cell r="F729">
            <v>1788</v>
          </cell>
          <cell r="G729">
            <v>45218</v>
          </cell>
          <cell r="H729" t="str">
            <v>VE</v>
          </cell>
          <cell r="I729" t="str">
            <v>3095 / 3</v>
          </cell>
          <cell r="J729" t="str">
            <v>F231002853-Euro Disney As</v>
          </cell>
          <cell r="K729" t="str">
            <v>F231002853</v>
          </cell>
          <cell r="L729">
            <v>1788</v>
          </cell>
          <cell r="M729">
            <v>0</v>
          </cell>
          <cell r="N729">
            <v>1788</v>
          </cell>
          <cell r="O729" t="str">
            <v/>
          </cell>
          <cell r="P729">
            <v>298</v>
          </cell>
          <cell r="Q729" t="str">
            <v>9A00500000</v>
          </cell>
          <cell r="R729" t="str">
            <v>411000</v>
          </cell>
          <cell r="S729">
            <v>445725</v>
          </cell>
        </row>
        <row r="730">
          <cell r="A730" t="str">
            <v>2023VE3096 / 2L</v>
          </cell>
          <cell r="B730">
            <v>-298</v>
          </cell>
          <cell r="C730" t="str">
            <v>C-T</v>
          </cell>
          <cell r="D730">
            <v>390</v>
          </cell>
          <cell r="E730">
            <v>0</v>
          </cell>
          <cell r="F730">
            <v>298</v>
          </cell>
          <cell r="G730">
            <v>45218</v>
          </cell>
          <cell r="H730" t="str">
            <v>VE</v>
          </cell>
          <cell r="I730" t="str">
            <v>3096 / 2</v>
          </cell>
          <cell r="J730" t="str">
            <v>F231002854-Euro Disney As</v>
          </cell>
          <cell r="K730" t="str">
            <v>F231002854</v>
          </cell>
          <cell r="L730">
            <v>0</v>
          </cell>
          <cell r="M730">
            <v>298</v>
          </cell>
          <cell r="N730">
            <v>-298</v>
          </cell>
          <cell r="O730" t="str">
            <v/>
          </cell>
          <cell r="P730">
            <v>-298</v>
          </cell>
          <cell r="R730" t="str">
            <v>445725</v>
          </cell>
          <cell r="S730" t="str">
            <v>445725</v>
          </cell>
        </row>
        <row r="731">
          <cell r="A731" t="str">
            <v>2023VE3096 / 3L</v>
          </cell>
          <cell r="B731">
            <v>298</v>
          </cell>
          <cell r="C731" t="str">
            <v>C-T</v>
          </cell>
          <cell r="D731">
            <v>390</v>
          </cell>
          <cell r="E731">
            <v>0</v>
          </cell>
          <cell r="F731">
            <v>1788</v>
          </cell>
          <cell r="G731">
            <v>45218</v>
          </cell>
          <cell r="H731" t="str">
            <v>VE</v>
          </cell>
          <cell r="I731" t="str">
            <v>3096 / 3</v>
          </cell>
          <cell r="J731" t="str">
            <v>F231002854-Euro Disney As</v>
          </cell>
          <cell r="K731" t="str">
            <v>F231002854</v>
          </cell>
          <cell r="L731">
            <v>1788</v>
          </cell>
          <cell r="M731">
            <v>0</v>
          </cell>
          <cell r="N731">
            <v>1788</v>
          </cell>
          <cell r="O731" t="str">
            <v/>
          </cell>
          <cell r="P731">
            <v>298</v>
          </cell>
          <cell r="Q731" t="str">
            <v>9A00500000</v>
          </cell>
          <cell r="R731" t="str">
            <v>411000</v>
          </cell>
          <cell r="S731">
            <v>445725</v>
          </cell>
        </row>
        <row r="732">
          <cell r="A732" t="str">
            <v>2023VE3097 / 2L</v>
          </cell>
          <cell r="B732">
            <v>-260</v>
          </cell>
          <cell r="C732" t="str">
            <v>C-T</v>
          </cell>
          <cell r="D732">
            <v>391</v>
          </cell>
          <cell r="E732">
            <v>0</v>
          </cell>
          <cell r="F732">
            <v>260</v>
          </cell>
          <cell r="G732">
            <v>45218</v>
          </cell>
          <cell r="H732" t="str">
            <v>VE</v>
          </cell>
          <cell r="I732" t="str">
            <v>3097 / 2</v>
          </cell>
          <cell r="J732" t="str">
            <v>F231002855-CITADINES SA</v>
          </cell>
          <cell r="K732" t="str">
            <v>F231002855</v>
          </cell>
          <cell r="L732">
            <v>0</v>
          </cell>
          <cell r="M732">
            <v>260</v>
          </cell>
          <cell r="N732">
            <v>-260</v>
          </cell>
          <cell r="O732" t="str">
            <v/>
          </cell>
          <cell r="P732">
            <v>-260</v>
          </cell>
          <cell r="R732" t="str">
            <v>445725</v>
          </cell>
          <cell r="S732" t="str">
            <v>445725</v>
          </cell>
        </row>
        <row r="733">
          <cell r="A733" t="str">
            <v>2023VE3097 / 3L</v>
          </cell>
          <cell r="B733">
            <v>260</v>
          </cell>
          <cell r="C733" t="str">
            <v>C-T</v>
          </cell>
          <cell r="D733">
            <v>391</v>
          </cell>
          <cell r="E733">
            <v>0</v>
          </cell>
          <cell r="F733">
            <v>1560</v>
          </cell>
          <cell r="G733">
            <v>45218</v>
          </cell>
          <cell r="H733" t="str">
            <v>VE</v>
          </cell>
          <cell r="I733" t="str">
            <v>3097 / 3</v>
          </cell>
          <cell r="J733" t="str">
            <v>F231002855-CITADINES SA</v>
          </cell>
          <cell r="K733" t="str">
            <v>F231002855</v>
          </cell>
          <cell r="L733">
            <v>1560</v>
          </cell>
          <cell r="M733">
            <v>0</v>
          </cell>
          <cell r="N733">
            <v>1560</v>
          </cell>
          <cell r="O733" t="str">
            <v/>
          </cell>
          <cell r="P733">
            <v>260</v>
          </cell>
          <cell r="Q733" t="str">
            <v>9A00500000</v>
          </cell>
          <cell r="R733" t="str">
            <v>411000</v>
          </cell>
          <cell r="S733">
            <v>445725</v>
          </cell>
        </row>
        <row r="734">
          <cell r="A734" t="str">
            <v>2023VE2627 / 2L</v>
          </cell>
          <cell r="B734">
            <v>-50</v>
          </cell>
          <cell r="C734" t="str">
            <v>C-T</v>
          </cell>
          <cell r="D734">
            <v>392</v>
          </cell>
          <cell r="E734">
            <v>0</v>
          </cell>
          <cell r="F734">
            <v>50</v>
          </cell>
          <cell r="G734">
            <v>45182</v>
          </cell>
          <cell r="H734" t="str">
            <v>VE</v>
          </cell>
          <cell r="I734" t="str">
            <v>2627 / 2</v>
          </cell>
          <cell r="J734" t="str">
            <v>F230902426-AUTEUIL</v>
          </cell>
          <cell r="K734" t="str">
            <v>F230902426</v>
          </cell>
          <cell r="L734">
            <v>0</v>
          </cell>
          <cell r="M734">
            <v>50</v>
          </cell>
          <cell r="N734">
            <v>-50</v>
          </cell>
          <cell r="O734" t="str">
            <v/>
          </cell>
          <cell r="P734">
            <v>-50</v>
          </cell>
          <cell r="R734" t="str">
            <v>445725</v>
          </cell>
          <cell r="S734" t="str">
            <v>445725</v>
          </cell>
        </row>
        <row r="735">
          <cell r="A735" t="str">
            <v>2023VE2627 / 3L</v>
          </cell>
          <cell r="B735">
            <v>50</v>
          </cell>
          <cell r="C735" t="str">
            <v>C-T</v>
          </cell>
          <cell r="D735">
            <v>392</v>
          </cell>
          <cell r="E735">
            <v>0</v>
          </cell>
          <cell r="F735">
            <v>300</v>
          </cell>
          <cell r="G735">
            <v>45182</v>
          </cell>
          <cell r="H735" t="str">
            <v>VE</v>
          </cell>
          <cell r="I735" t="str">
            <v>2627 / 3</v>
          </cell>
          <cell r="J735" t="str">
            <v>F230902426-AUTEUIL</v>
          </cell>
          <cell r="K735" t="str">
            <v>F230902426</v>
          </cell>
          <cell r="L735">
            <v>300</v>
          </cell>
          <cell r="M735">
            <v>0</v>
          </cell>
          <cell r="N735">
            <v>300</v>
          </cell>
          <cell r="O735" t="str">
            <v/>
          </cell>
          <cell r="P735">
            <v>50</v>
          </cell>
          <cell r="Q735" t="str">
            <v>9A00500000</v>
          </cell>
          <cell r="R735" t="str">
            <v>411000</v>
          </cell>
          <cell r="S735">
            <v>445725</v>
          </cell>
        </row>
        <row r="736">
          <cell r="A736" t="str">
            <v>2023VE3101 / 2L</v>
          </cell>
          <cell r="B736">
            <v>-344.59</v>
          </cell>
          <cell r="C736" t="str">
            <v>C-T</v>
          </cell>
          <cell r="D736">
            <v>393</v>
          </cell>
          <cell r="E736">
            <v>0</v>
          </cell>
          <cell r="F736">
            <v>344.59</v>
          </cell>
          <cell r="G736">
            <v>45218</v>
          </cell>
          <cell r="H736" t="str">
            <v>VE</v>
          </cell>
          <cell r="I736" t="str">
            <v>3101 / 2</v>
          </cell>
          <cell r="J736" t="str">
            <v>F231002859-AFDAS</v>
          </cell>
          <cell r="K736" t="str">
            <v>F231002859</v>
          </cell>
          <cell r="L736">
            <v>0</v>
          </cell>
          <cell r="M736">
            <v>344.59</v>
          </cell>
          <cell r="N736">
            <v>-344.59</v>
          </cell>
          <cell r="O736" t="str">
            <v/>
          </cell>
          <cell r="P736">
            <v>-344.59</v>
          </cell>
          <cell r="R736" t="str">
            <v>445725</v>
          </cell>
          <cell r="S736" t="str">
            <v>445725</v>
          </cell>
        </row>
        <row r="737">
          <cell r="A737" t="str">
            <v>2023VE3101 / 3L</v>
          </cell>
          <cell r="B737">
            <v>344.5916666666667</v>
          </cell>
          <cell r="C737" t="str">
            <v>C-T</v>
          </cell>
          <cell r="D737">
            <v>393</v>
          </cell>
          <cell r="E737">
            <v>0</v>
          </cell>
          <cell r="F737">
            <v>2067.5500000000002</v>
          </cell>
          <cell r="G737">
            <v>45218</v>
          </cell>
          <cell r="H737" t="str">
            <v>VE</v>
          </cell>
          <cell r="I737" t="str">
            <v>3101 / 3</v>
          </cell>
          <cell r="J737" t="str">
            <v>F231002859-AFDAS</v>
          </cell>
          <cell r="K737" t="str">
            <v>F231002859</v>
          </cell>
          <cell r="L737">
            <v>2067.5500000000002</v>
          </cell>
          <cell r="M737">
            <v>0</v>
          </cell>
          <cell r="N737">
            <v>2067.5500000000002</v>
          </cell>
          <cell r="O737" t="str">
            <v/>
          </cell>
          <cell r="P737">
            <v>344.5916666666667</v>
          </cell>
          <cell r="Q737" t="str">
            <v>9A00500000</v>
          </cell>
          <cell r="R737" t="str">
            <v>411000</v>
          </cell>
          <cell r="S737">
            <v>445725</v>
          </cell>
        </row>
        <row r="738">
          <cell r="A738" t="str">
            <v>2023VE3102 / 2L</v>
          </cell>
          <cell r="B738">
            <v>-344.59</v>
          </cell>
          <cell r="C738" t="str">
            <v>C-T</v>
          </cell>
          <cell r="D738">
            <v>394</v>
          </cell>
          <cell r="E738">
            <v>0</v>
          </cell>
          <cell r="F738">
            <v>344.59</v>
          </cell>
          <cell r="G738">
            <v>45218</v>
          </cell>
          <cell r="H738" t="str">
            <v>VE</v>
          </cell>
          <cell r="I738" t="str">
            <v>3102 / 2</v>
          </cell>
          <cell r="J738" t="str">
            <v>F231002860-AFDAS</v>
          </cell>
          <cell r="K738" t="str">
            <v>F231002860</v>
          </cell>
          <cell r="L738">
            <v>0</v>
          </cell>
          <cell r="M738">
            <v>344.59</v>
          </cell>
          <cell r="N738">
            <v>-344.59</v>
          </cell>
          <cell r="O738" t="str">
            <v/>
          </cell>
          <cell r="P738">
            <v>-344.59</v>
          </cell>
          <cell r="R738" t="str">
            <v>445725</v>
          </cell>
          <cell r="S738" t="str">
            <v>445725</v>
          </cell>
        </row>
        <row r="739">
          <cell r="A739" t="str">
            <v>2023VE3102 / 3L</v>
          </cell>
          <cell r="B739">
            <v>344.5916666666667</v>
          </cell>
          <cell r="C739" t="str">
            <v>C-T</v>
          </cell>
          <cell r="D739">
            <v>394</v>
          </cell>
          <cell r="E739">
            <v>0</v>
          </cell>
          <cell r="F739">
            <v>2067.5500000000002</v>
          </cell>
          <cell r="G739">
            <v>45218</v>
          </cell>
          <cell r="H739" t="str">
            <v>VE</v>
          </cell>
          <cell r="I739" t="str">
            <v>3102 / 3</v>
          </cell>
          <cell r="J739" t="str">
            <v>F231002860-AFDAS</v>
          </cell>
          <cell r="K739" t="str">
            <v>F231002860</v>
          </cell>
          <cell r="L739">
            <v>2067.5500000000002</v>
          </cell>
          <cell r="M739">
            <v>0</v>
          </cell>
          <cell r="N739">
            <v>2067.5500000000002</v>
          </cell>
          <cell r="O739" t="str">
            <v/>
          </cell>
          <cell r="P739">
            <v>344.5916666666667</v>
          </cell>
          <cell r="Q739" t="str">
            <v>9A00500000</v>
          </cell>
          <cell r="R739" t="str">
            <v>411000</v>
          </cell>
          <cell r="S739">
            <v>445725</v>
          </cell>
        </row>
        <row r="740">
          <cell r="A740" t="str">
            <v>2023VE3103 / 2L</v>
          </cell>
          <cell r="B740">
            <v>-344.59</v>
          </cell>
          <cell r="C740" t="str">
            <v>C-T</v>
          </cell>
          <cell r="D740">
            <v>395</v>
          </cell>
          <cell r="E740">
            <v>0</v>
          </cell>
          <cell r="F740">
            <v>344.59</v>
          </cell>
          <cell r="G740">
            <v>45218</v>
          </cell>
          <cell r="H740" t="str">
            <v>VE</v>
          </cell>
          <cell r="I740" t="str">
            <v>3103 / 2</v>
          </cell>
          <cell r="J740" t="str">
            <v>F231002861-AFDAS</v>
          </cell>
          <cell r="K740" t="str">
            <v>F231002861</v>
          </cell>
          <cell r="L740">
            <v>0</v>
          </cell>
          <cell r="M740">
            <v>344.59</v>
          </cell>
          <cell r="N740">
            <v>-344.59</v>
          </cell>
          <cell r="O740" t="str">
            <v/>
          </cell>
          <cell r="P740">
            <v>-344.59</v>
          </cell>
          <cell r="R740" t="str">
            <v>445725</v>
          </cell>
          <cell r="S740" t="str">
            <v>445725</v>
          </cell>
        </row>
        <row r="741">
          <cell r="A741" t="str">
            <v>2023VE3103 / 3L</v>
          </cell>
          <cell r="B741">
            <v>344.5916666666667</v>
          </cell>
          <cell r="C741" t="str">
            <v>C-T</v>
          </cell>
          <cell r="D741">
            <v>395</v>
          </cell>
          <cell r="E741">
            <v>0</v>
          </cell>
          <cell r="F741">
            <v>2067.5500000000002</v>
          </cell>
          <cell r="G741">
            <v>45218</v>
          </cell>
          <cell r="H741" t="str">
            <v>VE</v>
          </cell>
          <cell r="I741" t="str">
            <v>3103 / 3</v>
          </cell>
          <cell r="J741" t="str">
            <v>F231002861-AFDAS</v>
          </cell>
          <cell r="K741" t="str">
            <v>F231002861</v>
          </cell>
          <cell r="L741">
            <v>2067.5500000000002</v>
          </cell>
          <cell r="M741">
            <v>0</v>
          </cell>
          <cell r="N741">
            <v>2067.5500000000002</v>
          </cell>
          <cell r="O741" t="str">
            <v/>
          </cell>
          <cell r="P741">
            <v>344.5916666666667</v>
          </cell>
          <cell r="Q741" t="str">
            <v>9A00500000</v>
          </cell>
          <cell r="R741" t="str">
            <v>411000</v>
          </cell>
          <cell r="S741">
            <v>445725</v>
          </cell>
        </row>
        <row r="742">
          <cell r="A742" t="str">
            <v>2023VE3104 / 2L</v>
          </cell>
          <cell r="B742">
            <v>-344.59</v>
          </cell>
          <cell r="C742" t="str">
            <v>C-T</v>
          </cell>
          <cell r="D742">
            <v>396</v>
          </cell>
          <cell r="E742">
            <v>0</v>
          </cell>
          <cell r="F742">
            <v>344.59</v>
          </cell>
          <cell r="G742">
            <v>45218</v>
          </cell>
          <cell r="H742" t="str">
            <v>VE</v>
          </cell>
          <cell r="I742" t="str">
            <v>3104 / 2</v>
          </cell>
          <cell r="J742" t="str">
            <v>F231002862-AFDAS</v>
          </cell>
          <cell r="K742" t="str">
            <v>F231002862</v>
          </cell>
          <cell r="L742">
            <v>0</v>
          </cell>
          <cell r="M742">
            <v>344.59</v>
          </cell>
          <cell r="N742">
            <v>-344.59</v>
          </cell>
          <cell r="O742" t="str">
            <v/>
          </cell>
          <cell r="P742">
            <v>-344.59</v>
          </cell>
          <cell r="R742" t="str">
            <v>445725</v>
          </cell>
          <cell r="S742" t="str">
            <v>445725</v>
          </cell>
        </row>
        <row r="743">
          <cell r="A743" t="str">
            <v>2023VE3104 / 3L</v>
          </cell>
          <cell r="B743">
            <v>344.5916666666667</v>
          </cell>
          <cell r="C743" t="str">
            <v>C-T</v>
          </cell>
          <cell r="D743">
            <v>396</v>
          </cell>
          <cell r="E743">
            <v>0</v>
          </cell>
          <cell r="F743">
            <v>2067.5500000000002</v>
          </cell>
          <cell r="G743">
            <v>45218</v>
          </cell>
          <cell r="H743" t="str">
            <v>VE</v>
          </cell>
          <cell r="I743" t="str">
            <v>3104 / 3</v>
          </cell>
          <cell r="J743" t="str">
            <v>F231002862-AFDAS</v>
          </cell>
          <cell r="K743" t="str">
            <v>F231002862</v>
          </cell>
          <cell r="L743">
            <v>2067.5500000000002</v>
          </cell>
          <cell r="M743">
            <v>0</v>
          </cell>
          <cell r="N743">
            <v>2067.5500000000002</v>
          </cell>
          <cell r="O743" t="str">
            <v/>
          </cell>
          <cell r="P743">
            <v>344.5916666666667</v>
          </cell>
          <cell r="Q743" t="str">
            <v>9A00500000</v>
          </cell>
          <cell r="R743" t="str">
            <v>411000</v>
          </cell>
          <cell r="S743">
            <v>445725</v>
          </cell>
        </row>
        <row r="744">
          <cell r="A744" t="str">
            <v>2023VE2615 / 2L</v>
          </cell>
          <cell r="B744">
            <v>-110</v>
          </cell>
          <cell r="C744" t="str">
            <v>C-T</v>
          </cell>
          <cell r="D744">
            <v>397</v>
          </cell>
          <cell r="E744">
            <v>0</v>
          </cell>
          <cell r="F744">
            <v>110</v>
          </cell>
          <cell r="G744">
            <v>45180</v>
          </cell>
          <cell r="H744" t="str">
            <v>VE</v>
          </cell>
          <cell r="I744" t="str">
            <v>2615 / 2</v>
          </cell>
          <cell r="J744" t="str">
            <v>F230902414-LE BLOMET</v>
          </cell>
          <cell r="K744" t="str">
            <v>F230902414</v>
          </cell>
          <cell r="L744">
            <v>0</v>
          </cell>
          <cell r="M744">
            <v>110</v>
          </cell>
          <cell r="N744">
            <v>-110</v>
          </cell>
          <cell r="O744" t="str">
            <v/>
          </cell>
          <cell r="P744">
            <v>-110</v>
          </cell>
          <cell r="R744" t="str">
            <v>445725</v>
          </cell>
          <cell r="S744" t="str">
            <v>445725</v>
          </cell>
        </row>
        <row r="745">
          <cell r="A745" t="str">
            <v>2023VE2615 / 3L</v>
          </cell>
          <cell r="B745">
            <v>110</v>
          </cell>
          <cell r="C745" t="str">
            <v>C-T</v>
          </cell>
          <cell r="D745">
            <v>397</v>
          </cell>
          <cell r="E745">
            <v>0</v>
          </cell>
          <cell r="F745">
            <v>660</v>
          </cell>
          <cell r="G745">
            <v>45180</v>
          </cell>
          <cell r="H745" t="str">
            <v>VE</v>
          </cell>
          <cell r="I745" t="str">
            <v>2615 / 3</v>
          </cell>
          <cell r="J745" t="str">
            <v>F230902414-LE BLOMET</v>
          </cell>
          <cell r="K745" t="str">
            <v>F230902414</v>
          </cell>
          <cell r="L745">
            <v>660</v>
          </cell>
          <cell r="M745">
            <v>0</v>
          </cell>
          <cell r="N745">
            <v>660</v>
          </cell>
          <cell r="O745" t="str">
            <v/>
          </cell>
          <cell r="P745">
            <v>110</v>
          </cell>
          <cell r="Q745" t="str">
            <v>9A00500000</v>
          </cell>
          <cell r="R745" t="str">
            <v>411000</v>
          </cell>
          <cell r="S745">
            <v>445725</v>
          </cell>
        </row>
        <row r="746">
          <cell r="A746" t="str">
            <v>2023VE2609 / 2L</v>
          </cell>
          <cell r="B746">
            <v>-130</v>
          </cell>
          <cell r="C746" t="str">
            <v>C-T</v>
          </cell>
          <cell r="D746">
            <v>398</v>
          </cell>
          <cell r="E746">
            <v>0</v>
          </cell>
          <cell r="F746">
            <v>130</v>
          </cell>
          <cell r="G746">
            <v>45180</v>
          </cell>
          <cell r="H746" t="str">
            <v>VE</v>
          </cell>
          <cell r="I746" t="str">
            <v>2609 / 2</v>
          </cell>
          <cell r="J746" t="str">
            <v>F230902408-Hotel Le Brist</v>
          </cell>
          <cell r="K746" t="str">
            <v>F230902408</v>
          </cell>
          <cell r="L746">
            <v>0</v>
          </cell>
          <cell r="M746">
            <v>130</v>
          </cell>
          <cell r="N746">
            <v>-130</v>
          </cell>
          <cell r="O746" t="str">
            <v/>
          </cell>
          <cell r="P746">
            <v>-130</v>
          </cell>
          <cell r="R746" t="str">
            <v>445725</v>
          </cell>
          <cell r="S746" t="str">
            <v>445725</v>
          </cell>
        </row>
        <row r="747">
          <cell r="A747" t="str">
            <v>2023VE2609 / 3L</v>
          </cell>
          <cell r="B747">
            <v>130</v>
          </cell>
          <cell r="C747" t="str">
            <v>C-T</v>
          </cell>
          <cell r="D747">
            <v>398</v>
          </cell>
          <cell r="E747">
            <v>0</v>
          </cell>
          <cell r="F747">
            <v>780</v>
          </cell>
          <cell r="G747">
            <v>45180</v>
          </cell>
          <cell r="H747" t="str">
            <v>VE</v>
          </cell>
          <cell r="I747" t="str">
            <v>2609 / 3</v>
          </cell>
          <cell r="J747" t="str">
            <v>F230902408-Hotel Le Brist</v>
          </cell>
          <cell r="K747" t="str">
            <v>F230902408</v>
          </cell>
          <cell r="L747">
            <v>780</v>
          </cell>
          <cell r="M747">
            <v>0</v>
          </cell>
          <cell r="N747">
            <v>780</v>
          </cell>
          <cell r="O747" t="str">
            <v/>
          </cell>
          <cell r="P747">
            <v>130</v>
          </cell>
          <cell r="Q747" t="str">
            <v>9A00500000</v>
          </cell>
          <cell r="R747" t="str">
            <v>411000</v>
          </cell>
          <cell r="S747">
            <v>445725</v>
          </cell>
        </row>
        <row r="748">
          <cell r="A748" t="str">
            <v>2023VE2608 / 2L</v>
          </cell>
          <cell r="B748">
            <v>-130</v>
          </cell>
          <cell r="C748" t="str">
            <v>C-T</v>
          </cell>
          <cell r="D748">
            <v>399</v>
          </cell>
          <cell r="E748">
            <v>0</v>
          </cell>
          <cell r="F748">
            <v>130</v>
          </cell>
          <cell r="G748">
            <v>45180</v>
          </cell>
          <cell r="H748" t="str">
            <v>VE</v>
          </cell>
          <cell r="I748" t="str">
            <v>2608 / 2</v>
          </cell>
          <cell r="J748" t="str">
            <v>F230902407-Hotel Le Brist</v>
          </cell>
          <cell r="K748" t="str">
            <v>F230902407</v>
          </cell>
          <cell r="L748">
            <v>0</v>
          </cell>
          <cell r="M748">
            <v>130</v>
          </cell>
          <cell r="N748">
            <v>-130</v>
          </cell>
          <cell r="O748" t="str">
            <v/>
          </cell>
          <cell r="P748">
            <v>-130</v>
          </cell>
          <cell r="R748" t="str">
            <v>445725</v>
          </cell>
          <cell r="S748" t="str">
            <v>445725</v>
          </cell>
        </row>
        <row r="749">
          <cell r="A749" t="str">
            <v>2023VE2608 / 3L</v>
          </cell>
          <cell r="B749">
            <v>130</v>
          </cell>
          <cell r="C749" t="str">
            <v>C-T</v>
          </cell>
          <cell r="D749">
            <v>399</v>
          </cell>
          <cell r="E749">
            <v>0</v>
          </cell>
          <cell r="F749">
            <v>780</v>
          </cell>
          <cell r="G749">
            <v>45180</v>
          </cell>
          <cell r="H749" t="str">
            <v>VE</v>
          </cell>
          <cell r="I749" t="str">
            <v>2608 / 3</v>
          </cell>
          <cell r="J749" t="str">
            <v>F230902407-Hotel Le Brist</v>
          </cell>
          <cell r="K749" t="str">
            <v>F230902407</v>
          </cell>
          <cell r="L749">
            <v>780</v>
          </cell>
          <cell r="M749">
            <v>0</v>
          </cell>
          <cell r="N749">
            <v>780</v>
          </cell>
          <cell r="O749" t="str">
            <v/>
          </cell>
          <cell r="P749">
            <v>130</v>
          </cell>
          <cell r="Q749" t="str">
            <v>9A00500000</v>
          </cell>
          <cell r="R749" t="str">
            <v>411000</v>
          </cell>
          <cell r="S749">
            <v>445725</v>
          </cell>
        </row>
        <row r="750">
          <cell r="A750" t="str">
            <v>2023VE2598 / 2L</v>
          </cell>
          <cell r="B750">
            <v>-96</v>
          </cell>
          <cell r="C750" t="str">
            <v>C-T</v>
          </cell>
          <cell r="D750">
            <v>400</v>
          </cell>
          <cell r="E750">
            <v>0</v>
          </cell>
          <cell r="F750">
            <v>96</v>
          </cell>
          <cell r="G750">
            <v>45177</v>
          </cell>
          <cell r="H750" t="str">
            <v>VE</v>
          </cell>
          <cell r="I750" t="str">
            <v>2598 / 2</v>
          </cell>
          <cell r="J750" t="str">
            <v>F230902406-EPH CLAMART</v>
          </cell>
          <cell r="K750" t="str">
            <v>F230902406</v>
          </cell>
          <cell r="L750">
            <v>0</v>
          </cell>
          <cell r="M750">
            <v>96</v>
          </cell>
          <cell r="N750">
            <v>-96</v>
          </cell>
          <cell r="O750" t="str">
            <v/>
          </cell>
          <cell r="P750">
            <v>-96</v>
          </cell>
          <cell r="R750" t="str">
            <v>445725</v>
          </cell>
          <cell r="S750" t="str">
            <v>445725</v>
          </cell>
        </row>
        <row r="751">
          <cell r="A751" t="str">
            <v>2023VE2598 / 3L</v>
          </cell>
          <cell r="B751">
            <v>96</v>
          </cell>
          <cell r="C751" t="str">
            <v>C-T</v>
          </cell>
          <cell r="D751">
            <v>400</v>
          </cell>
          <cell r="E751">
            <v>0</v>
          </cell>
          <cell r="F751">
            <v>576</v>
          </cell>
          <cell r="G751">
            <v>45177</v>
          </cell>
          <cell r="H751" t="str">
            <v>VE</v>
          </cell>
          <cell r="I751" t="str">
            <v>2598 / 3</v>
          </cell>
          <cell r="J751" t="str">
            <v>F230902406-EPH CLAMART</v>
          </cell>
          <cell r="K751" t="str">
            <v>F230902406</v>
          </cell>
          <cell r="L751">
            <v>576</v>
          </cell>
          <cell r="M751">
            <v>0</v>
          </cell>
          <cell r="N751">
            <v>576</v>
          </cell>
          <cell r="O751" t="str">
            <v/>
          </cell>
          <cell r="P751">
            <v>96</v>
          </cell>
          <cell r="Q751" t="str">
            <v>9A00500000</v>
          </cell>
          <cell r="R751" t="str">
            <v>411000</v>
          </cell>
          <cell r="S751">
            <v>445725</v>
          </cell>
        </row>
        <row r="752">
          <cell r="A752" t="str">
            <v>2023VE3105 / 2L</v>
          </cell>
          <cell r="B752">
            <v>-344.59</v>
          </cell>
          <cell r="C752" t="str">
            <v>C-T</v>
          </cell>
          <cell r="D752">
            <v>401</v>
          </cell>
          <cell r="E752">
            <v>0</v>
          </cell>
          <cell r="F752">
            <v>344.59</v>
          </cell>
          <cell r="G752">
            <v>45218</v>
          </cell>
          <cell r="H752" t="str">
            <v>VE</v>
          </cell>
          <cell r="I752" t="str">
            <v>3105 / 2</v>
          </cell>
          <cell r="J752" t="str">
            <v>F231002863-AFDAS</v>
          </cell>
          <cell r="K752" t="str">
            <v>F231002863</v>
          </cell>
          <cell r="L752">
            <v>0</v>
          </cell>
          <cell r="M752">
            <v>344.59</v>
          </cell>
          <cell r="N752">
            <v>-344.59</v>
          </cell>
          <cell r="O752" t="str">
            <v/>
          </cell>
          <cell r="P752">
            <v>-344.59</v>
          </cell>
          <cell r="R752" t="str">
            <v>445725</v>
          </cell>
          <cell r="S752" t="str">
            <v>445725</v>
          </cell>
        </row>
        <row r="753">
          <cell r="A753" t="str">
            <v>2023VE3105 / 3L</v>
          </cell>
          <cell r="B753">
            <v>344.5916666666667</v>
          </cell>
          <cell r="C753" t="str">
            <v>C-T</v>
          </cell>
          <cell r="D753">
            <v>401</v>
          </cell>
          <cell r="E753">
            <v>0</v>
          </cell>
          <cell r="F753">
            <v>2067.5500000000002</v>
          </cell>
          <cell r="G753">
            <v>45218</v>
          </cell>
          <cell r="H753" t="str">
            <v>VE</v>
          </cell>
          <cell r="I753" t="str">
            <v>3105 / 3</v>
          </cell>
          <cell r="J753" t="str">
            <v>F231002863-AFDAS</v>
          </cell>
          <cell r="K753" t="str">
            <v>F231002863</v>
          </cell>
          <cell r="L753">
            <v>2067.5500000000002</v>
          </cell>
          <cell r="M753">
            <v>0</v>
          </cell>
          <cell r="N753">
            <v>2067.5500000000002</v>
          </cell>
          <cell r="O753" t="str">
            <v/>
          </cell>
          <cell r="P753">
            <v>344.5916666666667</v>
          </cell>
          <cell r="Q753" t="str">
            <v>9A00500000</v>
          </cell>
          <cell r="R753" t="str">
            <v>411000</v>
          </cell>
          <cell r="S753">
            <v>445725</v>
          </cell>
        </row>
        <row r="754">
          <cell r="A754" t="str">
            <v>2023VE3106 / 2L</v>
          </cell>
          <cell r="B754">
            <v>-344.59</v>
          </cell>
          <cell r="C754" t="str">
            <v>C-T</v>
          </cell>
          <cell r="D754">
            <v>402</v>
          </cell>
          <cell r="E754">
            <v>0</v>
          </cell>
          <cell r="F754">
            <v>344.59</v>
          </cell>
          <cell r="G754">
            <v>45218</v>
          </cell>
          <cell r="H754" t="str">
            <v>VE</v>
          </cell>
          <cell r="I754" t="str">
            <v>3106 / 2</v>
          </cell>
          <cell r="J754" t="str">
            <v>F231002864-AFDAS</v>
          </cell>
          <cell r="K754" t="str">
            <v>F231002864</v>
          </cell>
          <cell r="L754">
            <v>0</v>
          </cell>
          <cell r="M754">
            <v>344.59</v>
          </cell>
          <cell r="N754">
            <v>-344.59</v>
          </cell>
          <cell r="O754" t="str">
            <v/>
          </cell>
          <cell r="P754">
            <v>-344.59</v>
          </cell>
          <cell r="R754" t="str">
            <v>445725</v>
          </cell>
          <cell r="S754" t="str">
            <v>445725</v>
          </cell>
        </row>
        <row r="755">
          <cell r="A755" t="str">
            <v>2023VE3106 / 3L</v>
          </cell>
          <cell r="B755">
            <v>344.5916666666667</v>
          </cell>
          <cell r="C755" t="str">
            <v>C-T</v>
          </cell>
          <cell r="D755">
            <v>402</v>
          </cell>
          <cell r="E755">
            <v>0</v>
          </cell>
          <cell r="F755">
            <v>2067.5500000000002</v>
          </cell>
          <cell r="G755">
            <v>45218</v>
          </cell>
          <cell r="H755" t="str">
            <v>VE</v>
          </cell>
          <cell r="I755" t="str">
            <v>3106 / 3</v>
          </cell>
          <cell r="J755" t="str">
            <v>F231002864-AFDAS</v>
          </cell>
          <cell r="K755" t="str">
            <v>F231002864</v>
          </cell>
          <cell r="L755">
            <v>2067.5500000000002</v>
          </cell>
          <cell r="M755">
            <v>0</v>
          </cell>
          <cell r="N755">
            <v>2067.5500000000002</v>
          </cell>
          <cell r="O755" t="str">
            <v/>
          </cell>
          <cell r="P755">
            <v>344.5916666666667</v>
          </cell>
          <cell r="Q755" t="str">
            <v>9A00500000</v>
          </cell>
          <cell r="R755" t="str">
            <v>411000</v>
          </cell>
          <cell r="S755">
            <v>445725</v>
          </cell>
        </row>
        <row r="756">
          <cell r="A756" t="str">
            <v>2023VE2586 / 2L</v>
          </cell>
          <cell r="B756">
            <v>-70</v>
          </cell>
          <cell r="C756" t="str">
            <v>C-T</v>
          </cell>
          <cell r="D756">
            <v>403</v>
          </cell>
          <cell r="E756">
            <v>0</v>
          </cell>
          <cell r="F756">
            <v>70</v>
          </cell>
          <cell r="G756">
            <v>45175</v>
          </cell>
          <cell r="H756" t="str">
            <v>VE</v>
          </cell>
          <cell r="I756" t="str">
            <v>2586 / 2</v>
          </cell>
          <cell r="J756" t="str">
            <v>F230902394-SAS FINANCIERE</v>
          </cell>
          <cell r="K756" t="str">
            <v>F230902394</v>
          </cell>
          <cell r="L756">
            <v>0</v>
          </cell>
          <cell r="M756">
            <v>70</v>
          </cell>
          <cell r="N756">
            <v>-70</v>
          </cell>
          <cell r="O756" t="str">
            <v/>
          </cell>
          <cell r="P756">
            <v>-70</v>
          </cell>
          <cell r="R756" t="str">
            <v>445725</v>
          </cell>
          <cell r="S756" t="str">
            <v>445725</v>
          </cell>
        </row>
        <row r="757">
          <cell r="A757" t="str">
            <v>2023VE2586 / 3L</v>
          </cell>
          <cell r="B757">
            <v>70</v>
          </cell>
          <cell r="C757" t="str">
            <v>C-T</v>
          </cell>
          <cell r="D757">
            <v>403</v>
          </cell>
          <cell r="E757">
            <v>0</v>
          </cell>
          <cell r="F757">
            <v>420</v>
          </cell>
          <cell r="G757">
            <v>45175</v>
          </cell>
          <cell r="H757" t="str">
            <v>VE</v>
          </cell>
          <cell r="I757" t="str">
            <v>2586 / 3</v>
          </cell>
          <cell r="J757" t="str">
            <v>F230902394-SAS FINANCIERE</v>
          </cell>
          <cell r="K757" t="str">
            <v>F230902394</v>
          </cell>
          <cell r="L757">
            <v>420</v>
          </cell>
          <cell r="M757">
            <v>0</v>
          </cell>
          <cell r="N757">
            <v>420</v>
          </cell>
          <cell r="O757" t="str">
            <v/>
          </cell>
          <cell r="P757">
            <v>70</v>
          </cell>
          <cell r="Q757" t="str">
            <v>9A00500000</v>
          </cell>
          <cell r="R757" t="str">
            <v>411000</v>
          </cell>
          <cell r="S757">
            <v>445725</v>
          </cell>
        </row>
        <row r="758">
          <cell r="A758" t="str">
            <v>2023VE2585 / 2L</v>
          </cell>
          <cell r="B758">
            <v>-70</v>
          </cell>
          <cell r="C758" t="str">
            <v>C-T</v>
          </cell>
          <cell r="D758">
            <v>404</v>
          </cell>
          <cell r="E758">
            <v>0</v>
          </cell>
          <cell r="F758">
            <v>70</v>
          </cell>
          <cell r="G758">
            <v>45175</v>
          </cell>
          <cell r="H758" t="str">
            <v>VE</v>
          </cell>
          <cell r="I758" t="str">
            <v>2585 / 2</v>
          </cell>
          <cell r="J758" t="str">
            <v>F230902393-SEH Cheval Bla</v>
          </cell>
          <cell r="K758" t="str">
            <v>F230902393</v>
          </cell>
          <cell r="L758">
            <v>0</v>
          </cell>
          <cell r="M758">
            <v>70</v>
          </cell>
          <cell r="N758">
            <v>-70</v>
          </cell>
          <cell r="O758" t="str">
            <v/>
          </cell>
          <cell r="P758">
            <v>-70</v>
          </cell>
          <cell r="R758" t="str">
            <v>445725</v>
          </cell>
          <cell r="S758" t="str">
            <v>445725</v>
          </cell>
        </row>
        <row r="759">
          <cell r="A759" t="str">
            <v>2023VE2585 / 3L</v>
          </cell>
          <cell r="B759">
            <v>70</v>
          </cell>
          <cell r="C759" t="str">
            <v>C-T</v>
          </cell>
          <cell r="D759">
            <v>404</v>
          </cell>
          <cell r="E759">
            <v>0</v>
          </cell>
          <cell r="F759">
            <v>420</v>
          </cell>
          <cell r="G759">
            <v>45175</v>
          </cell>
          <cell r="H759" t="str">
            <v>VE</v>
          </cell>
          <cell r="I759" t="str">
            <v>2585 / 3</v>
          </cell>
          <cell r="J759" t="str">
            <v>F230902393-SEH Cheval Bla</v>
          </cell>
          <cell r="K759" t="str">
            <v>F230902393</v>
          </cell>
          <cell r="L759">
            <v>420</v>
          </cell>
          <cell r="M759">
            <v>0</v>
          </cell>
          <cell r="N759">
            <v>420</v>
          </cell>
          <cell r="O759" t="str">
            <v/>
          </cell>
          <cell r="P759">
            <v>70</v>
          </cell>
          <cell r="Q759" t="str">
            <v>9A00500000</v>
          </cell>
          <cell r="R759" t="str">
            <v>411000</v>
          </cell>
          <cell r="S759">
            <v>445725</v>
          </cell>
        </row>
        <row r="760">
          <cell r="A760" t="str">
            <v>2023VE3108 / 9L</v>
          </cell>
          <cell r="B760">
            <v>-630</v>
          </cell>
          <cell r="C760" t="str">
            <v>C-T</v>
          </cell>
          <cell r="D760">
            <v>405</v>
          </cell>
          <cell r="E760">
            <v>0</v>
          </cell>
          <cell r="F760">
            <v>630</v>
          </cell>
          <cell r="G760">
            <v>45218</v>
          </cell>
          <cell r="H760" t="str">
            <v>VE</v>
          </cell>
          <cell r="I760" t="str">
            <v>3108 / 9</v>
          </cell>
          <cell r="J760" t="str">
            <v>F231002866-AKTO</v>
          </cell>
          <cell r="K760" t="str">
            <v>F231002866</v>
          </cell>
          <cell r="L760">
            <v>0</v>
          </cell>
          <cell r="M760">
            <v>630</v>
          </cell>
          <cell r="N760">
            <v>-630</v>
          </cell>
          <cell r="O760" t="str">
            <v/>
          </cell>
          <cell r="P760">
            <v>-630</v>
          </cell>
          <cell r="R760" t="str">
            <v>445725</v>
          </cell>
          <cell r="S760" t="str">
            <v>445725</v>
          </cell>
        </row>
        <row r="761">
          <cell r="A761" t="str">
            <v>2023VE2583 / 2L</v>
          </cell>
          <cell r="B761">
            <v>-70</v>
          </cell>
          <cell r="C761" t="str">
            <v>C-T</v>
          </cell>
          <cell r="D761">
            <v>406</v>
          </cell>
          <cell r="E761">
            <v>0</v>
          </cell>
          <cell r="F761">
            <v>70</v>
          </cell>
          <cell r="G761">
            <v>45175</v>
          </cell>
          <cell r="H761" t="str">
            <v>VE</v>
          </cell>
          <cell r="I761" t="str">
            <v>2583 / 2</v>
          </cell>
          <cell r="J761" t="str">
            <v>F230902391-Four Seasons H</v>
          </cell>
          <cell r="K761" t="str">
            <v>F230902391</v>
          </cell>
          <cell r="L761">
            <v>0</v>
          </cell>
          <cell r="M761">
            <v>70</v>
          </cell>
          <cell r="N761">
            <v>-70</v>
          </cell>
          <cell r="O761" t="str">
            <v/>
          </cell>
          <cell r="P761">
            <v>-70</v>
          </cell>
          <cell r="R761" t="str">
            <v>445725</v>
          </cell>
          <cell r="S761" t="str">
            <v>445725</v>
          </cell>
        </row>
        <row r="762">
          <cell r="A762" t="str">
            <v>2023VE2583 / 3L</v>
          </cell>
          <cell r="B762">
            <v>70</v>
          </cell>
          <cell r="C762" t="str">
            <v>C-T</v>
          </cell>
          <cell r="D762">
            <v>406</v>
          </cell>
          <cell r="E762">
            <v>0</v>
          </cell>
          <cell r="F762">
            <v>420</v>
          </cell>
          <cell r="G762">
            <v>45175</v>
          </cell>
          <cell r="H762" t="str">
            <v>VE</v>
          </cell>
          <cell r="I762" t="str">
            <v>2583 / 3</v>
          </cell>
          <cell r="J762" t="str">
            <v>F230902391-Four Seasons H</v>
          </cell>
          <cell r="K762" t="str">
            <v>F230902391</v>
          </cell>
          <cell r="L762">
            <v>420</v>
          </cell>
          <cell r="M762">
            <v>0</v>
          </cell>
          <cell r="N762">
            <v>420</v>
          </cell>
          <cell r="O762" t="str">
            <v/>
          </cell>
          <cell r="P762">
            <v>70</v>
          </cell>
          <cell r="Q762" t="str">
            <v>9A00500000</v>
          </cell>
          <cell r="R762" t="str">
            <v>411000</v>
          </cell>
          <cell r="S762">
            <v>445725</v>
          </cell>
        </row>
        <row r="763">
          <cell r="A763" t="str">
            <v>2023VE3108 / 10L</v>
          </cell>
          <cell r="B763">
            <v>630</v>
          </cell>
          <cell r="C763" t="str">
            <v>C-T</v>
          </cell>
          <cell r="D763">
            <v>405</v>
          </cell>
          <cell r="E763">
            <v>0</v>
          </cell>
          <cell r="F763">
            <v>3780</v>
          </cell>
          <cell r="G763">
            <v>45218</v>
          </cell>
          <cell r="H763" t="str">
            <v>VE</v>
          </cell>
          <cell r="I763" t="str">
            <v>3108 / 10</v>
          </cell>
          <cell r="J763" t="str">
            <v>F231002866-AKTO</v>
          </cell>
          <cell r="K763" t="str">
            <v>F231002866</v>
          </cell>
          <cell r="L763">
            <v>3780</v>
          </cell>
          <cell r="M763">
            <v>0</v>
          </cell>
          <cell r="N763">
            <v>3780</v>
          </cell>
          <cell r="P763">
            <v>630</v>
          </cell>
          <cell r="Q763" t="str">
            <v>9A00160000</v>
          </cell>
          <cell r="R763" t="str">
            <v>411000</v>
          </cell>
          <cell r="S763" t="str">
            <v>445725</v>
          </cell>
        </row>
        <row r="764">
          <cell r="A764" t="str">
            <v>2023VE3109 / 2L</v>
          </cell>
          <cell r="B764">
            <v>-260</v>
          </cell>
          <cell r="C764" t="str">
            <v>C-T</v>
          </cell>
          <cell r="D764">
            <v>407</v>
          </cell>
          <cell r="E764">
            <v>0</v>
          </cell>
          <cell r="F764">
            <v>260</v>
          </cell>
          <cell r="G764">
            <v>45219</v>
          </cell>
          <cell r="H764" t="str">
            <v>VE</v>
          </cell>
          <cell r="I764" t="str">
            <v>3109 / 2</v>
          </cell>
          <cell r="J764" t="str">
            <v>F231002867-CW PORNIC</v>
          </cell>
          <cell r="K764" t="str">
            <v>F231002867</v>
          </cell>
          <cell r="L764">
            <v>0</v>
          </cell>
          <cell r="M764">
            <v>260</v>
          </cell>
          <cell r="N764">
            <v>-260</v>
          </cell>
          <cell r="O764" t="str">
            <v/>
          </cell>
          <cell r="P764">
            <v>-260</v>
          </cell>
          <cell r="R764" t="str">
            <v>445725</v>
          </cell>
          <cell r="S764" t="str">
            <v>445725</v>
          </cell>
        </row>
        <row r="765">
          <cell r="A765" t="str">
            <v>2023VE2577 / 2L</v>
          </cell>
          <cell r="B765">
            <v>-250</v>
          </cell>
          <cell r="C765" t="str">
            <v>C-T</v>
          </cell>
          <cell r="D765">
            <v>408</v>
          </cell>
          <cell r="E765">
            <v>0</v>
          </cell>
          <cell r="F765">
            <v>250</v>
          </cell>
          <cell r="G765">
            <v>45175</v>
          </cell>
          <cell r="H765" t="str">
            <v>VE</v>
          </cell>
          <cell r="I765" t="str">
            <v>2577 / 2</v>
          </cell>
          <cell r="J765" t="str">
            <v>F230902385-MEININGER Hôte</v>
          </cell>
          <cell r="K765" t="str">
            <v>F230902385</v>
          </cell>
          <cell r="L765">
            <v>0</v>
          </cell>
          <cell r="M765">
            <v>250</v>
          </cell>
          <cell r="N765">
            <v>-250</v>
          </cell>
          <cell r="O765" t="str">
            <v/>
          </cell>
          <cell r="P765">
            <v>-250</v>
          </cell>
          <cell r="R765" t="str">
            <v>445725</v>
          </cell>
          <cell r="S765" t="str">
            <v>445725</v>
          </cell>
        </row>
        <row r="766">
          <cell r="A766" t="str">
            <v>2023VE2577 / 3L</v>
          </cell>
          <cell r="B766">
            <v>250</v>
          </cell>
          <cell r="C766" t="str">
            <v>C-T</v>
          </cell>
          <cell r="D766">
            <v>408</v>
          </cell>
          <cell r="E766">
            <v>0</v>
          </cell>
          <cell r="F766">
            <v>1500</v>
          </cell>
          <cell r="G766">
            <v>45175</v>
          </cell>
          <cell r="H766" t="str">
            <v>VE</v>
          </cell>
          <cell r="I766" t="str">
            <v>2577 / 3</v>
          </cell>
          <cell r="J766" t="str">
            <v>F230902385-MEININGER Hôte</v>
          </cell>
          <cell r="K766" t="str">
            <v>F230902385</v>
          </cell>
          <cell r="L766">
            <v>1500</v>
          </cell>
          <cell r="M766">
            <v>0</v>
          </cell>
          <cell r="N766">
            <v>1500</v>
          </cell>
          <cell r="O766" t="str">
            <v/>
          </cell>
          <cell r="P766">
            <v>250</v>
          </cell>
          <cell r="Q766" t="str">
            <v>9A00500000</v>
          </cell>
          <cell r="R766" t="str">
            <v>411000</v>
          </cell>
          <cell r="S766">
            <v>445725</v>
          </cell>
        </row>
        <row r="767">
          <cell r="A767" t="str">
            <v>2023VE3109 / 3L</v>
          </cell>
          <cell r="B767">
            <v>260</v>
          </cell>
          <cell r="C767" t="str">
            <v>C-T</v>
          </cell>
          <cell r="D767">
            <v>407</v>
          </cell>
          <cell r="E767">
            <v>0</v>
          </cell>
          <cell r="F767">
            <v>1560</v>
          </cell>
          <cell r="G767">
            <v>45219</v>
          </cell>
          <cell r="H767" t="str">
            <v>VE</v>
          </cell>
          <cell r="I767" t="str">
            <v>3109 / 3</v>
          </cell>
          <cell r="J767" t="str">
            <v>F231002867-CW PORNIC</v>
          </cell>
          <cell r="K767" t="str">
            <v>F231002867</v>
          </cell>
          <cell r="L767">
            <v>1560</v>
          </cell>
          <cell r="M767">
            <v>0</v>
          </cell>
          <cell r="N767">
            <v>1560</v>
          </cell>
          <cell r="P767">
            <v>260</v>
          </cell>
          <cell r="Q767" t="str">
            <v>9A00160000</v>
          </cell>
          <cell r="R767" t="str">
            <v>411000</v>
          </cell>
          <cell r="S767" t="str">
            <v>445725</v>
          </cell>
        </row>
        <row r="768">
          <cell r="A768" t="str">
            <v>2023VE2570 / 2L</v>
          </cell>
          <cell r="B768">
            <v>-325</v>
          </cell>
          <cell r="C768" t="str">
            <v>C-T</v>
          </cell>
          <cell r="D768">
            <v>409</v>
          </cell>
          <cell r="E768">
            <v>0</v>
          </cell>
          <cell r="F768">
            <v>325</v>
          </cell>
          <cell r="G768">
            <v>45173</v>
          </cell>
          <cell r="H768" t="str">
            <v>VE</v>
          </cell>
          <cell r="I768" t="str">
            <v>2570 / 2</v>
          </cell>
          <cell r="J768" t="str">
            <v>F230902380-HOTEL DE LA BO</v>
          </cell>
          <cell r="K768" t="str">
            <v>F230902380</v>
          </cell>
          <cell r="L768">
            <v>0</v>
          </cell>
          <cell r="M768">
            <v>325</v>
          </cell>
          <cell r="N768">
            <v>-325</v>
          </cell>
          <cell r="O768" t="str">
            <v/>
          </cell>
          <cell r="P768">
            <v>-325</v>
          </cell>
          <cell r="R768" t="str">
            <v>445725</v>
          </cell>
          <cell r="S768" t="str">
            <v>445725</v>
          </cell>
        </row>
        <row r="769">
          <cell r="A769" t="str">
            <v>2023VE2570 / 3L</v>
          </cell>
          <cell r="B769">
            <v>325</v>
          </cell>
          <cell r="C769" t="str">
            <v>C-T</v>
          </cell>
          <cell r="D769">
            <v>409</v>
          </cell>
          <cell r="E769">
            <v>0</v>
          </cell>
          <cell r="F769">
            <v>1950</v>
          </cell>
          <cell r="G769">
            <v>45173</v>
          </cell>
          <cell r="H769" t="str">
            <v>VE</v>
          </cell>
          <cell r="I769" t="str">
            <v>2570 / 3</v>
          </cell>
          <cell r="J769" t="str">
            <v>F230902380-HOTEL DE LA BO</v>
          </cell>
          <cell r="K769" t="str">
            <v>F230902380</v>
          </cell>
          <cell r="L769">
            <v>1950</v>
          </cell>
          <cell r="M769">
            <v>0</v>
          </cell>
          <cell r="N769">
            <v>1950</v>
          </cell>
          <cell r="O769" t="str">
            <v/>
          </cell>
          <cell r="P769">
            <v>325</v>
          </cell>
          <cell r="Q769" t="str">
            <v>9A00500000</v>
          </cell>
          <cell r="R769" t="str">
            <v>411000</v>
          </cell>
          <cell r="S769">
            <v>445725</v>
          </cell>
        </row>
        <row r="770">
          <cell r="A770" t="str">
            <v>2023VE3110 / 5L</v>
          </cell>
          <cell r="B770">
            <v>-630</v>
          </cell>
          <cell r="C770" t="str">
            <v>C-T</v>
          </cell>
          <cell r="D770">
            <v>410</v>
          </cell>
          <cell r="E770">
            <v>0</v>
          </cell>
          <cell r="F770">
            <v>630</v>
          </cell>
          <cell r="G770">
            <v>45219</v>
          </cell>
          <cell r="H770" t="str">
            <v>VE</v>
          </cell>
          <cell r="I770" t="str">
            <v>3110 / 5</v>
          </cell>
          <cell r="J770" t="str">
            <v>F231002868-AKTO</v>
          </cell>
          <cell r="K770" t="str">
            <v>F231002868</v>
          </cell>
          <cell r="L770">
            <v>0</v>
          </cell>
          <cell r="M770">
            <v>630</v>
          </cell>
          <cell r="N770">
            <v>-630</v>
          </cell>
          <cell r="O770" t="str">
            <v/>
          </cell>
          <cell r="P770">
            <v>-630</v>
          </cell>
          <cell r="R770" t="str">
            <v>445725</v>
          </cell>
          <cell r="S770" t="str">
            <v>445725</v>
          </cell>
        </row>
        <row r="771">
          <cell r="A771" t="str">
            <v>2023VE3114 / 2L</v>
          </cell>
          <cell r="B771">
            <v>-480</v>
          </cell>
          <cell r="C771" t="str">
            <v>C-T</v>
          </cell>
          <cell r="D771">
            <v>411</v>
          </cell>
          <cell r="E771">
            <v>0</v>
          </cell>
          <cell r="F771">
            <v>480</v>
          </cell>
          <cell r="G771">
            <v>45219</v>
          </cell>
          <cell r="H771" t="str">
            <v>VE</v>
          </cell>
          <cell r="I771" t="str">
            <v>3114 / 2</v>
          </cell>
          <cell r="J771" t="str">
            <v>F231002872-Sarl Le Lucky</v>
          </cell>
          <cell r="K771" t="str">
            <v>F231002872</v>
          </cell>
          <cell r="L771">
            <v>0</v>
          </cell>
          <cell r="M771">
            <v>480</v>
          </cell>
          <cell r="N771">
            <v>-480</v>
          </cell>
          <cell r="O771" t="str">
            <v/>
          </cell>
          <cell r="P771">
            <v>-480</v>
          </cell>
          <cell r="R771" t="str">
            <v>445725</v>
          </cell>
          <cell r="S771" t="str">
            <v>445725</v>
          </cell>
        </row>
        <row r="772">
          <cell r="A772" t="str">
            <v>2023VE3115 / 2L</v>
          </cell>
          <cell r="B772">
            <v>-480</v>
          </cell>
          <cell r="C772" t="str">
            <v>C-T</v>
          </cell>
          <cell r="D772">
            <v>412</v>
          </cell>
          <cell r="E772">
            <v>0</v>
          </cell>
          <cell r="F772">
            <v>480</v>
          </cell>
          <cell r="G772">
            <v>45219</v>
          </cell>
          <cell r="H772" t="str">
            <v>VE</v>
          </cell>
          <cell r="I772" t="str">
            <v>3115 / 2</v>
          </cell>
          <cell r="J772" t="str">
            <v>F231002873-Palais Honoré</v>
          </cell>
          <cell r="K772" t="str">
            <v>F231002873</v>
          </cell>
          <cell r="L772">
            <v>0</v>
          </cell>
          <cell r="M772">
            <v>480</v>
          </cell>
          <cell r="N772">
            <v>-480</v>
          </cell>
          <cell r="O772" t="str">
            <v/>
          </cell>
          <cell r="P772">
            <v>-480</v>
          </cell>
          <cell r="R772" t="str">
            <v>445725</v>
          </cell>
          <cell r="S772" t="str">
            <v>445725</v>
          </cell>
        </row>
        <row r="773">
          <cell r="A773" t="str">
            <v>2023VE3110 / 6L</v>
          </cell>
          <cell r="B773">
            <v>630</v>
          </cell>
          <cell r="C773" t="str">
            <v>C-T</v>
          </cell>
          <cell r="D773">
            <v>410</v>
          </cell>
          <cell r="E773">
            <v>0</v>
          </cell>
          <cell r="F773">
            <v>3780</v>
          </cell>
          <cell r="G773">
            <v>45219</v>
          </cell>
          <cell r="H773" t="str">
            <v>VE</v>
          </cell>
          <cell r="I773" t="str">
            <v>3110 / 6</v>
          </cell>
          <cell r="J773" t="str">
            <v>F231002868-AKTO</v>
          </cell>
          <cell r="K773" t="str">
            <v>F231002868</v>
          </cell>
          <cell r="L773">
            <v>3780</v>
          </cell>
          <cell r="M773">
            <v>0</v>
          </cell>
          <cell r="N773">
            <v>3780</v>
          </cell>
          <cell r="P773">
            <v>630</v>
          </cell>
          <cell r="Q773" t="str">
            <v>9A00160000</v>
          </cell>
          <cell r="R773" t="str">
            <v>411000</v>
          </cell>
          <cell r="S773" t="str">
            <v>445725</v>
          </cell>
        </row>
        <row r="774">
          <cell r="A774" t="str">
            <v>2023VE2562 / 2L</v>
          </cell>
          <cell r="B774">
            <v>-280</v>
          </cell>
          <cell r="C774" t="str">
            <v>C-T</v>
          </cell>
          <cell r="D774">
            <v>413</v>
          </cell>
          <cell r="E774">
            <v>0</v>
          </cell>
          <cell r="F774">
            <v>280</v>
          </cell>
          <cell r="G774">
            <v>45173</v>
          </cell>
          <cell r="H774" t="str">
            <v>VE</v>
          </cell>
          <cell r="I774" t="str">
            <v>2562 / 2</v>
          </cell>
          <cell r="J774" t="str">
            <v>F230902372-Hotel Le Brist</v>
          </cell>
          <cell r="K774" t="str">
            <v>F230902372</v>
          </cell>
          <cell r="L774">
            <v>0</v>
          </cell>
          <cell r="M774">
            <v>280</v>
          </cell>
          <cell r="N774">
            <v>-280</v>
          </cell>
          <cell r="O774" t="str">
            <v/>
          </cell>
          <cell r="P774">
            <v>-280</v>
          </cell>
          <cell r="R774" t="str">
            <v>445725</v>
          </cell>
          <cell r="S774" t="str">
            <v>445725</v>
          </cell>
        </row>
        <row r="775">
          <cell r="A775" t="str">
            <v>2023VE3114 / 3L</v>
          </cell>
          <cell r="B775">
            <v>480</v>
          </cell>
          <cell r="C775" t="str">
            <v>C-T</v>
          </cell>
          <cell r="D775">
            <v>411</v>
          </cell>
          <cell r="E775">
            <v>0</v>
          </cell>
          <cell r="F775">
            <v>2880</v>
          </cell>
          <cell r="G775">
            <v>45219</v>
          </cell>
          <cell r="H775" t="str">
            <v>VE</v>
          </cell>
          <cell r="I775" t="str">
            <v>3114 / 3</v>
          </cell>
          <cell r="J775" t="str">
            <v>F231002872-Sarl Le Lucky</v>
          </cell>
          <cell r="K775" t="str">
            <v>F231002872</v>
          </cell>
          <cell r="L775">
            <v>2880</v>
          </cell>
          <cell r="M775">
            <v>0</v>
          </cell>
          <cell r="N775">
            <v>2880</v>
          </cell>
          <cell r="P775">
            <v>480</v>
          </cell>
          <cell r="Q775" t="str">
            <v>9A00160000</v>
          </cell>
          <cell r="R775" t="str">
            <v>411000</v>
          </cell>
          <cell r="S775" t="str">
            <v>445725</v>
          </cell>
        </row>
        <row r="776">
          <cell r="A776" t="str">
            <v>2023VE2562 / 3L</v>
          </cell>
          <cell r="B776">
            <v>280</v>
          </cell>
          <cell r="C776" t="str">
            <v>C-T</v>
          </cell>
          <cell r="D776">
            <v>413</v>
          </cell>
          <cell r="E776">
            <v>0</v>
          </cell>
          <cell r="F776">
            <v>1680</v>
          </cell>
          <cell r="G776">
            <v>45173</v>
          </cell>
          <cell r="H776" t="str">
            <v>VE</v>
          </cell>
          <cell r="I776" t="str">
            <v>2562 / 3</v>
          </cell>
          <cell r="J776" t="str">
            <v>F230902372-Hotel Le Brist</v>
          </cell>
          <cell r="K776" t="str">
            <v>F230902372</v>
          </cell>
          <cell r="L776">
            <v>1680</v>
          </cell>
          <cell r="M776">
            <v>0</v>
          </cell>
          <cell r="N776">
            <v>1680</v>
          </cell>
          <cell r="O776" t="str">
            <v/>
          </cell>
          <cell r="P776">
            <v>280</v>
          </cell>
          <cell r="Q776" t="str">
            <v>9A00500000</v>
          </cell>
          <cell r="R776" t="str">
            <v>411000</v>
          </cell>
          <cell r="S776">
            <v>445725</v>
          </cell>
        </row>
        <row r="777">
          <cell r="A777" t="str">
            <v>2023VE3115 / 3L</v>
          </cell>
          <cell r="B777">
            <v>480</v>
          </cell>
          <cell r="C777" t="str">
            <v>C-T</v>
          </cell>
          <cell r="D777">
            <v>412</v>
          </cell>
          <cell r="E777">
            <v>0</v>
          </cell>
          <cell r="F777">
            <v>2880</v>
          </cell>
          <cell r="G777">
            <v>45219</v>
          </cell>
          <cell r="H777" t="str">
            <v>VE</v>
          </cell>
          <cell r="I777" t="str">
            <v>3115 / 3</v>
          </cell>
          <cell r="J777" t="str">
            <v>F231002873-Palais Honoré</v>
          </cell>
          <cell r="K777" t="str">
            <v>F231002873</v>
          </cell>
          <cell r="L777">
            <v>2880</v>
          </cell>
          <cell r="M777">
            <v>0</v>
          </cell>
          <cell r="N777">
            <v>2880</v>
          </cell>
          <cell r="P777">
            <v>480</v>
          </cell>
          <cell r="Q777" t="str">
            <v>9A00160000</v>
          </cell>
          <cell r="R777" t="str">
            <v>411000</v>
          </cell>
          <cell r="S777" t="str">
            <v>445725</v>
          </cell>
        </row>
        <row r="778">
          <cell r="A778" t="str">
            <v>2023VE2559 / 2L</v>
          </cell>
          <cell r="B778">
            <v>-96</v>
          </cell>
          <cell r="C778" t="str">
            <v>C-T</v>
          </cell>
          <cell r="D778">
            <v>414</v>
          </cell>
          <cell r="E778">
            <v>0</v>
          </cell>
          <cell r="F778">
            <v>96</v>
          </cell>
          <cell r="G778">
            <v>45173</v>
          </cell>
          <cell r="H778" t="str">
            <v>VE</v>
          </cell>
          <cell r="I778" t="str">
            <v>2559 / 2</v>
          </cell>
          <cell r="J778" t="str">
            <v>F230902369-Pôle Emploi  I</v>
          </cell>
          <cell r="K778" t="str">
            <v>F230902369</v>
          </cell>
          <cell r="L778">
            <v>0</v>
          </cell>
          <cell r="M778">
            <v>96</v>
          </cell>
          <cell r="N778">
            <v>-96</v>
          </cell>
          <cell r="O778" t="str">
            <v/>
          </cell>
          <cell r="P778">
            <v>-96</v>
          </cell>
          <cell r="R778" t="str">
            <v>445725</v>
          </cell>
          <cell r="S778" t="str">
            <v>445725</v>
          </cell>
        </row>
        <row r="779">
          <cell r="A779" t="str">
            <v>2023VE2555 / 2L</v>
          </cell>
          <cell r="B779">
            <v>-96</v>
          </cell>
          <cell r="C779" t="str">
            <v>C-T</v>
          </cell>
          <cell r="D779">
            <v>415</v>
          </cell>
          <cell r="E779">
            <v>0</v>
          </cell>
          <cell r="F779">
            <v>96</v>
          </cell>
          <cell r="G779">
            <v>45170</v>
          </cell>
          <cell r="H779" t="str">
            <v>VE</v>
          </cell>
          <cell r="I779" t="str">
            <v>2555 / 2</v>
          </cell>
          <cell r="J779" t="str">
            <v>F230902365-Pôle Emploi  I</v>
          </cell>
          <cell r="K779" t="str">
            <v>F230902365</v>
          </cell>
          <cell r="L779">
            <v>0</v>
          </cell>
          <cell r="M779">
            <v>96</v>
          </cell>
          <cell r="N779">
            <v>-96</v>
          </cell>
          <cell r="O779" t="str">
            <v/>
          </cell>
          <cell r="P779">
            <v>-96</v>
          </cell>
          <cell r="R779" t="str">
            <v>445725</v>
          </cell>
          <cell r="S779" t="str">
            <v>445725</v>
          </cell>
        </row>
        <row r="780">
          <cell r="A780" t="str">
            <v>2023VE3116 / 2L</v>
          </cell>
          <cell r="B780">
            <v>-900</v>
          </cell>
          <cell r="C780" t="str">
            <v>C-T</v>
          </cell>
          <cell r="D780">
            <v>417</v>
          </cell>
          <cell r="E780">
            <v>0</v>
          </cell>
          <cell r="F780">
            <v>900</v>
          </cell>
          <cell r="G780">
            <v>45219</v>
          </cell>
          <cell r="H780" t="str">
            <v>VE</v>
          </cell>
          <cell r="I780" t="str">
            <v>3116 / 2</v>
          </cell>
          <cell r="J780" t="str">
            <v>F231002874-LE BREZET HOTE</v>
          </cell>
          <cell r="K780" t="str">
            <v>F231002874</v>
          </cell>
          <cell r="L780">
            <v>0</v>
          </cell>
          <cell r="M780">
            <v>900</v>
          </cell>
          <cell r="N780">
            <v>-900</v>
          </cell>
          <cell r="O780" t="str">
            <v/>
          </cell>
          <cell r="P780">
            <v>-900</v>
          </cell>
          <cell r="R780" t="str">
            <v>445725</v>
          </cell>
          <cell r="S780" t="str">
            <v>445725</v>
          </cell>
        </row>
        <row r="781">
          <cell r="A781" t="str">
            <v>2023VE2559 / 3L</v>
          </cell>
          <cell r="B781">
            <v>96</v>
          </cell>
          <cell r="C781" t="str">
            <v>C-T</v>
          </cell>
          <cell r="D781">
            <v>414</v>
          </cell>
          <cell r="E781">
            <v>0</v>
          </cell>
          <cell r="F781">
            <v>576</v>
          </cell>
          <cell r="G781">
            <v>45173</v>
          </cell>
          <cell r="H781" t="str">
            <v>VE</v>
          </cell>
          <cell r="I781" t="str">
            <v>2559 / 3</v>
          </cell>
          <cell r="J781" t="str">
            <v>F230902369-Pôle Emploi  I</v>
          </cell>
          <cell r="K781" t="str">
            <v>F230902369</v>
          </cell>
          <cell r="L781">
            <v>576</v>
          </cell>
          <cell r="M781">
            <v>0</v>
          </cell>
          <cell r="N781">
            <v>576</v>
          </cell>
          <cell r="O781" t="str">
            <v/>
          </cell>
          <cell r="P781">
            <v>96</v>
          </cell>
          <cell r="Q781" t="str">
            <v>9A00400000</v>
          </cell>
          <cell r="R781" t="str">
            <v>411000</v>
          </cell>
          <cell r="S781" t="str">
            <v>445725</v>
          </cell>
        </row>
        <row r="782">
          <cell r="A782" t="str">
            <v>2023VE3117 / 2L</v>
          </cell>
          <cell r="B782">
            <v>-70</v>
          </cell>
          <cell r="C782" t="str">
            <v>C-T</v>
          </cell>
          <cell r="D782">
            <v>418</v>
          </cell>
          <cell r="E782">
            <v>0</v>
          </cell>
          <cell r="F782">
            <v>70</v>
          </cell>
          <cell r="G782">
            <v>45219</v>
          </cell>
          <cell r="H782" t="str">
            <v>VE</v>
          </cell>
          <cell r="I782" t="str">
            <v>3117 / 2</v>
          </cell>
          <cell r="J782" t="str">
            <v>F231002875-LE VIEUX BELLE</v>
          </cell>
          <cell r="K782" t="str">
            <v>F231002875</v>
          </cell>
          <cell r="L782">
            <v>0</v>
          </cell>
          <cell r="M782">
            <v>70</v>
          </cell>
          <cell r="N782">
            <v>-70</v>
          </cell>
          <cell r="O782" t="str">
            <v/>
          </cell>
          <cell r="P782">
            <v>-70</v>
          </cell>
          <cell r="R782" t="str">
            <v>445725</v>
          </cell>
          <cell r="S782" t="str">
            <v>445725</v>
          </cell>
        </row>
        <row r="783">
          <cell r="A783" t="str">
            <v>2023VE2555 / 3L</v>
          </cell>
          <cell r="B783">
            <v>96</v>
          </cell>
          <cell r="C783" t="str">
            <v>C-T</v>
          </cell>
          <cell r="D783">
            <v>415</v>
          </cell>
          <cell r="E783">
            <v>0</v>
          </cell>
          <cell r="F783">
            <v>576</v>
          </cell>
          <cell r="G783">
            <v>45170</v>
          </cell>
          <cell r="H783" t="str">
            <v>VE</v>
          </cell>
          <cell r="I783" t="str">
            <v>2555 / 3</v>
          </cell>
          <cell r="J783" t="str">
            <v>F230902365-Pôle Emploi  I</v>
          </cell>
          <cell r="K783" t="str">
            <v>F230902365</v>
          </cell>
          <cell r="L783">
            <v>576</v>
          </cell>
          <cell r="M783">
            <v>0</v>
          </cell>
          <cell r="N783">
            <v>576</v>
          </cell>
          <cell r="O783" t="str">
            <v/>
          </cell>
          <cell r="P783">
            <v>96</v>
          </cell>
          <cell r="Q783" t="str">
            <v>9A00400000</v>
          </cell>
          <cell r="R783" t="str">
            <v>411000</v>
          </cell>
          <cell r="S783" t="str">
            <v>445725</v>
          </cell>
        </row>
        <row r="784">
          <cell r="A784" t="str">
            <v>2023VE3117 / 3L</v>
          </cell>
          <cell r="B784">
            <v>70</v>
          </cell>
          <cell r="C784" t="str">
            <v>C-T</v>
          </cell>
          <cell r="D784">
            <v>418</v>
          </cell>
          <cell r="E784">
            <v>0</v>
          </cell>
          <cell r="F784">
            <v>420</v>
          </cell>
          <cell r="G784">
            <v>45219</v>
          </cell>
          <cell r="H784" t="str">
            <v>VE</v>
          </cell>
          <cell r="I784" t="str">
            <v>3117 / 3</v>
          </cell>
          <cell r="J784" t="str">
            <v>F231002875-LE VIEUX BELLE</v>
          </cell>
          <cell r="K784" t="str">
            <v>F231002875</v>
          </cell>
          <cell r="L784">
            <v>420</v>
          </cell>
          <cell r="M784">
            <v>0</v>
          </cell>
          <cell r="N784">
            <v>420</v>
          </cell>
          <cell r="O784" t="str">
            <v/>
          </cell>
          <cell r="P784">
            <v>70</v>
          </cell>
          <cell r="Q784" t="str">
            <v>9A00500000</v>
          </cell>
          <cell r="R784" t="str">
            <v>411000</v>
          </cell>
          <cell r="S784">
            <v>445725</v>
          </cell>
        </row>
        <row r="785">
          <cell r="A785" t="str">
            <v>2023VE3116 / 3L</v>
          </cell>
          <cell r="B785">
            <v>900</v>
          </cell>
          <cell r="C785" t="str">
            <v>C-T</v>
          </cell>
          <cell r="D785">
            <v>417</v>
          </cell>
          <cell r="E785">
            <v>0</v>
          </cell>
          <cell r="F785">
            <v>5400</v>
          </cell>
          <cell r="G785">
            <v>45219</v>
          </cell>
          <cell r="H785" t="str">
            <v>VE</v>
          </cell>
          <cell r="I785" t="str">
            <v>3116 / 3</v>
          </cell>
          <cell r="J785" t="str">
            <v>F231002874-LE BREZET HOTE</v>
          </cell>
          <cell r="K785" t="str">
            <v>F231002874</v>
          </cell>
          <cell r="L785">
            <v>5400</v>
          </cell>
          <cell r="M785">
            <v>0</v>
          </cell>
          <cell r="N785">
            <v>5400</v>
          </cell>
          <cell r="P785">
            <v>900</v>
          </cell>
          <cell r="Q785" t="str">
            <v>9A00160000</v>
          </cell>
          <cell r="R785" t="str">
            <v>411000</v>
          </cell>
          <cell r="S785" t="str">
            <v>445725</v>
          </cell>
        </row>
        <row r="786">
          <cell r="A786" t="str">
            <v>2023VE3118 / 2L</v>
          </cell>
          <cell r="B786">
            <v>-70</v>
          </cell>
          <cell r="C786" t="str">
            <v>C-T</v>
          </cell>
          <cell r="D786">
            <v>419</v>
          </cell>
          <cell r="E786">
            <v>0</v>
          </cell>
          <cell r="F786">
            <v>70</v>
          </cell>
          <cell r="G786">
            <v>45222</v>
          </cell>
          <cell r="H786" t="str">
            <v>VE</v>
          </cell>
          <cell r="I786" t="str">
            <v>3118 / 2</v>
          </cell>
          <cell r="J786" t="str">
            <v>F231002876-Renaissance Pa</v>
          </cell>
          <cell r="K786" t="str">
            <v>F231002876</v>
          </cell>
          <cell r="L786">
            <v>0</v>
          </cell>
          <cell r="M786">
            <v>70</v>
          </cell>
          <cell r="N786">
            <v>-70</v>
          </cell>
          <cell r="O786" t="str">
            <v/>
          </cell>
          <cell r="P786">
            <v>-70</v>
          </cell>
          <cell r="R786" t="str">
            <v>445725</v>
          </cell>
          <cell r="S786" t="str">
            <v>445725</v>
          </cell>
        </row>
        <row r="787">
          <cell r="A787" t="str">
            <v>2023VE3118 / 3L</v>
          </cell>
          <cell r="B787">
            <v>70</v>
          </cell>
          <cell r="C787" t="str">
            <v>C-T</v>
          </cell>
          <cell r="D787">
            <v>419</v>
          </cell>
          <cell r="E787">
            <v>0</v>
          </cell>
          <cell r="F787">
            <v>420</v>
          </cell>
          <cell r="G787">
            <v>45222</v>
          </cell>
          <cell r="H787" t="str">
            <v>VE</v>
          </cell>
          <cell r="I787" t="str">
            <v>3118 / 3</v>
          </cell>
          <cell r="J787" t="str">
            <v>F231002876-Renaissance Pa</v>
          </cell>
          <cell r="K787" t="str">
            <v>F231002876</v>
          </cell>
          <cell r="L787">
            <v>420</v>
          </cell>
          <cell r="M787">
            <v>0</v>
          </cell>
          <cell r="N787">
            <v>420</v>
          </cell>
          <cell r="O787" t="str">
            <v>AVIM</v>
          </cell>
          <cell r="P787">
            <v>70</v>
          </cell>
          <cell r="Q787" t="str">
            <v>9A00500000</v>
          </cell>
          <cell r="R787" t="str">
            <v>411000</v>
          </cell>
          <cell r="S787">
            <v>445725</v>
          </cell>
        </row>
        <row r="788">
          <cell r="A788" t="str">
            <v>2023VE3119 / 2L</v>
          </cell>
          <cell r="B788">
            <v>-60</v>
          </cell>
          <cell r="C788" t="str">
            <v>C-T</v>
          </cell>
          <cell r="D788">
            <v>424</v>
          </cell>
          <cell r="E788">
            <v>0</v>
          </cell>
          <cell r="F788">
            <v>60</v>
          </cell>
          <cell r="G788">
            <v>45222</v>
          </cell>
          <cell r="H788" t="str">
            <v>VE</v>
          </cell>
          <cell r="I788" t="str">
            <v>3119 / 2</v>
          </cell>
          <cell r="J788" t="str">
            <v>F231002877-Sarl Christeph</v>
          </cell>
          <cell r="K788" t="str">
            <v>F231002877</v>
          </cell>
          <cell r="L788">
            <v>0</v>
          </cell>
          <cell r="M788">
            <v>60</v>
          </cell>
          <cell r="N788">
            <v>-60</v>
          </cell>
          <cell r="O788" t="str">
            <v/>
          </cell>
          <cell r="P788">
            <v>-60</v>
          </cell>
          <cell r="R788" t="str">
            <v>445725</v>
          </cell>
          <cell r="S788" t="str">
            <v>445725</v>
          </cell>
        </row>
        <row r="789">
          <cell r="A789" t="str">
            <v>2023VE3119 / 3L</v>
          </cell>
          <cell r="B789">
            <v>60</v>
          </cell>
          <cell r="C789" t="str">
            <v>C-T</v>
          </cell>
          <cell r="D789">
            <v>424</v>
          </cell>
          <cell r="E789">
            <v>0</v>
          </cell>
          <cell r="F789">
            <v>360</v>
          </cell>
          <cell r="G789">
            <v>45222</v>
          </cell>
          <cell r="H789" t="str">
            <v>VE</v>
          </cell>
          <cell r="I789" t="str">
            <v>3119 / 3</v>
          </cell>
          <cell r="J789" t="str">
            <v>F231002877-Sarl Christeph</v>
          </cell>
          <cell r="K789" t="str">
            <v>F231002877</v>
          </cell>
          <cell r="L789">
            <v>360</v>
          </cell>
          <cell r="M789">
            <v>0</v>
          </cell>
          <cell r="N789">
            <v>360</v>
          </cell>
          <cell r="O789" t="str">
            <v/>
          </cell>
          <cell r="P789">
            <v>60</v>
          </cell>
          <cell r="Q789" t="str">
            <v>9A00500000</v>
          </cell>
          <cell r="R789" t="str">
            <v>411000</v>
          </cell>
          <cell r="S789">
            <v>445725</v>
          </cell>
        </row>
        <row r="790">
          <cell r="A790" t="str">
            <v>2023VE3120 / 2L</v>
          </cell>
          <cell r="B790">
            <v>-350</v>
          </cell>
          <cell r="C790" t="str">
            <v>C-T</v>
          </cell>
          <cell r="D790">
            <v>425</v>
          </cell>
          <cell r="E790">
            <v>0</v>
          </cell>
          <cell r="F790">
            <v>350</v>
          </cell>
          <cell r="G790">
            <v>45222</v>
          </cell>
          <cell r="H790" t="str">
            <v>VE</v>
          </cell>
          <cell r="I790" t="str">
            <v>3120 / 2</v>
          </cell>
          <cell r="J790" t="str">
            <v>F231002878-SOC NOUVELLE D</v>
          </cell>
          <cell r="K790" t="str">
            <v>F231002878</v>
          </cell>
          <cell r="L790">
            <v>0</v>
          </cell>
          <cell r="M790">
            <v>350</v>
          </cell>
          <cell r="N790">
            <v>-350</v>
          </cell>
          <cell r="O790" t="str">
            <v/>
          </cell>
          <cell r="P790">
            <v>-350</v>
          </cell>
          <cell r="R790" t="str">
            <v>445725</v>
          </cell>
          <cell r="S790" t="str">
            <v>445725</v>
          </cell>
        </row>
        <row r="791">
          <cell r="A791" t="str">
            <v>2023VE3120 / 3L</v>
          </cell>
          <cell r="B791">
            <v>350</v>
          </cell>
          <cell r="C791" t="str">
            <v>C-T</v>
          </cell>
          <cell r="D791">
            <v>425</v>
          </cell>
          <cell r="E791">
            <v>0</v>
          </cell>
          <cell r="F791">
            <v>2100</v>
          </cell>
          <cell r="G791">
            <v>45222</v>
          </cell>
          <cell r="H791" t="str">
            <v>VE</v>
          </cell>
          <cell r="I791" t="str">
            <v>3120 / 3</v>
          </cell>
          <cell r="J791" t="str">
            <v>F231002878-SOC NOUVELLE D</v>
          </cell>
          <cell r="K791" t="str">
            <v>F231002878</v>
          </cell>
          <cell r="L791">
            <v>2100</v>
          </cell>
          <cell r="M791">
            <v>0</v>
          </cell>
          <cell r="N791">
            <v>2100</v>
          </cell>
          <cell r="O791" t="str">
            <v>AVIM</v>
          </cell>
          <cell r="P791">
            <v>350</v>
          </cell>
          <cell r="Q791" t="str">
            <v>9A00500000</v>
          </cell>
          <cell r="R791" t="str">
            <v>411000</v>
          </cell>
          <cell r="S791">
            <v>445725</v>
          </cell>
        </row>
        <row r="792">
          <cell r="A792" t="str">
            <v>2023VE3121 / 2L</v>
          </cell>
          <cell r="B792">
            <v>-70</v>
          </cell>
          <cell r="C792" t="str">
            <v>C-T</v>
          </cell>
          <cell r="D792">
            <v>426</v>
          </cell>
          <cell r="E792">
            <v>0</v>
          </cell>
          <cell r="F792">
            <v>70</v>
          </cell>
          <cell r="G792">
            <v>45222</v>
          </cell>
          <cell r="H792" t="str">
            <v>VE</v>
          </cell>
          <cell r="I792" t="str">
            <v>3121 / 2</v>
          </cell>
          <cell r="J792" t="str">
            <v>F231002879-Soho House &amp; C</v>
          </cell>
          <cell r="K792" t="str">
            <v>F231002879</v>
          </cell>
          <cell r="L792">
            <v>0</v>
          </cell>
          <cell r="M792">
            <v>70</v>
          </cell>
          <cell r="N792">
            <v>-70</v>
          </cell>
          <cell r="O792" t="str">
            <v/>
          </cell>
          <cell r="P792">
            <v>-70</v>
          </cell>
          <cell r="R792" t="str">
            <v>445725</v>
          </cell>
          <cell r="S792" t="str">
            <v>445725</v>
          </cell>
        </row>
        <row r="793">
          <cell r="A793" t="str">
            <v>2023VE3121 / 3L</v>
          </cell>
          <cell r="B793">
            <v>70</v>
          </cell>
          <cell r="C793" t="str">
            <v>C-T</v>
          </cell>
          <cell r="D793">
            <v>426</v>
          </cell>
          <cell r="E793">
            <v>0</v>
          </cell>
          <cell r="F793">
            <v>420</v>
          </cell>
          <cell r="G793">
            <v>45222</v>
          </cell>
          <cell r="H793" t="str">
            <v>VE</v>
          </cell>
          <cell r="I793" t="str">
            <v>3121 / 3</v>
          </cell>
          <cell r="J793" t="str">
            <v>F231002879-Soho House &amp; C</v>
          </cell>
          <cell r="K793" t="str">
            <v>F231002879</v>
          </cell>
          <cell r="L793">
            <v>420</v>
          </cell>
          <cell r="M793">
            <v>0</v>
          </cell>
          <cell r="N793">
            <v>420</v>
          </cell>
          <cell r="O793" t="str">
            <v/>
          </cell>
          <cell r="P793">
            <v>70</v>
          </cell>
          <cell r="Q793" t="str">
            <v>9A00500000</v>
          </cell>
          <cell r="R793" t="str">
            <v>411000</v>
          </cell>
          <cell r="S793">
            <v>445725</v>
          </cell>
        </row>
        <row r="794">
          <cell r="A794" t="str">
            <v>2023VE3126 / 5L</v>
          </cell>
          <cell r="B794">
            <v>-700</v>
          </cell>
          <cell r="C794" t="str">
            <v>C-T</v>
          </cell>
          <cell r="D794">
            <v>427</v>
          </cell>
          <cell r="E794">
            <v>0</v>
          </cell>
          <cell r="F794">
            <v>700</v>
          </cell>
          <cell r="G794">
            <v>45222</v>
          </cell>
          <cell r="H794" t="str">
            <v>VE</v>
          </cell>
          <cell r="I794" t="str">
            <v>3126 / 5</v>
          </cell>
          <cell r="J794" t="str">
            <v>F231002884-AKTO</v>
          </cell>
          <cell r="K794" t="str">
            <v>F231002884</v>
          </cell>
          <cell r="L794">
            <v>0</v>
          </cell>
          <cell r="M794">
            <v>700</v>
          </cell>
          <cell r="N794">
            <v>-700</v>
          </cell>
          <cell r="O794" t="str">
            <v/>
          </cell>
          <cell r="P794">
            <v>-700</v>
          </cell>
          <cell r="R794" t="str">
            <v>445725</v>
          </cell>
          <cell r="S794" t="str">
            <v>445725</v>
          </cell>
        </row>
        <row r="795">
          <cell r="A795" t="str">
            <v>2023VE1509 / 2L</v>
          </cell>
          <cell r="B795">
            <v>-70</v>
          </cell>
          <cell r="C795" t="str">
            <v>C-T</v>
          </cell>
          <cell r="D795">
            <v>429</v>
          </cell>
          <cell r="E795">
            <v>0</v>
          </cell>
          <cell r="F795">
            <v>70</v>
          </cell>
          <cell r="G795">
            <v>45063</v>
          </cell>
          <cell r="H795" t="str">
            <v>VE</v>
          </cell>
          <cell r="I795" t="str">
            <v>1509 / 2</v>
          </cell>
          <cell r="J795" t="str">
            <v>F230501377-COOLMIERS</v>
          </cell>
          <cell r="K795" t="str">
            <v>F230501377</v>
          </cell>
          <cell r="L795">
            <v>0</v>
          </cell>
          <cell r="M795">
            <v>70</v>
          </cell>
          <cell r="N795">
            <v>-70</v>
          </cell>
          <cell r="O795" t="str">
            <v/>
          </cell>
          <cell r="P795">
            <v>-70</v>
          </cell>
          <cell r="R795" t="str">
            <v>445725</v>
          </cell>
          <cell r="S795" t="str">
            <v>445725</v>
          </cell>
        </row>
        <row r="796">
          <cell r="A796" t="str">
            <v>2023VE1509 / 3L</v>
          </cell>
          <cell r="B796">
            <v>70</v>
          </cell>
          <cell r="C796" t="str">
            <v>C-T</v>
          </cell>
          <cell r="D796">
            <v>429</v>
          </cell>
          <cell r="E796">
            <v>0</v>
          </cell>
          <cell r="F796">
            <v>420</v>
          </cell>
          <cell r="G796">
            <v>45063</v>
          </cell>
          <cell r="H796" t="str">
            <v>VE</v>
          </cell>
          <cell r="I796" t="str">
            <v>1509 / 3</v>
          </cell>
          <cell r="J796" t="str">
            <v>F230501377-COOLMIERS</v>
          </cell>
          <cell r="K796" t="str">
            <v>F230501377</v>
          </cell>
          <cell r="L796">
            <v>420</v>
          </cell>
          <cell r="M796">
            <v>0</v>
          </cell>
          <cell r="N796">
            <v>420</v>
          </cell>
          <cell r="O796" t="str">
            <v/>
          </cell>
          <cell r="P796">
            <v>70</v>
          </cell>
          <cell r="Q796" t="str">
            <v>9A00500000</v>
          </cell>
          <cell r="R796" t="str">
            <v>411000</v>
          </cell>
          <cell r="S796">
            <v>445725</v>
          </cell>
        </row>
        <row r="797">
          <cell r="A797" t="str">
            <v>2023VE3126 / 6L</v>
          </cell>
          <cell r="B797">
            <v>700</v>
          </cell>
          <cell r="C797" t="str">
            <v>C-T</v>
          </cell>
          <cell r="D797">
            <v>427</v>
          </cell>
          <cell r="E797">
            <v>0</v>
          </cell>
          <cell r="F797">
            <v>4200</v>
          </cell>
          <cell r="G797">
            <v>45222</v>
          </cell>
          <cell r="H797" t="str">
            <v>VE</v>
          </cell>
          <cell r="I797" t="str">
            <v>3126 / 6</v>
          </cell>
          <cell r="J797" t="str">
            <v>F231002884-AKTO</v>
          </cell>
          <cell r="K797" t="str">
            <v>F231002884</v>
          </cell>
          <cell r="L797">
            <v>4200</v>
          </cell>
          <cell r="M797">
            <v>0</v>
          </cell>
          <cell r="N797">
            <v>4200</v>
          </cell>
          <cell r="P797">
            <v>700</v>
          </cell>
          <cell r="Q797" t="str">
            <v>9A00160000</v>
          </cell>
          <cell r="R797" t="str">
            <v>411000</v>
          </cell>
          <cell r="S797" t="str">
            <v>445725</v>
          </cell>
        </row>
        <row r="798">
          <cell r="A798" t="str">
            <v>2023VE1595 / 3L</v>
          </cell>
          <cell r="B798">
            <v>-630</v>
          </cell>
          <cell r="C798" t="str">
            <v>C-T</v>
          </cell>
          <cell r="D798">
            <v>430</v>
          </cell>
          <cell r="E798">
            <v>0</v>
          </cell>
          <cell r="F798">
            <v>630</v>
          </cell>
          <cell r="G798">
            <v>45072</v>
          </cell>
          <cell r="H798" t="str">
            <v>VE</v>
          </cell>
          <cell r="I798" t="str">
            <v>1595 / 3</v>
          </cell>
          <cell r="J798" t="str">
            <v>F230501451-AKTO</v>
          </cell>
          <cell r="K798" t="str">
            <v>F230501451</v>
          </cell>
          <cell r="L798">
            <v>0</v>
          </cell>
          <cell r="M798">
            <v>630</v>
          </cell>
          <cell r="N798">
            <v>-630</v>
          </cell>
          <cell r="O798" t="str">
            <v/>
          </cell>
          <cell r="P798">
            <v>-630</v>
          </cell>
          <cell r="R798" t="str">
            <v>445725</v>
          </cell>
          <cell r="S798" t="str">
            <v>445725</v>
          </cell>
        </row>
        <row r="799">
          <cell r="A799" t="str">
            <v>2023VE1600 / 2L</v>
          </cell>
          <cell r="B799">
            <v>-60</v>
          </cell>
          <cell r="C799" t="str">
            <v>C-T</v>
          </cell>
          <cell r="D799">
            <v>431</v>
          </cell>
          <cell r="E799">
            <v>0</v>
          </cell>
          <cell r="F799">
            <v>60</v>
          </cell>
          <cell r="G799">
            <v>45072</v>
          </cell>
          <cell r="H799" t="str">
            <v>VE</v>
          </cell>
          <cell r="I799" t="str">
            <v>1600 / 2</v>
          </cell>
          <cell r="J799" t="str">
            <v>F230501456-Pole Emploi Il</v>
          </cell>
          <cell r="K799" t="str">
            <v>F230501456</v>
          </cell>
          <cell r="L799">
            <v>0</v>
          </cell>
          <cell r="M799">
            <v>60</v>
          </cell>
          <cell r="N799">
            <v>-60</v>
          </cell>
          <cell r="O799" t="str">
            <v/>
          </cell>
          <cell r="P799">
            <v>-60</v>
          </cell>
          <cell r="R799" t="str">
            <v>445725</v>
          </cell>
          <cell r="S799" t="str">
            <v>445725</v>
          </cell>
        </row>
        <row r="800">
          <cell r="A800" t="str">
            <v>2023VE1635 / 2L</v>
          </cell>
          <cell r="B800">
            <v>-140</v>
          </cell>
          <cell r="C800" t="str">
            <v>C-T</v>
          </cell>
          <cell r="D800">
            <v>432</v>
          </cell>
          <cell r="E800">
            <v>0</v>
          </cell>
          <cell r="F800">
            <v>140</v>
          </cell>
          <cell r="G800">
            <v>45072</v>
          </cell>
          <cell r="H800" t="str">
            <v>VE</v>
          </cell>
          <cell r="I800" t="str">
            <v>1635 / 2</v>
          </cell>
          <cell r="J800" t="str">
            <v>F230501491-L'hôtel du Col</v>
          </cell>
          <cell r="K800" t="str">
            <v>F230501491</v>
          </cell>
          <cell r="L800">
            <v>0</v>
          </cell>
          <cell r="M800">
            <v>140</v>
          </cell>
          <cell r="N800">
            <v>-140</v>
          </cell>
          <cell r="O800" t="str">
            <v/>
          </cell>
          <cell r="P800">
            <v>-140</v>
          </cell>
          <cell r="R800" t="str">
            <v>445725</v>
          </cell>
          <cell r="S800" t="str">
            <v>445725</v>
          </cell>
        </row>
        <row r="801">
          <cell r="A801" t="str">
            <v>2023VE1595 / 4L</v>
          </cell>
          <cell r="B801">
            <v>630</v>
          </cell>
          <cell r="C801" t="str">
            <v>C-T</v>
          </cell>
          <cell r="D801">
            <v>430</v>
          </cell>
          <cell r="E801">
            <v>0</v>
          </cell>
          <cell r="F801">
            <v>3780</v>
          </cell>
          <cell r="G801">
            <v>45072</v>
          </cell>
          <cell r="H801" t="str">
            <v>VE</v>
          </cell>
          <cell r="I801" t="str">
            <v>1595 / 4</v>
          </cell>
          <cell r="J801" t="str">
            <v>F230501451-AKTO</v>
          </cell>
          <cell r="K801" t="str">
            <v>F230501451</v>
          </cell>
          <cell r="L801">
            <v>3780</v>
          </cell>
          <cell r="M801">
            <v>0</v>
          </cell>
          <cell r="N801">
            <v>3780</v>
          </cell>
          <cell r="P801">
            <v>630</v>
          </cell>
          <cell r="Q801" t="str">
            <v>9A00160000</v>
          </cell>
          <cell r="R801" t="str">
            <v>411000</v>
          </cell>
          <cell r="S801" t="str">
            <v>445725</v>
          </cell>
        </row>
        <row r="802">
          <cell r="A802" t="str">
            <v>2023VE1635 / 3L</v>
          </cell>
          <cell r="B802">
            <v>140</v>
          </cell>
          <cell r="C802" t="str">
            <v>C-T</v>
          </cell>
          <cell r="D802">
            <v>432</v>
          </cell>
          <cell r="E802">
            <v>0</v>
          </cell>
          <cell r="F802">
            <v>840</v>
          </cell>
          <cell r="G802">
            <v>45072</v>
          </cell>
          <cell r="H802" t="str">
            <v>VE</v>
          </cell>
          <cell r="I802" t="str">
            <v>1635 / 3</v>
          </cell>
          <cell r="J802" t="str">
            <v>F230501491-L'hôtel du Col</v>
          </cell>
          <cell r="K802" t="str">
            <v>F230501491</v>
          </cell>
          <cell r="L802">
            <v>840</v>
          </cell>
          <cell r="M802">
            <v>0</v>
          </cell>
          <cell r="N802">
            <v>840</v>
          </cell>
          <cell r="O802" t="str">
            <v/>
          </cell>
          <cell r="P802">
            <v>140</v>
          </cell>
          <cell r="Q802" t="str">
            <v>9A00500000</v>
          </cell>
          <cell r="R802" t="str">
            <v>411000</v>
          </cell>
          <cell r="S802">
            <v>445725</v>
          </cell>
        </row>
        <row r="803">
          <cell r="A803" t="str">
            <v>2023VE1600 / 3L</v>
          </cell>
          <cell r="B803">
            <v>60</v>
          </cell>
          <cell r="C803" t="str">
            <v>C-T</v>
          </cell>
          <cell r="D803">
            <v>431</v>
          </cell>
          <cell r="E803">
            <v>0</v>
          </cell>
          <cell r="F803">
            <v>360</v>
          </cell>
          <cell r="G803">
            <v>45072</v>
          </cell>
          <cell r="H803" t="str">
            <v>VE</v>
          </cell>
          <cell r="I803" t="str">
            <v>1600 / 3</v>
          </cell>
          <cell r="J803" t="str">
            <v>F230501456-Pole Emploi Il</v>
          </cell>
          <cell r="K803" t="str">
            <v>F230501456</v>
          </cell>
          <cell r="L803">
            <v>360</v>
          </cell>
          <cell r="M803">
            <v>0</v>
          </cell>
          <cell r="N803">
            <v>360</v>
          </cell>
          <cell r="O803" t="str">
            <v/>
          </cell>
          <cell r="P803">
            <v>60</v>
          </cell>
          <cell r="Q803" t="str">
            <v>9A00400000</v>
          </cell>
          <cell r="R803" t="str">
            <v>411000</v>
          </cell>
          <cell r="S803" t="str">
            <v>445725</v>
          </cell>
        </row>
        <row r="804">
          <cell r="A804" t="str">
            <v>2023VE1636 / 2L</v>
          </cell>
          <cell r="B804">
            <v>-140</v>
          </cell>
          <cell r="C804" t="str">
            <v>C-T</v>
          </cell>
          <cell r="D804">
            <v>433</v>
          </cell>
          <cell r="E804">
            <v>0</v>
          </cell>
          <cell r="F804">
            <v>140</v>
          </cell>
          <cell r="G804">
            <v>45072</v>
          </cell>
          <cell r="H804" t="str">
            <v>VE</v>
          </cell>
          <cell r="I804" t="str">
            <v>1636 / 2</v>
          </cell>
          <cell r="J804" t="str">
            <v>F230501492-L'hôtel du Col</v>
          </cell>
          <cell r="K804" t="str">
            <v>F230501492</v>
          </cell>
          <cell r="L804">
            <v>0</v>
          </cell>
          <cell r="M804">
            <v>140</v>
          </cell>
          <cell r="N804">
            <v>-140</v>
          </cell>
          <cell r="O804" t="str">
            <v/>
          </cell>
          <cell r="P804">
            <v>-140</v>
          </cell>
          <cell r="R804" t="str">
            <v>445725</v>
          </cell>
          <cell r="S804" t="str">
            <v>445725</v>
          </cell>
        </row>
        <row r="805">
          <cell r="A805" t="str">
            <v>2023VE1636 / 3L</v>
          </cell>
          <cell r="B805">
            <v>140</v>
          </cell>
          <cell r="C805" t="str">
            <v>C-T</v>
          </cell>
          <cell r="D805">
            <v>433</v>
          </cell>
          <cell r="E805">
            <v>0</v>
          </cell>
          <cell r="F805">
            <v>840</v>
          </cell>
          <cell r="G805">
            <v>45072</v>
          </cell>
          <cell r="H805" t="str">
            <v>VE</v>
          </cell>
          <cell r="I805" t="str">
            <v>1636 / 3</v>
          </cell>
          <cell r="J805" t="str">
            <v>F230501492-L'hôtel du Col</v>
          </cell>
          <cell r="K805" t="str">
            <v>F230501492</v>
          </cell>
          <cell r="L805">
            <v>840</v>
          </cell>
          <cell r="M805">
            <v>0</v>
          </cell>
          <cell r="N805">
            <v>840</v>
          </cell>
          <cell r="O805" t="str">
            <v/>
          </cell>
          <cell r="P805">
            <v>140</v>
          </cell>
          <cell r="Q805" t="str">
            <v>9A00500000</v>
          </cell>
          <cell r="R805" t="str">
            <v>411000</v>
          </cell>
          <cell r="S805">
            <v>445725</v>
          </cell>
        </row>
        <row r="806">
          <cell r="A806" t="str">
            <v>2023VE1643 / 2L</v>
          </cell>
          <cell r="B806">
            <v>-90</v>
          </cell>
          <cell r="C806" t="str">
            <v>C-T</v>
          </cell>
          <cell r="D806">
            <v>434</v>
          </cell>
          <cell r="E806">
            <v>0</v>
          </cell>
          <cell r="F806">
            <v>90</v>
          </cell>
          <cell r="G806">
            <v>45072</v>
          </cell>
          <cell r="H806" t="str">
            <v>VE</v>
          </cell>
          <cell r="I806" t="str">
            <v>1643 / 2</v>
          </cell>
          <cell r="J806" t="str">
            <v>F230501499-SAS NOTOKTONE</v>
          </cell>
          <cell r="K806" t="str">
            <v>F230501499</v>
          </cell>
          <cell r="L806">
            <v>0</v>
          </cell>
          <cell r="M806">
            <v>90</v>
          </cell>
          <cell r="N806">
            <v>-90</v>
          </cell>
          <cell r="O806" t="str">
            <v/>
          </cell>
          <cell r="P806">
            <v>-90</v>
          </cell>
          <cell r="R806" t="str">
            <v>445725</v>
          </cell>
          <cell r="S806" t="str">
            <v>445725</v>
          </cell>
        </row>
        <row r="807">
          <cell r="A807" t="str">
            <v>2023VE1647 / 2L</v>
          </cell>
          <cell r="B807">
            <v>-60</v>
          </cell>
          <cell r="C807" t="str">
            <v>C-T</v>
          </cell>
          <cell r="D807">
            <v>435</v>
          </cell>
          <cell r="E807">
            <v>0</v>
          </cell>
          <cell r="F807">
            <v>60</v>
          </cell>
          <cell r="G807">
            <v>45072</v>
          </cell>
          <cell r="H807" t="str">
            <v>VE</v>
          </cell>
          <cell r="I807" t="str">
            <v>1647 / 2</v>
          </cell>
          <cell r="J807" t="str">
            <v>F230501503-SAS NOTOKTONE</v>
          </cell>
          <cell r="K807" t="str">
            <v>F230501503</v>
          </cell>
          <cell r="L807">
            <v>0</v>
          </cell>
          <cell r="M807">
            <v>60</v>
          </cell>
          <cell r="N807">
            <v>-60</v>
          </cell>
          <cell r="O807" t="str">
            <v/>
          </cell>
          <cell r="P807">
            <v>-60</v>
          </cell>
          <cell r="R807" t="str">
            <v>445725</v>
          </cell>
          <cell r="S807" t="str">
            <v>445725</v>
          </cell>
        </row>
        <row r="808">
          <cell r="A808" t="str">
            <v>2023VE1654 / 2L</v>
          </cell>
          <cell r="B808">
            <v>-50</v>
          </cell>
          <cell r="C808" t="str">
            <v>C-T</v>
          </cell>
          <cell r="D808">
            <v>436</v>
          </cell>
          <cell r="E808">
            <v>0</v>
          </cell>
          <cell r="F808">
            <v>50</v>
          </cell>
          <cell r="G808">
            <v>45076</v>
          </cell>
          <cell r="H808" t="str">
            <v>VE</v>
          </cell>
          <cell r="I808" t="str">
            <v>1654 / 2</v>
          </cell>
          <cell r="J808" t="str">
            <v>F230501510-Pôle Emploi Ly</v>
          </cell>
          <cell r="K808" t="str">
            <v>F230501510</v>
          </cell>
          <cell r="L808">
            <v>0</v>
          </cell>
          <cell r="M808">
            <v>50</v>
          </cell>
          <cell r="N808">
            <v>-50</v>
          </cell>
          <cell r="O808" t="str">
            <v/>
          </cell>
          <cell r="P808">
            <v>-50</v>
          </cell>
          <cell r="R808" t="str">
            <v>445725</v>
          </cell>
          <cell r="S808" t="str">
            <v>445725</v>
          </cell>
        </row>
        <row r="809">
          <cell r="A809" t="str">
            <v>2023VE1643 / 3L</v>
          </cell>
          <cell r="B809">
            <v>90</v>
          </cell>
          <cell r="C809" t="str">
            <v>C-T</v>
          </cell>
          <cell r="D809">
            <v>434</v>
          </cell>
          <cell r="E809">
            <v>0</v>
          </cell>
          <cell r="F809">
            <v>540</v>
          </cell>
          <cell r="G809">
            <v>45072</v>
          </cell>
          <cell r="H809" t="str">
            <v>VE</v>
          </cell>
          <cell r="I809" t="str">
            <v>1643 / 3</v>
          </cell>
          <cell r="J809" t="str">
            <v>F230501499-SAS NOTOKTONE</v>
          </cell>
          <cell r="K809" t="str">
            <v>F230501499</v>
          </cell>
          <cell r="L809">
            <v>540</v>
          </cell>
          <cell r="M809">
            <v>0</v>
          </cell>
          <cell r="N809">
            <v>540</v>
          </cell>
          <cell r="O809" t="str">
            <v/>
          </cell>
          <cell r="P809">
            <v>90</v>
          </cell>
          <cell r="Q809" t="str">
            <v>9A00400000</v>
          </cell>
          <cell r="R809" t="str">
            <v>411000</v>
          </cell>
          <cell r="S809" t="str">
            <v>445725</v>
          </cell>
        </row>
        <row r="810">
          <cell r="A810" t="str">
            <v>2019OD109 / 48L</v>
          </cell>
          <cell r="B810">
            <v>-70</v>
          </cell>
          <cell r="C810" t="str">
            <v>C-T</v>
          </cell>
          <cell r="D810">
            <v>437</v>
          </cell>
          <cell r="E810">
            <v>0</v>
          </cell>
          <cell r="F810">
            <v>420</v>
          </cell>
          <cell r="G810">
            <v>43830</v>
          </cell>
          <cell r="H810" t="str">
            <v>OD</v>
          </cell>
          <cell r="I810" t="str">
            <v>109 / 48</v>
          </cell>
          <cell r="J810" t="str">
            <v>CREANCES IRRECOUVRABLES 31/12/2016</v>
          </cell>
          <cell r="K810" t="str">
            <v>F506191</v>
          </cell>
          <cell r="L810">
            <v>0</v>
          </cell>
          <cell r="M810">
            <v>420</v>
          </cell>
          <cell r="N810">
            <v>-420</v>
          </cell>
          <cell r="O810" t="str">
            <v/>
          </cell>
          <cell r="P810">
            <v>-70</v>
          </cell>
          <cell r="Q810" t="str">
            <v>9A00500000</v>
          </cell>
          <cell r="R810" t="str">
            <v>416000</v>
          </cell>
          <cell r="S810">
            <v>445725</v>
          </cell>
        </row>
        <row r="811">
          <cell r="A811" t="str">
            <v>2023VE1647 / 3L</v>
          </cell>
          <cell r="B811">
            <v>60</v>
          </cell>
          <cell r="C811" t="str">
            <v>C-T</v>
          </cell>
          <cell r="D811">
            <v>435</v>
          </cell>
          <cell r="E811">
            <v>0</v>
          </cell>
          <cell r="F811">
            <v>360</v>
          </cell>
          <cell r="G811">
            <v>45072</v>
          </cell>
          <cell r="H811" t="str">
            <v>VE</v>
          </cell>
          <cell r="I811" t="str">
            <v>1647 / 3</v>
          </cell>
          <cell r="J811" t="str">
            <v>F230501503-SAS NOTOKTONE</v>
          </cell>
          <cell r="K811" t="str">
            <v>F230501503</v>
          </cell>
          <cell r="L811">
            <v>360</v>
          </cell>
          <cell r="M811">
            <v>0</v>
          </cell>
          <cell r="N811">
            <v>360</v>
          </cell>
          <cell r="O811" t="str">
            <v/>
          </cell>
          <cell r="P811">
            <v>60</v>
          </cell>
          <cell r="Q811" t="str">
            <v>9A00400000</v>
          </cell>
          <cell r="R811" t="str">
            <v>411000</v>
          </cell>
          <cell r="S811" t="str">
            <v>445725</v>
          </cell>
        </row>
        <row r="812">
          <cell r="A812" t="str">
            <v>2022od478 / 65L</v>
          </cell>
          <cell r="B812">
            <v>70</v>
          </cell>
          <cell r="C812" t="str">
            <v>C-T</v>
          </cell>
          <cell r="D812">
            <v>437</v>
          </cell>
          <cell r="E812">
            <v>0</v>
          </cell>
          <cell r="F812">
            <v>70</v>
          </cell>
          <cell r="G812">
            <v>44926</v>
          </cell>
          <cell r="H812" t="str">
            <v>od</v>
          </cell>
          <cell r="I812" t="str">
            <v>478 / 65</v>
          </cell>
          <cell r="J812" t="str">
            <v>CLT DOUTEUX 2019</v>
          </cell>
          <cell r="K812" t="str">
            <v>F506191 - 19.12.2019</v>
          </cell>
          <cell r="L812">
            <v>70</v>
          </cell>
          <cell r="M812">
            <v>0</v>
          </cell>
          <cell r="N812">
            <v>70</v>
          </cell>
          <cell r="O812" t="str">
            <v/>
          </cell>
          <cell r="P812">
            <v>70</v>
          </cell>
          <cell r="R812" t="str">
            <v>445725</v>
          </cell>
          <cell r="S812" t="str">
            <v>445725</v>
          </cell>
        </row>
        <row r="813">
          <cell r="A813" t="str">
            <v>2023VE1654 / 3L</v>
          </cell>
          <cell r="B813">
            <v>50</v>
          </cell>
          <cell r="C813" t="str">
            <v>C-T</v>
          </cell>
          <cell r="D813">
            <v>436</v>
          </cell>
          <cell r="E813">
            <v>0</v>
          </cell>
          <cell r="F813">
            <v>300</v>
          </cell>
          <cell r="G813">
            <v>45076</v>
          </cell>
          <cell r="H813" t="str">
            <v>VE</v>
          </cell>
          <cell r="I813" t="str">
            <v>1654 / 3</v>
          </cell>
          <cell r="J813" t="str">
            <v>F230501510-Pôle Emploi Ly</v>
          </cell>
          <cell r="K813" t="str">
            <v>F230501510</v>
          </cell>
          <cell r="L813">
            <v>300</v>
          </cell>
          <cell r="M813">
            <v>0</v>
          </cell>
          <cell r="N813">
            <v>300</v>
          </cell>
          <cell r="O813" t="str">
            <v/>
          </cell>
          <cell r="P813">
            <v>50</v>
          </cell>
          <cell r="Q813" t="str">
            <v>9A00400000</v>
          </cell>
          <cell r="R813" t="str">
            <v>411000</v>
          </cell>
          <cell r="S813" t="str">
            <v>445725</v>
          </cell>
        </row>
        <row r="814">
          <cell r="A814" t="str">
            <v>2022od478 / 67L</v>
          </cell>
          <cell r="B814">
            <v>70</v>
          </cell>
          <cell r="C814" t="str">
            <v>C-T</v>
          </cell>
          <cell r="D814">
            <v>438</v>
          </cell>
          <cell r="E814">
            <v>0</v>
          </cell>
          <cell r="F814">
            <v>70</v>
          </cell>
          <cell r="G814">
            <v>44926</v>
          </cell>
          <cell r="H814" t="str">
            <v>od</v>
          </cell>
          <cell r="I814" t="str">
            <v>478 / 67</v>
          </cell>
          <cell r="J814" t="str">
            <v>CLT DOUTEUX 2019</v>
          </cell>
          <cell r="K814" t="str">
            <v>F507133 - 19.12.2019</v>
          </cell>
          <cell r="L814">
            <v>70</v>
          </cell>
          <cell r="M814">
            <v>0</v>
          </cell>
          <cell r="N814">
            <v>70</v>
          </cell>
          <cell r="O814" t="str">
            <v/>
          </cell>
          <cell r="P814">
            <v>70</v>
          </cell>
          <cell r="R814" t="str">
            <v>445725</v>
          </cell>
          <cell r="S814" t="str">
            <v>445725</v>
          </cell>
        </row>
        <row r="815">
          <cell r="A815" t="str">
            <v>2019OD109 / 49L</v>
          </cell>
          <cell r="B815">
            <v>-70</v>
          </cell>
          <cell r="C815" t="str">
            <v>C-T</v>
          </cell>
          <cell r="D815">
            <v>438</v>
          </cell>
          <cell r="E815">
            <v>0</v>
          </cell>
          <cell r="F815">
            <v>420</v>
          </cell>
          <cell r="G815">
            <v>43830</v>
          </cell>
          <cell r="H815" t="str">
            <v>OD</v>
          </cell>
          <cell r="I815" t="str">
            <v>109 / 49</v>
          </cell>
          <cell r="J815" t="str">
            <v>CREANCES IRRECOUVRABLES 31/12/2016</v>
          </cell>
          <cell r="K815" t="str">
            <v>F507133</v>
          </cell>
          <cell r="L815">
            <v>0</v>
          </cell>
          <cell r="M815">
            <v>420</v>
          </cell>
          <cell r="N815">
            <v>-420</v>
          </cell>
          <cell r="O815" t="str">
            <v/>
          </cell>
          <cell r="P815">
            <v>-70</v>
          </cell>
          <cell r="Q815" t="str">
            <v>9A00500000</v>
          </cell>
          <cell r="R815" t="str">
            <v>416000</v>
          </cell>
          <cell r="S815">
            <v>445725</v>
          </cell>
        </row>
        <row r="816">
          <cell r="A816" t="str">
            <v>2022od478 / 205L</v>
          </cell>
          <cell r="B816">
            <v>35</v>
          </cell>
          <cell r="C816" t="str">
            <v>C-T</v>
          </cell>
          <cell r="D816">
            <v>439</v>
          </cell>
          <cell r="E816">
            <v>0</v>
          </cell>
          <cell r="F816">
            <v>35</v>
          </cell>
          <cell r="G816">
            <v>44926</v>
          </cell>
          <cell r="H816" t="str">
            <v>od</v>
          </cell>
          <cell r="I816" t="str">
            <v>478 / 205</v>
          </cell>
          <cell r="J816" t="str">
            <v>CREANCE IRREC, 2016</v>
          </cell>
          <cell r="K816" t="str">
            <v>F508146 - 19.12.2019</v>
          </cell>
          <cell r="L816">
            <v>35</v>
          </cell>
          <cell r="M816">
            <v>0</v>
          </cell>
          <cell r="N816">
            <v>35</v>
          </cell>
          <cell r="O816" t="str">
            <v/>
          </cell>
          <cell r="P816">
            <v>35</v>
          </cell>
          <cell r="R816" t="str">
            <v>445725</v>
          </cell>
          <cell r="S816" t="str">
            <v>445725</v>
          </cell>
        </row>
        <row r="817">
          <cell r="A817" t="str">
            <v>2019OD109 / 50L</v>
          </cell>
          <cell r="B817">
            <v>-35</v>
          </cell>
          <cell r="C817" t="str">
            <v>C-T</v>
          </cell>
          <cell r="D817">
            <v>439</v>
          </cell>
          <cell r="E817">
            <v>0</v>
          </cell>
          <cell r="F817">
            <v>210</v>
          </cell>
          <cell r="G817">
            <v>43830</v>
          </cell>
          <cell r="H817" t="str">
            <v>OD</v>
          </cell>
          <cell r="I817" t="str">
            <v>109 / 50</v>
          </cell>
          <cell r="J817" t="str">
            <v>CREANCES IRRECOUVRABLES 31/12/2016</v>
          </cell>
          <cell r="K817" t="str">
            <v>F508146</v>
          </cell>
          <cell r="L817">
            <v>0</v>
          </cell>
          <cell r="M817">
            <v>210</v>
          </cell>
          <cell r="N817">
            <v>-210</v>
          </cell>
          <cell r="O817" t="str">
            <v/>
          </cell>
          <cell r="P817">
            <v>-35</v>
          </cell>
          <cell r="Q817" t="str">
            <v>9A00500000</v>
          </cell>
          <cell r="R817" t="str">
            <v>416000</v>
          </cell>
          <cell r="S817">
            <v>445725</v>
          </cell>
        </row>
        <row r="818">
          <cell r="A818" t="str">
            <v>2022od478 / 69L</v>
          </cell>
          <cell r="B818">
            <v>70</v>
          </cell>
          <cell r="C818" t="str">
            <v>C-T</v>
          </cell>
          <cell r="D818">
            <v>440</v>
          </cell>
          <cell r="E818">
            <v>0</v>
          </cell>
          <cell r="F818">
            <v>70</v>
          </cell>
          <cell r="G818">
            <v>44926</v>
          </cell>
          <cell r="H818" t="str">
            <v>od</v>
          </cell>
          <cell r="I818" t="str">
            <v>478 / 69</v>
          </cell>
          <cell r="J818" t="str">
            <v>CLT DOUTEUX 2019</v>
          </cell>
          <cell r="K818" t="str">
            <v>F508155 - 19.12.2019</v>
          </cell>
          <cell r="L818">
            <v>70</v>
          </cell>
          <cell r="M818">
            <v>0</v>
          </cell>
          <cell r="N818">
            <v>70</v>
          </cell>
          <cell r="O818" t="str">
            <v/>
          </cell>
          <cell r="P818">
            <v>70</v>
          </cell>
          <cell r="R818" t="str">
            <v>445725</v>
          </cell>
          <cell r="S818" t="str">
            <v>445725</v>
          </cell>
        </row>
        <row r="819">
          <cell r="A819" t="str">
            <v>2019OD109 / 51L</v>
          </cell>
          <cell r="B819">
            <v>-70</v>
          </cell>
          <cell r="C819" t="str">
            <v>C-T</v>
          </cell>
          <cell r="D819">
            <v>440</v>
          </cell>
          <cell r="E819">
            <v>0</v>
          </cell>
          <cell r="F819">
            <v>420</v>
          </cell>
          <cell r="G819">
            <v>43830</v>
          </cell>
          <cell r="H819" t="str">
            <v>OD</v>
          </cell>
          <cell r="I819" t="str">
            <v>109 / 51</v>
          </cell>
          <cell r="J819" t="str">
            <v>CREANCES IRRECOUVRABLES 31/12/2016</v>
          </cell>
          <cell r="K819" t="str">
            <v>F508155</v>
          </cell>
          <cell r="L819">
            <v>0</v>
          </cell>
          <cell r="M819">
            <v>420</v>
          </cell>
          <cell r="N819">
            <v>-420</v>
          </cell>
          <cell r="O819" t="str">
            <v/>
          </cell>
          <cell r="P819">
            <v>-70</v>
          </cell>
          <cell r="Q819" t="str">
            <v>9A00500000</v>
          </cell>
          <cell r="R819" t="str">
            <v>416000</v>
          </cell>
          <cell r="S819">
            <v>445725</v>
          </cell>
        </row>
        <row r="820">
          <cell r="A820" t="str">
            <v>2022od478 / 71L</v>
          </cell>
          <cell r="B820">
            <v>96</v>
          </cell>
          <cell r="C820" t="str">
            <v>C-T</v>
          </cell>
          <cell r="D820">
            <v>441</v>
          </cell>
          <cell r="E820">
            <v>0</v>
          </cell>
          <cell r="F820">
            <v>96</v>
          </cell>
          <cell r="G820">
            <v>44926</v>
          </cell>
          <cell r="H820" t="str">
            <v>od</v>
          </cell>
          <cell r="I820" t="str">
            <v>478 / 71</v>
          </cell>
          <cell r="J820" t="str">
            <v>CLT DOUTEUX 2019</v>
          </cell>
          <cell r="K820" t="str">
            <v>F509134 - 19.12.2019</v>
          </cell>
          <cell r="L820">
            <v>96</v>
          </cell>
          <cell r="M820">
            <v>0</v>
          </cell>
          <cell r="N820">
            <v>96</v>
          </cell>
          <cell r="O820" t="str">
            <v/>
          </cell>
          <cell r="P820">
            <v>96</v>
          </cell>
          <cell r="R820" t="str">
            <v>445725</v>
          </cell>
          <cell r="S820" t="str">
            <v>445725</v>
          </cell>
        </row>
        <row r="821">
          <cell r="A821" t="str">
            <v>2019OD109 / 52L</v>
          </cell>
          <cell r="B821">
            <v>-96</v>
          </cell>
          <cell r="C821" t="str">
            <v>C-T</v>
          </cell>
          <cell r="D821">
            <v>441</v>
          </cell>
          <cell r="E821">
            <v>0</v>
          </cell>
          <cell r="F821">
            <v>576</v>
          </cell>
          <cell r="G821">
            <v>43830</v>
          </cell>
          <cell r="H821" t="str">
            <v>OD</v>
          </cell>
          <cell r="I821" t="str">
            <v>109 / 52</v>
          </cell>
          <cell r="J821" t="str">
            <v>CREANCES IRRECOUVRABLES 31/12/2016</v>
          </cell>
          <cell r="K821" t="str">
            <v>F509134</v>
          </cell>
          <cell r="L821">
            <v>0</v>
          </cell>
          <cell r="M821">
            <v>576</v>
          </cell>
          <cell r="N821">
            <v>-576</v>
          </cell>
          <cell r="O821" t="str">
            <v/>
          </cell>
          <cell r="P821">
            <v>-96</v>
          </cell>
          <cell r="Q821" t="str">
            <v>9A00500000</v>
          </cell>
          <cell r="R821" t="str">
            <v>416000</v>
          </cell>
          <cell r="S821">
            <v>445725</v>
          </cell>
        </row>
        <row r="822">
          <cell r="A822" t="str">
            <v>2022od478 / 73L</v>
          </cell>
          <cell r="B822">
            <v>70</v>
          </cell>
          <cell r="C822" t="str">
            <v>C-T</v>
          </cell>
          <cell r="D822">
            <v>442</v>
          </cell>
          <cell r="E822">
            <v>0</v>
          </cell>
          <cell r="F822">
            <v>70</v>
          </cell>
          <cell r="G822">
            <v>44926</v>
          </cell>
          <cell r="H822" t="str">
            <v>od</v>
          </cell>
          <cell r="I822" t="str">
            <v>478 / 73</v>
          </cell>
          <cell r="J822" t="str">
            <v>CLT DOUTEUX 2019</v>
          </cell>
          <cell r="K822" t="str">
            <v>F511121 - 19.12.2019</v>
          </cell>
          <cell r="L822">
            <v>70</v>
          </cell>
          <cell r="M822">
            <v>0</v>
          </cell>
          <cell r="N822">
            <v>70</v>
          </cell>
          <cell r="O822" t="str">
            <v/>
          </cell>
          <cell r="P822">
            <v>70</v>
          </cell>
          <cell r="R822" t="str">
            <v>445725</v>
          </cell>
          <cell r="S822" t="str">
            <v>445725</v>
          </cell>
        </row>
        <row r="823">
          <cell r="A823" t="str">
            <v>2019OD109 / 53L</v>
          </cell>
          <cell r="B823">
            <v>-70</v>
          </cell>
          <cell r="C823" t="str">
            <v>C-T</v>
          </cell>
          <cell r="D823">
            <v>442</v>
          </cell>
          <cell r="E823">
            <v>0</v>
          </cell>
          <cell r="F823">
            <v>420</v>
          </cell>
          <cell r="G823">
            <v>43830</v>
          </cell>
          <cell r="H823" t="str">
            <v>OD</v>
          </cell>
          <cell r="I823" t="str">
            <v>109 / 53</v>
          </cell>
          <cell r="J823" t="str">
            <v>CREANCES IRRECOUVRABLES 31/12/2016</v>
          </cell>
          <cell r="K823" t="str">
            <v>F511121</v>
          </cell>
          <cell r="L823">
            <v>0</v>
          </cell>
          <cell r="M823">
            <v>420</v>
          </cell>
          <cell r="N823">
            <v>-420</v>
          </cell>
          <cell r="O823" t="str">
            <v/>
          </cell>
          <cell r="P823">
            <v>-70</v>
          </cell>
          <cell r="Q823" t="str">
            <v>9A00500000</v>
          </cell>
          <cell r="R823" t="str">
            <v>416000</v>
          </cell>
          <cell r="S823">
            <v>445725</v>
          </cell>
        </row>
        <row r="824">
          <cell r="A824" t="str">
            <v>2022od478 / 77L</v>
          </cell>
          <cell r="B824">
            <v>370</v>
          </cell>
          <cell r="C824" t="str">
            <v>C-T</v>
          </cell>
          <cell r="D824">
            <v>443</v>
          </cell>
          <cell r="E824">
            <v>0</v>
          </cell>
          <cell r="F824">
            <v>370</v>
          </cell>
          <cell r="G824">
            <v>44926</v>
          </cell>
          <cell r="H824" t="str">
            <v>od</v>
          </cell>
          <cell r="I824" t="str">
            <v>478 / 77</v>
          </cell>
          <cell r="J824" t="str">
            <v>CLT DOUTEUX 2019</v>
          </cell>
          <cell r="K824" t="str">
            <v>F703197 - VIRT DU - 19.12.2019</v>
          </cell>
          <cell r="L824">
            <v>370</v>
          </cell>
          <cell r="M824">
            <v>0</v>
          </cell>
          <cell r="N824">
            <v>370</v>
          </cell>
          <cell r="O824" t="str">
            <v/>
          </cell>
          <cell r="P824">
            <v>370</v>
          </cell>
          <cell r="R824" t="str">
            <v>445725</v>
          </cell>
          <cell r="S824" t="str">
            <v>445725</v>
          </cell>
        </row>
        <row r="825">
          <cell r="A825" t="str">
            <v>2022od478 / 79L</v>
          </cell>
          <cell r="B825">
            <v>-30</v>
          </cell>
          <cell r="C825" t="str">
            <v>C-T</v>
          </cell>
          <cell r="D825">
            <v>444</v>
          </cell>
          <cell r="E825">
            <v>0</v>
          </cell>
          <cell r="F825">
            <v>30</v>
          </cell>
          <cell r="G825">
            <v>44926</v>
          </cell>
          <cell r="H825" t="str">
            <v>od</v>
          </cell>
          <cell r="I825" t="str">
            <v>478 / 79</v>
          </cell>
          <cell r="J825" t="str">
            <v>CLT DOUTEUX 2019</v>
          </cell>
          <cell r="K825" t="str">
            <v>F802058 - 19.12.2019</v>
          </cell>
          <cell r="L825">
            <v>0</v>
          </cell>
          <cell r="M825">
            <v>30</v>
          </cell>
          <cell r="N825">
            <v>-30</v>
          </cell>
          <cell r="O825" t="str">
            <v/>
          </cell>
          <cell r="P825">
            <v>-30</v>
          </cell>
          <cell r="R825" t="str">
            <v>445725</v>
          </cell>
          <cell r="S825" t="str">
            <v>445725</v>
          </cell>
        </row>
        <row r="826">
          <cell r="A826" t="str">
            <v>2019OD72 / 1L</v>
          </cell>
          <cell r="B826">
            <v>30</v>
          </cell>
          <cell r="C826" t="str">
            <v>C-T</v>
          </cell>
          <cell r="D826">
            <v>444</v>
          </cell>
          <cell r="E826">
            <v>0</v>
          </cell>
          <cell r="F826">
            <v>180</v>
          </cell>
          <cell r="G826">
            <v>43830</v>
          </cell>
          <cell r="H826" t="str">
            <v>OD</v>
          </cell>
          <cell r="I826" t="str">
            <v>72 / 1</v>
          </cell>
          <cell r="J826" t="str">
            <v>INSCRIPTION CREANCE DOUTEUSE 2019</v>
          </cell>
          <cell r="K826" t="str">
            <v>F802058</v>
          </cell>
          <cell r="L826">
            <v>180</v>
          </cell>
          <cell r="M826">
            <v>0</v>
          </cell>
          <cell r="N826">
            <v>180</v>
          </cell>
          <cell r="O826" t="str">
            <v/>
          </cell>
          <cell r="P826">
            <v>30</v>
          </cell>
          <cell r="Q826" t="str">
            <v>9A00500000</v>
          </cell>
          <cell r="R826" t="str">
            <v>416000</v>
          </cell>
          <cell r="S826">
            <v>445725</v>
          </cell>
        </row>
        <row r="827">
          <cell r="A827" t="str">
            <v>2019OD72 / 49L</v>
          </cell>
          <cell r="B827">
            <v>-370</v>
          </cell>
          <cell r="C827" t="str">
            <v>C-T</v>
          </cell>
          <cell r="D827">
            <v>443</v>
          </cell>
          <cell r="E827">
            <v>0</v>
          </cell>
          <cell r="F827">
            <v>2220</v>
          </cell>
          <cell r="G827">
            <v>43830</v>
          </cell>
          <cell r="H827" t="str">
            <v>OD</v>
          </cell>
          <cell r="I827" t="str">
            <v>72 / 49</v>
          </cell>
          <cell r="J827" t="str">
            <v>INSCRIPTION CREANCE DOUTEUSE 2019</v>
          </cell>
          <cell r="K827" t="str">
            <v>F703197 - VIRT DU 22/06/17</v>
          </cell>
          <cell r="L827">
            <v>0</v>
          </cell>
          <cell r="M827">
            <v>2220</v>
          </cell>
          <cell r="N827">
            <v>-2220</v>
          </cell>
          <cell r="P827">
            <v>-370</v>
          </cell>
          <cell r="Q827" t="str">
            <v>9A00160000</v>
          </cell>
          <cell r="R827" t="str">
            <v>416000</v>
          </cell>
          <cell r="S827" t="str">
            <v>445725</v>
          </cell>
        </row>
        <row r="828">
          <cell r="A828" t="str">
            <v>2022od478 / 81L</v>
          </cell>
          <cell r="B828">
            <v>-40</v>
          </cell>
          <cell r="C828" t="str">
            <v>C-T</v>
          </cell>
          <cell r="D828">
            <v>445</v>
          </cell>
          <cell r="E828">
            <v>0</v>
          </cell>
          <cell r="F828">
            <v>40</v>
          </cell>
          <cell r="G828">
            <v>44926</v>
          </cell>
          <cell r="H828" t="str">
            <v>od</v>
          </cell>
          <cell r="I828" t="str">
            <v>478 / 81</v>
          </cell>
          <cell r="J828" t="str">
            <v>CLT DOUTEUX 2019</v>
          </cell>
          <cell r="K828" t="str">
            <v>F803203 - 19.12.2019</v>
          </cell>
          <cell r="L828">
            <v>0</v>
          </cell>
          <cell r="M828">
            <v>40</v>
          </cell>
          <cell r="N828">
            <v>-40</v>
          </cell>
          <cell r="O828" t="str">
            <v/>
          </cell>
          <cell r="P828">
            <v>-40</v>
          </cell>
          <cell r="R828" t="str">
            <v>445725</v>
          </cell>
          <cell r="S828" t="str">
            <v>445725</v>
          </cell>
        </row>
        <row r="829">
          <cell r="A829" t="str">
            <v>2019OD72 / 5L</v>
          </cell>
          <cell r="B829">
            <v>40</v>
          </cell>
          <cell r="C829" t="str">
            <v>C-T</v>
          </cell>
          <cell r="D829">
            <v>445</v>
          </cell>
          <cell r="E829">
            <v>0</v>
          </cell>
          <cell r="F829">
            <v>240</v>
          </cell>
          <cell r="G829">
            <v>43830</v>
          </cell>
          <cell r="H829" t="str">
            <v>OD</v>
          </cell>
          <cell r="I829" t="str">
            <v>72 / 5</v>
          </cell>
          <cell r="J829" t="str">
            <v>INSCRIPTION CREANCE DOUTEUSE 2019</v>
          </cell>
          <cell r="K829" t="str">
            <v>F803203</v>
          </cell>
          <cell r="L829">
            <v>240</v>
          </cell>
          <cell r="M829">
            <v>0</v>
          </cell>
          <cell r="N829">
            <v>240</v>
          </cell>
          <cell r="O829" t="str">
            <v/>
          </cell>
          <cell r="P829">
            <v>40</v>
          </cell>
          <cell r="Q829" t="str">
            <v>9A00500000</v>
          </cell>
          <cell r="R829" t="str">
            <v>416000</v>
          </cell>
          <cell r="S829">
            <v>445725</v>
          </cell>
        </row>
        <row r="830">
          <cell r="A830" t="str">
            <v>2022od478 / 83L</v>
          </cell>
          <cell r="B830">
            <v>-66</v>
          </cell>
          <cell r="C830" t="str">
            <v>C-T</v>
          </cell>
          <cell r="D830">
            <v>446</v>
          </cell>
          <cell r="E830">
            <v>0</v>
          </cell>
          <cell r="F830">
            <v>66</v>
          </cell>
          <cell r="G830">
            <v>44926</v>
          </cell>
          <cell r="H830" t="str">
            <v>od</v>
          </cell>
          <cell r="I830" t="str">
            <v>478 / 83</v>
          </cell>
          <cell r="J830" t="str">
            <v>CLT DOUTEUX 2019</v>
          </cell>
          <cell r="K830" t="str">
            <v>F803205 - 19.12.2019</v>
          </cell>
          <cell r="L830">
            <v>0</v>
          </cell>
          <cell r="M830">
            <v>66</v>
          </cell>
          <cell r="N830">
            <v>-66</v>
          </cell>
          <cell r="O830" t="str">
            <v/>
          </cell>
          <cell r="P830">
            <v>-66</v>
          </cell>
          <cell r="R830" t="str">
            <v>445725</v>
          </cell>
          <cell r="S830" t="str">
            <v>445725</v>
          </cell>
        </row>
        <row r="831">
          <cell r="A831" t="str">
            <v>2019OD72 / 9L</v>
          </cell>
          <cell r="B831">
            <v>66</v>
          </cell>
          <cell r="C831" t="str">
            <v>C-T</v>
          </cell>
          <cell r="D831">
            <v>446</v>
          </cell>
          <cell r="E831">
            <v>0</v>
          </cell>
          <cell r="F831">
            <v>396</v>
          </cell>
          <cell r="G831">
            <v>43830</v>
          </cell>
          <cell r="H831" t="str">
            <v>OD</v>
          </cell>
          <cell r="I831" t="str">
            <v>72 / 9</v>
          </cell>
          <cell r="J831" t="str">
            <v>INSCRIPTION CREANCE DOUTEUSE 2019</v>
          </cell>
          <cell r="K831" t="str">
            <v>F803205</v>
          </cell>
          <cell r="L831">
            <v>396</v>
          </cell>
          <cell r="M831">
            <v>0</v>
          </cell>
          <cell r="N831">
            <v>396</v>
          </cell>
          <cell r="O831" t="str">
            <v/>
          </cell>
          <cell r="P831">
            <v>66</v>
          </cell>
          <cell r="Q831" t="str">
            <v>9A00500000</v>
          </cell>
          <cell r="R831" t="str">
            <v>416000</v>
          </cell>
          <cell r="S831">
            <v>445725</v>
          </cell>
        </row>
        <row r="832">
          <cell r="A832" t="str">
            <v>2022od478 / 85L</v>
          </cell>
          <cell r="B832">
            <v>-96</v>
          </cell>
          <cell r="C832" t="str">
            <v>C-T</v>
          </cell>
          <cell r="D832">
            <v>447</v>
          </cell>
          <cell r="E832">
            <v>0</v>
          </cell>
          <cell r="F832">
            <v>96</v>
          </cell>
          <cell r="G832">
            <v>44926</v>
          </cell>
          <cell r="H832" t="str">
            <v>od</v>
          </cell>
          <cell r="I832" t="str">
            <v>478 / 85</v>
          </cell>
          <cell r="J832" t="str">
            <v>CLT DOUTEUX 2019</v>
          </cell>
          <cell r="K832" t="str">
            <v>F803218 - 19.12.2019</v>
          </cell>
          <cell r="L832">
            <v>0</v>
          </cell>
          <cell r="M832">
            <v>96</v>
          </cell>
          <cell r="N832">
            <v>-96</v>
          </cell>
          <cell r="O832" t="str">
            <v/>
          </cell>
          <cell r="P832">
            <v>-96</v>
          </cell>
          <cell r="R832" t="str">
            <v>445725</v>
          </cell>
          <cell r="S832" t="str">
            <v>445725</v>
          </cell>
        </row>
        <row r="833">
          <cell r="A833" t="str">
            <v>2019OD72 / 13L</v>
          </cell>
          <cell r="B833">
            <v>96</v>
          </cell>
          <cell r="C833" t="str">
            <v>C-T</v>
          </cell>
          <cell r="D833">
            <v>447</v>
          </cell>
          <cell r="E833">
            <v>0</v>
          </cell>
          <cell r="F833">
            <v>576</v>
          </cell>
          <cell r="G833">
            <v>43830</v>
          </cell>
          <cell r="H833" t="str">
            <v>OD</v>
          </cell>
          <cell r="I833" t="str">
            <v>72 / 13</v>
          </cell>
          <cell r="J833" t="str">
            <v>INSCRIPTION CREANCE DOUTEUSE 2019</v>
          </cell>
          <cell r="K833" t="str">
            <v>F803218</v>
          </cell>
          <cell r="L833">
            <v>576</v>
          </cell>
          <cell r="M833">
            <v>0</v>
          </cell>
          <cell r="N833">
            <v>576</v>
          </cell>
          <cell r="O833" t="str">
            <v/>
          </cell>
          <cell r="P833">
            <v>96</v>
          </cell>
          <cell r="Q833" t="str">
            <v>9A00500000</v>
          </cell>
          <cell r="R833" t="str">
            <v>416000</v>
          </cell>
          <cell r="S833">
            <v>445725</v>
          </cell>
        </row>
        <row r="834">
          <cell r="A834" t="str">
            <v>2022od478 / 87L</v>
          </cell>
          <cell r="B834">
            <v>520</v>
          </cell>
          <cell r="C834" t="str">
            <v>C-T</v>
          </cell>
          <cell r="D834">
            <v>448</v>
          </cell>
          <cell r="E834">
            <v>0</v>
          </cell>
          <cell r="F834">
            <v>520</v>
          </cell>
          <cell r="G834">
            <v>44926</v>
          </cell>
          <cell r="H834" t="str">
            <v>od</v>
          </cell>
          <cell r="I834" t="str">
            <v>478 / 87</v>
          </cell>
          <cell r="J834" t="str">
            <v>CLT DOUTEUX 2019</v>
          </cell>
          <cell r="K834" t="str">
            <v>F803228 VIR FONCI - 19.12.2019</v>
          </cell>
          <cell r="L834">
            <v>520</v>
          </cell>
          <cell r="M834">
            <v>0</v>
          </cell>
          <cell r="N834">
            <v>520</v>
          </cell>
          <cell r="O834" t="str">
            <v/>
          </cell>
          <cell r="P834">
            <v>520</v>
          </cell>
          <cell r="R834" t="str">
            <v>445725</v>
          </cell>
          <cell r="S834" t="str">
            <v>445725</v>
          </cell>
        </row>
        <row r="835">
          <cell r="A835" t="str">
            <v>2019OD72 / 61L</v>
          </cell>
          <cell r="B835">
            <v>-520</v>
          </cell>
          <cell r="C835" t="str">
            <v>C-T</v>
          </cell>
          <cell r="D835">
            <v>448</v>
          </cell>
          <cell r="E835">
            <v>0</v>
          </cell>
          <cell r="F835">
            <v>3120</v>
          </cell>
          <cell r="G835">
            <v>43830</v>
          </cell>
          <cell r="H835" t="str">
            <v>OD</v>
          </cell>
          <cell r="I835" t="str">
            <v>72 / 61</v>
          </cell>
          <cell r="J835" t="str">
            <v>INSCRIPTION CREANCE DOUTEUSE 2019</v>
          </cell>
          <cell r="K835" t="str">
            <v>F803228 VIR FONCIERE PLM 12/06/18</v>
          </cell>
          <cell r="L835">
            <v>0</v>
          </cell>
          <cell r="M835">
            <v>3120</v>
          </cell>
          <cell r="N835">
            <v>-3120</v>
          </cell>
          <cell r="O835" t="str">
            <v/>
          </cell>
          <cell r="P835">
            <v>-520</v>
          </cell>
          <cell r="Q835" t="str">
            <v>9A00500000</v>
          </cell>
          <cell r="R835" t="str">
            <v>416000</v>
          </cell>
          <cell r="S835">
            <v>445725</v>
          </cell>
        </row>
        <row r="836">
          <cell r="A836" t="str">
            <v>2022od478 / 89L</v>
          </cell>
          <cell r="B836">
            <v>-95</v>
          </cell>
          <cell r="C836" t="str">
            <v>C-T</v>
          </cell>
          <cell r="D836">
            <v>449</v>
          </cell>
          <cell r="E836">
            <v>0</v>
          </cell>
          <cell r="F836">
            <v>95</v>
          </cell>
          <cell r="G836">
            <v>44926</v>
          </cell>
          <cell r="H836" t="str">
            <v>od</v>
          </cell>
          <cell r="I836" t="str">
            <v>478 / 89</v>
          </cell>
          <cell r="J836" t="str">
            <v>CLT DOUTEUX 2019</v>
          </cell>
          <cell r="K836" t="str">
            <v>F803280 - 19.12.2019</v>
          </cell>
          <cell r="L836">
            <v>0</v>
          </cell>
          <cell r="M836">
            <v>95</v>
          </cell>
          <cell r="N836">
            <v>-95</v>
          </cell>
          <cell r="O836" t="str">
            <v/>
          </cell>
          <cell r="P836">
            <v>-95</v>
          </cell>
          <cell r="R836" t="str">
            <v>445725</v>
          </cell>
          <cell r="S836" t="str">
            <v>445725</v>
          </cell>
        </row>
        <row r="837">
          <cell r="A837" t="str">
            <v>2019OD72 / 17L</v>
          </cell>
          <cell r="B837">
            <v>95</v>
          </cell>
          <cell r="C837" t="str">
            <v>C-T</v>
          </cell>
          <cell r="D837">
            <v>449</v>
          </cell>
          <cell r="E837">
            <v>0</v>
          </cell>
          <cell r="F837">
            <v>570</v>
          </cell>
          <cell r="G837">
            <v>43830</v>
          </cell>
          <cell r="H837" t="str">
            <v>OD</v>
          </cell>
          <cell r="I837" t="str">
            <v>72 / 17</v>
          </cell>
          <cell r="J837" t="str">
            <v>INSCRIPTION CREANCE DOUTEUSE 2019</v>
          </cell>
          <cell r="K837" t="str">
            <v>F803280</v>
          </cell>
          <cell r="L837">
            <v>570</v>
          </cell>
          <cell r="M837">
            <v>0</v>
          </cell>
          <cell r="N837">
            <v>570</v>
          </cell>
          <cell r="O837" t="str">
            <v/>
          </cell>
          <cell r="P837">
            <v>95</v>
          </cell>
          <cell r="Q837" t="str">
            <v>9A00500000</v>
          </cell>
          <cell r="R837" t="str">
            <v>416000</v>
          </cell>
          <cell r="S837">
            <v>445725</v>
          </cell>
        </row>
        <row r="838">
          <cell r="A838" t="str">
            <v>2022od478 / 91L</v>
          </cell>
          <cell r="B838">
            <v>-96</v>
          </cell>
          <cell r="C838" t="str">
            <v>C-T</v>
          </cell>
          <cell r="D838">
            <v>450</v>
          </cell>
          <cell r="E838">
            <v>0</v>
          </cell>
          <cell r="F838">
            <v>96</v>
          </cell>
          <cell r="G838">
            <v>44926</v>
          </cell>
          <cell r="H838" t="str">
            <v>od</v>
          </cell>
          <cell r="I838" t="str">
            <v>478 / 91</v>
          </cell>
          <cell r="J838" t="str">
            <v>CLT DOUTEUX 2019</v>
          </cell>
          <cell r="K838" t="str">
            <v>F806017 - 19.12.2019</v>
          </cell>
          <cell r="L838">
            <v>0</v>
          </cell>
          <cell r="M838">
            <v>96</v>
          </cell>
          <cell r="N838">
            <v>-96</v>
          </cell>
          <cell r="O838" t="str">
            <v/>
          </cell>
          <cell r="P838">
            <v>-96</v>
          </cell>
          <cell r="R838" t="str">
            <v>445725</v>
          </cell>
          <cell r="S838" t="str">
            <v>445725</v>
          </cell>
        </row>
        <row r="839">
          <cell r="A839" t="str">
            <v>2019OD72 / 21L</v>
          </cell>
          <cell r="B839">
            <v>96</v>
          </cell>
          <cell r="C839" t="str">
            <v>C-T</v>
          </cell>
          <cell r="D839">
            <v>450</v>
          </cell>
          <cell r="E839">
            <v>0</v>
          </cell>
          <cell r="F839">
            <v>576</v>
          </cell>
          <cell r="G839">
            <v>43830</v>
          </cell>
          <cell r="H839" t="str">
            <v>OD</v>
          </cell>
          <cell r="I839" t="str">
            <v>72 / 21</v>
          </cell>
          <cell r="J839" t="str">
            <v>INSCRIPTION CREANCE DOUTEUSE 2019</v>
          </cell>
          <cell r="K839" t="str">
            <v>F806017</v>
          </cell>
          <cell r="L839">
            <v>576</v>
          </cell>
          <cell r="M839">
            <v>0</v>
          </cell>
          <cell r="N839">
            <v>576</v>
          </cell>
          <cell r="O839" t="str">
            <v/>
          </cell>
          <cell r="P839">
            <v>96</v>
          </cell>
          <cell r="Q839" t="str">
            <v>9A00500000</v>
          </cell>
          <cell r="R839" t="str">
            <v>416000</v>
          </cell>
          <cell r="S839">
            <v>445725</v>
          </cell>
        </row>
        <row r="840">
          <cell r="A840" t="str">
            <v>2022od478 / 53L</v>
          </cell>
          <cell r="B840">
            <v>-400</v>
          </cell>
          <cell r="C840" t="str">
            <v>C-T</v>
          </cell>
          <cell r="D840">
            <v>451</v>
          </cell>
          <cell r="E840">
            <v>0</v>
          </cell>
          <cell r="F840">
            <v>400</v>
          </cell>
          <cell r="G840">
            <v>44926</v>
          </cell>
          <cell r="H840" t="str">
            <v>od</v>
          </cell>
          <cell r="I840" t="str">
            <v>478 / 53</v>
          </cell>
          <cell r="J840" t="str">
            <v>CLT DOUTEUX 2018</v>
          </cell>
          <cell r="K840" t="str">
            <v>F809023 - 18.12.2018</v>
          </cell>
          <cell r="L840">
            <v>0</v>
          </cell>
          <cell r="M840">
            <v>400</v>
          </cell>
          <cell r="N840">
            <v>-400</v>
          </cell>
          <cell r="O840" t="str">
            <v/>
          </cell>
          <cell r="P840">
            <v>-400</v>
          </cell>
          <cell r="R840" t="str">
            <v>445725</v>
          </cell>
          <cell r="S840" t="str">
            <v>445725</v>
          </cell>
        </row>
        <row r="841">
          <cell r="A841" t="str">
            <v>2018OD86 / 25L</v>
          </cell>
          <cell r="B841">
            <v>400</v>
          </cell>
          <cell r="C841" t="str">
            <v>C-T</v>
          </cell>
          <cell r="D841">
            <v>451</v>
          </cell>
          <cell r="E841">
            <v>0</v>
          </cell>
          <cell r="F841">
            <v>2400</v>
          </cell>
          <cell r="G841">
            <v>43465</v>
          </cell>
          <cell r="H841" t="str">
            <v>OD</v>
          </cell>
          <cell r="I841" t="str">
            <v>86 / 25</v>
          </cell>
          <cell r="J841" t="str">
            <v>INSCRIPTION CREANCE DOUTEUSE 2018</v>
          </cell>
          <cell r="K841" t="str">
            <v>F809023</v>
          </cell>
          <cell r="L841">
            <v>2400</v>
          </cell>
          <cell r="M841">
            <v>0</v>
          </cell>
          <cell r="N841">
            <v>2400</v>
          </cell>
          <cell r="O841" t="str">
            <v>aull</v>
          </cell>
          <cell r="P841">
            <v>400</v>
          </cell>
          <cell r="Q841" t="str">
            <v>9A00500000</v>
          </cell>
          <cell r="R841" t="str">
            <v>416000</v>
          </cell>
          <cell r="S841">
            <v>445725</v>
          </cell>
        </row>
        <row r="842">
          <cell r="A842" t="str">
            <v>2022od478 / 55L</v>
          </cell>
          <cell r="B842">
            <v>-240</v>
          </cell>
          <cell r="C842" t="str">
            <v>C-T</v>
          </cell>
          <cell r="D842">
            <v>452</v>
          </cell>
          <cell r="E842">
            <v>0</v>
          </cell>
          <cell r="F842">
            <v>240</v>
          </cell>
          <cell r="G842">
            <v>44926</v>
          </cell>
          <cell r="H842" t="str">
            <v>od</v>
          </cell>
          <cell r="I842" t="str">
            <v>478 / 55</v>
          </cell>
          <cell r="J842" t="str">
            <v>CLT DOUTEUX 2018</v>
          </cell>
          <cell r="K842" t="str">
            <v>F809024 - 18.12.2018</v>
          </cell>
          <cell r="L842">
            <v>0</v>
          </cell>
          <cell r="M842">
            <v>240</v>
          </cell>
          <cell r="N842">
            <v>-240</v>
          </cell>
          <cell r="O842" t="str">
            <v/>
          </cell>
          <cell r="P842">
            <v>-240</v>
          </cell>
          <cell r="R842" t="str">
            <v>445725</v>
          </cell>
          <cell r="S842" t="str">
            <v>445725</v>
          </cell>
        </row>
        <row r="843">
          <cell r="A843" t="str">
            <v>2018OD86 / 27L</v>
          </cell>
          <cell r="B843">
            <v>240</v>
          </cell>
          <cell r="C843" t="str">
            <v>C-T</v>
          </cell>
          <cell r="D843">
            <v>452</v>
          </cell>
          <cell r="E843">
            <v>0</v>
          </cell>
          <cell r="F843">
            <v>1440</v>
          </cell>
          <cell r="G843">
            <v>43465</v>
          </cell>
          <cell r="H843" t="str">
            <v>OD</v>
          </cell>
          <cell r="I843" t="str">
            <v>86 / 27</v>
          </cell>
          <cell r="J843" t="str">
            <v>INSCRIPTION CREANCE DOUTEUSE 2018</v>
          </cell>
          <cell r="K843" t="str">
            <v>F809024</v>
          </cell>
          <cell r="L843">
            <v>1440</v>
          </cell>
          <cell r="M843">
            <v>0</v>
          </cell>
          <cell r="N843">
            <v>1440</v>
          </cell>
          <cell r="O843" t="str">
            <v>aull</v>
          </cell>
          <cell r="P843">
            <v>240</v>
          </cell>
          <cell r="Q843" t="str">
            <v>9A00500000</v>
          </cell>
          <cell r="R843" t="str">
            <v>416000</v>
          </cell>
          <cell r="S843">
            <v>445725</v>
          </cell>
        </row>
        <row r="844">
          <cell r="A844" t="str">
            <v>2022od478 / 93L</v>
          </cell>
          <cell r="B844">
            <v>-400</v>
          </cell>
          <cell r="C844" t="str">
            <v>C-T</v>
          </cell>
          <cell r="D844">
            <v>453</v>
          </cell>
          <cell r="E844">
            <v>0</v>
          </cell>
          <cell r="F844">
            <v>400</v>
          </cell>
          <cell r="G844">
            <v>44926</v>
          </cell>
          <cell r="H844" t="str">
            <v>od</v>
          </cell>
          <cell r="I844" t="str">
            <v>478 / 93</v>
          </cell>
          <cell r="J844" t="str">
            <v>CLT DOUTEUX 2019</v>
          </cell>
          <cell r="K844" t="str">
            <v>F809054 - 19.12.2019</v>
          </cell>
          <cell r="L844">
            <v>0</v>
          </cell>
          <cell r="M844">
            <v>400</v>
          </cell>
          <cell r="N844">
            <v>-400</v>
          </cell>
          <cell r="O844" t="str">
            <v/>
          </cell>
          <cell r="P844">
            <v>-400</v>
          </cell>
          <cell r="R844" t="str">
            <v>445725</v>
          </cell>
          <cell r="S844" t="str">
            <v>445725</v>
          </cell>
        </row>
        <row r="845">
          <cell r="A845" t="str">
            <v>2019OD72 / 25L</v>
          </cell>
          <cell r="B845">
            <v>400</v>
          </cell>
          <cell r="C845" t="str">
            <v>C-T</v>
          </cell>
          <cell r="D845">
            <v>453</v>
          </cell>
          <cell r="E845">
            <v>0</v>
          </cell>
          <cell r="F845">
            <v>2400</v>
          </cell>
          <cell r="G845">
            <v>43830</v>
          </cell>
          <cell r="H845" t="str">
            <v>OD</v>
          </cell>
          <cell r="I845" t="str">
            <v>72 / 25</v>
          </cell>
          <cell r="J845" t="str">
            <v>INSCRIPTION CREANCE DOUTEUSE 2019</v>
          </cell>
          <cell r="K845" t="str">
            <v>F809054</v>
          </cell>
          <cell r="L845">
            <v>2400</v>
          </cell>
          <cell r="M845">
            <v>0</v>
          </cell>
          <cell r="N845">
            <v>2400</v>
          </cell>
          <cell r="O845" t="str">
            <v/>
          </cell>
          <cell r="P845">
            <v>400</v>
          </cell>
          <cell r="Q845" t="str">
            <v>9A00500000</v>
          </cell>
          <cell r="R845" t="str">
            <v>416000</v>
          </cell>
          <cell r="S845">
            <v>445725</v>
          </cell>
        </row>
        <row r="846">
          <cell r="A846" t="str">
            <v>2022od478 / 95L</v>
          </cell>
          <cell r="B846">
            <v>-240</v>
          </cell>
          <cell r="C846" t="str">
            <v>C-T</v>
          </cell>
          <cell r="D846">
            <v>454</v>
          </cell>
          <cell r="E846">
            <v>0</v>
          </cell>
          <cell r="F846">
            <v>240</v>
          </cell>
          <cell r="G846">
            <v>44926</v>
          </cell>
          <cell r="H846" t="str">
            <v>od</v>
          </cell>
          <cell r="I846" t="str">
            <v>478 / 95</v>
          </cell>
          <cell r="J846" t="str">
            <v>CLT DOUTEUX 2019</v>
          </cell>
          <cell r="K846" t="str">
            <v>F809055 - 19.12.2019</v>
          </cell>
          <cell r="L846">
            <v>0</v>
          </cell>
          <cell r="M846">
            <v>240</v>
          </cell>
          <cell r="N846">
            <v>-240</v>
          </cell>
          <cell r="O846" t="str">
            <v/>
          </cell>
          <cell r="P846">
            <v>-240</v>
          </cell>
          <cell r="R846" t="str">
            <v>445725</v>
          </cell>
          <cell r="S846" t="str">
            <v>445725</v>
          </cell>
        </row>
        <row r="847">
          <cell r="A847" t="str">
            <v>2019OD72 / 29L</v>
          </cell>
          <cell r="B847">
            <v>240</v>
          </cell>
          <cell r="C847" t="str">
            <v>C-T</v>
          </cell>
          <cell r="D847">
            <v>454</v>
          </cell>
          <cell r="E847">
            <v>0</v>
          </cell>
          <cell r="F847">
            <v>1440</v>
          </cell>
          <cell r="G847">
            <v>43830</v>
          </cell>
          <cell r="H847" t="str">
            <v>OD</v>
          </cell>
          <cell r="I847" t="str">
            <v>72 / 29</v>
          </cell>
          <cell r="J847" t="str">
            <v>INSCRIPTION CREANCE DOUTEUSE 2019</v>
          </cell>
          <cell r="K847" t="str">
            <v>F809055</v>
          </cell>
          <cell r="L847">
            <v>1440</v>
          </cell>
          <cell r="M847">
            <v>0</v>
          </cell>
          <cell r="N847">
            <v>1440</v>
          </cell>
          <cell r="O847" t="str">
            <v/>
          </cell>
          <cell r="P847">
            <v>240</v>
          </cell>
          <cell r="Q847" t="str">
            <v>9A00500000</v>
          </cell>
          <cell r="R847" t="str">
            <v>416000</v>
          </cell>
          <cell r="S847">
            <v>445725</v>
          </cell>
        </row>
        <row r="848">
          <cell r="A848" t="str">
            <v>2022od478 / 97L</v>
          </cell>
          <cell r="B848">
            <v>-240</v>
          </cell>
          <cell r="C848" t="str">
            <v>C-T</v>
          </cell>
          <cell r="D848">
            <v>455</v>
          </cell>
          <cell r="E848">
            <v>0</v>
          </cell>
          <cell r="F848">
            <v>240</v>
          </cell>
          <cell r="G848">
            <v>44926</v>
          </cell>
          <cell r="H848" t="str">
            <v>od</v>
          </cell>
          <cell r="I848" t="str">
            <v>478 / 97</v>
          </cell>
          <cell r="J848" t="str">
            <v>CLT DOUTEUX 2019</v>
          </cell>
          <cell r="K848" t="str">
            <v>F809056 - 19.12.2019</v>
          </cell>
          <cell r="L848">
            <v>0</v>
          </cell>
          <cell r="M848">
            <v>240</v>
          </cell>
          <cell r="N848">
            <v>-240</v>
          </cell>
          <cell r="O848" t="str">
            <v/>
          </cell>
          <cell r="P848">
            <v>-240</v>
          </cell>
          <cell r="R848" t="str">
            <v>445725</v>
          </cell>
          <cell r="S848" t="str">
            <v>445725</v>
          </cell>
        </row>
        <row r="849">
          <cell r="A849" t="str">
            <v>2019OD72 / 33L</v>
          </cell>
          <cell r="B849">
            <v>240</v>
          </cell>
          <cell r="C849" t="str">
            <v>C-T</v>
          </cell>
          <cell r="D849">
            <v>455</v>
          </cell>
          <cell r="E849">
            <v>0</v>
          </cell>
          <cell r="F849">
            <v>1440</v>
          </cell>
          <cell r="G849">
            <v>43830</v>
          </cell>
          <cell r="H849" t="str">
            <v>OD</v>
          </cell>
          <cell r="I849" t="str">
            <v>72 / 33</v>
          </cell>
          <cell r="J849" t="str">
            <v>INSCRIPTION CREANCE DOUTEUSE 2019</v>
          </cell>
          <cell r="K849" t="str">
            <v>F809056</v>
          </cell>
          <cell r="L849">
            <v>1440</v>
          </cell>
          <cell r="M849">
            <v>0</v>
          </cell>
          <cell r="N849">
            <v>1440</v>
          </cell>
          <cell r="O849" t="str">
            <v/>
          </cell>
          <cell r="P849">
            <v>240</v>
          </cell>
          <cell r="Q849" t="str">
            <v>9A00500000</v>
          </cell>
          <cell r="R849" t="str">
            <v>416000</v>
          </cell>
          <cell r="S849">
            <v>445725</v>
          </cell>
        </row>
        <row r="850">
          <cell r="A850" t="str">
            <v>2022od478 / 99L</v>
          </cell>
          <cell r="B850">
            <v>-90</v>
          </cell>
          <cell r="C850" t="str">
            <v>C-T</v>
          </cell>
          <cell r="D850">
            <v>456</v>
          </cell>
          <cell r="E850">
            <v>0</v>
          </cell>
          <cell r="F850">
            <v>90</v>
          </cell>
          <cell r="G850">
            <v>44926</v>
          </cell>
          <cell r="H850" t="str">
            <v>od</v>
          </cell>
          <cell r="I850" t="str">
            <v>478 / 99</v>
          </cell>
          <cell r="J850" t="str">
            <v>CLT DOUTEUX 2019</v>
          </cell>
          <cell r="K850" t="str">
            <v>F810220 - 19.12.2019</v>
          </cell>
          <cell r="L850">
            <v>0</v>
          </cell>
          <cell r="M850">
            <v>90</v>
          </cell>
          <cell r="N850">
            <v>-90</v>
          </cell>
          <cell r="O850" t="str">
            <v/>
          </cell>
          <cell r="P850">
            <v>-90</v>
          </cell>
          <cell r="R850" t="str">
            <v>445725</v>
          </cell>
          <cell r="S850" t="str">
            <v>445725</v>
          </cell>
        </row>
        <row r="851">
          <cell r="A851" t="str">
            <v>2022od478 / 101L</v>
          </cell>
          <cell r="B851">
            <v>-1</v>
          </cell>
          <cell r="C851" t="str">
            <v>C-T</v>
          </cell>
          <cell r="D851">
            <v>457</v>
          </cell>
          <cell r="E851">
            <v>0</v>
          </cell>
          <cell r="F851">
            <v>1</v>
          </cell>
          <cell r="G851">
            <v>44926</v>
          </cell>
          <cell r="H851" t="str">
            <v>od</v>
          </cell>
          <cell r="I851" t="str">
            <v>478 / 101</v>
          </cell>
          <cell r="J851" t="str">
            <v>CLT DOUTEUX 2019</v>
          </cell>
          <cell r="K851" t="str">
            <v>F811027 - 19.12.2019</v>
          </cell>
          <cell r="L851">
            <v>0</v>
          </cell>
          <cell r="M851">
            <v>1</v>
          </cell>
          <cell r="N851">
            <v>-1</v>
          </cell>
          <cell r="O851" t="str">
            <v/>
          </cell>
          <cell r="P851">
            <v>-1</v>
          </cell>
          <cell r="R851" t="str">
            <v>445725</v>
          </cell>
          <cell r="S851" t="str">
            <v>445725</v>
          </cell>
        </row>
        <row r="852">
          <cell r="A852" t="str">
            <v>2019OD72 / 41L</v>
          </cell>
          <cell r="B852">
            <v>1</v>
          </cell>
          <cell r="C852" t="str">
            <v>C-T</v>
          </cell>
          <cell r="D852">
            <v>457</v>
          </cell>
          <cell r="E852">
            <v>0</v>
          </cell>
          <cell r="F852">
            <v>6</v>
          </cell>
          <cell r="G852">
            <v>43830</v>
          </cell>
          <cell r="H852" t="str">
            <v>OD</v>
          </cell>
          <cell r="I852" t="str">
            <v>72 / 41</v>
          </cell>
          <cell r="J852" t="str">
            <v>INSCRIPTION CREANCE DOUTEUSE 2019</v>
          </cell>
          <cell r="K852" t="str">
            <v>F811027</v>
          </cell>
          <cell r="L852">
            <v>6</v>
          </cell>
          <cell r="M852">
            <v>0</v>
          </cell>
          <cell r="N852">
            <v>6</v>
          </cell>
          <cell r="O852" t="str">
            <v/>
          </cell>
          <cell r="P852">
            <v>1</v>
          </cell>
          <cell r="Q852" t="str">
            <v>9A00500000</v>
          </cell>
          <cell r="R852" t="str">
            <v>416000</v>
          </cell>
          <cell r="S852">
            <v>445725</v>
          </cell>
        </row>
        <row r="853">
          <cell r="A853" t="str">
            <v>2019OD72 / 37L</v>
          </cell>
          <cell r="B853">
            <v>90</v>
          </cell>
          <cell r="C853" t="str">
            <v>C-T</v>
          </cell>
          <cell r="D853">
            <v>456</v>
          </cell>
          <cell r="E853">
            <v>0</v>
          </cell>
          <cell r="F853">
            <v>540</v>
          </cell>
          <cell r="G853">
            <v>43830</v>
          </cell>
          <cell r="H853" t="str">
            <v>OD</v>
          </cell>
          <cell r="I853" t="str">
            <v>72 / 37</v>
          </cell>
          <cell r="J853" t="str">
            <v>INSCRIPTION CREANCE DOUTEUSE 2019</v>
          </cell>
          <cell r="K853" t="str">
            <v>F810220</v>
          </cell>
          <cell r="L853">
            <v>540</v>
          </cell>
          <cell r="M853">
            <v>0</v>
          </cell>
          <cell r="N853">
            <v>540</v>
          </cell>
          <cell r="O853" t="str">
            <v/>
          </cell>
          <cell r="P853">
            <v>90</v>
          </cell>
          <cell r="Q853" t="str">
            <v>9A00400000</v>
          </cell>
          <cell r="R853" t="str">
            <v>416000</v>
          </cell>
          <cell r="S853" t="str">
            <v>445725</v>
          </cell>
        </row>
        <row r="854">
          <cell r="A854" t="str">
            <v>2022od478 / 127L</v>
          </cell>
          <cell r="B854">
            <v>-140</v>
          </cell>
          <cell r="C854" t="str">
            <v>C-T</v>
          </cell>
          <cell r="D854">
            <v>458</v>
          </cell>
          <cell r="E854">
            <v>0</v>
          </cell>
          <cell r="F854">
            <v>140</v>
          </cell>
          <cell r="G854">
            <v>44926</v>
          </cell>
          <cell r="H854" t="str">
            <v>od</v>
          </cell>
          <cell r="I854" t="str">
            <v>478 / 127</v>
          </cell>
          <cell r="J854" t="str">
            <v>CLT DOUTEUX 2020</v>
          </cell>
          <cell r="K854" t="str">
            <v>F901096 - 20.12.2020</v>
          </cell>
          <cell r="L854">
            <v>0</v>
          </cell>
          <cell r="M854">
            <v>140</v>
          </cell>
          <cell r="N854">
            <v>-140</v>
          </cell>
          <cell r="O854" t="str">
            <v/>
          </cell>
          <cell r="P854">
            <v>-140</v>
          </cell>
          <cell r="R854" t="str">
            <v>445725</v>
          </cell>
          <cell r="S854" t="str">
            <v>445725</v>
          </cell>
        </row>
        <row r="855">
          <cell r="A855" t="str">
            <v>2020OD84 / 21L</v>
          </cell>
          <cell r="B855">
            <v>140</v>
          </cell>
          <cell r="C855" t="str">
            <v>C-T</v>
          </cell>
          <cell r="D855">
            <v>458</v>
          </cell>
          <cell r="E855">
            <v>0</v>
          </cell>
          <cell r="F855">
            <v>840</v>
          </cell>
          <cell r="G855">
            <v>44196</v>
          </cell>
          <cell r="H855" t="str">
            <v>OD</v>
          </cell>
          <cell r="I855" t="str">
            <v>84 / 21</v>
          </cell>
          <cell r="J855" t="str">
            <v>INSCRIPTION CREANCE DOUTEUSE 2020</v>
          </cell>
          <cell r="K855" t="str">
            <v>F901096</v>
          </cell>
          <cell r="L855">
            <v>840</v>
          </cell>
          <cell r="M855">
            <v>0</v>
          </cell>
          <cell r="N855">
            <v>840</v>
          </cell>
          <cell r="O855" t="str">
            <v/>
          </cell>
          <cell r="P855">
            <v>140</v>
          </cell>
          <cell r="Q855" t="str">
            <v>9A00500000</v>
          </cell>
          <cell r="R855" t="str">
            <v>416000</v>
          </cell>
          <cell r="S855">
            <v>445725</v>
          </cell>
        </row>
        <row r="856">
          <cell r="A856" t="str">
            <v>2022od478 / 129L</v>
          </cell>
          <cell r="B856">
            <v>-240</v>
          </cell>
          <cell r="C856" t="str">
            <v>C-T</v>
          </cell>
          <cell r="D856">
            <v>459</v>
          </cell>
          <cell r="E856">
            <v>0</v>
          </cell>
          <cell r="F856">
            <v>240</v>
          </cell>
          <cell r="G856">
            <v>44926</v>
          </cell>
          <cell r="H856" t="str">
            <v>od</v>
          </cell>
          <cell r="I856" t="str">
            <v>478 / 129</v>
          </cell>
          <cell r="J856" t="str">
            <v>CLT DOUTEUX 2020</v>
          </cell>
          <cell r="K856" t="str">
            <v>F901183 - 20.12.2020</v>
          </cell>
          <cell r="L856">
            <v>0</v>
          </cell>
          <cell r="M856">
            <v>240</v>
          </cell>
          <cell r="N856">
            <v>-240</v>
          </cell>
          <cell r="O856" t="str">
            <v/>
          </cell>
          <cell r="P856">
            <v>-240</v>
          </cell>
          <cell r="R856" t="str">
            <v>445725</v>
          </cell>
          <cell r="S856" t="str">
            <v>445725</v>
          </cell>
        </row>
        <row r="857">
          <cell r="A857" t="str">
            <v>2020OD84 / 29L</v>
          </cell>
          <cell r="B857">
            <v>240</v>
          </cell>
          <cell r="C857" t="str">
            <v>C-T</v>
          </cell>
          <cell r="D857">
            <v>459</v>
          </cell>
          <cell r="E857">
            <v>0</v>
          </cell>
          <cell r="F857">
            <v>1440</v>
          </cell>
          <cell r="G857">
            <v>44196</v>
          </cell>
          <cell r="H857" t="str">
            <v>OD</v>
          </cell>
          <cell r="I857" t="str">
            <v>84 / 29</v>
          </cell>
          <cell r="J857" t="str">
            <v>INSCRIPTION CREANCE DOUTEUSE 2020</v>
          </cell>
          <cell r="K857" t="str">
            <v>F901183</v>
          </cell>
          <cell r="L857">
            <v>1440</v>
          </cell>
          <cell r="M857">
            <v>0</v>
          </cell>
          <cell r="N857">
            <v>1440</v>
          </cell>
          <cell r="O857" t="str">
            <v/>
          </cell>
          <cell r="P857">
            <v>240</v>
          </cell>
          <cell r="Q857" t="str">
            <v>9A00500000</v>
          </cell>
          <cell r="R857" t="str">
            <v>416000</v>
          </cell>
          <cell r="S857">
            <v>445725</v>
          </cell>
        </row>
        <row r="858">
          <cell r="A858" t="str">
            <v>2022od478 / 131L</v>
          </cell>
          <cell r="B858">
            <v>-168.91</v>
          </cell>
          <cell r="C858" t="str">
            <v>C-T</v>
          </cell>
          <cell r="D858">
            <v>460</v>
          </cell>
          <cell r="E858">
            <v>0</v>
          </cell>
          <cell r="F858">
            <v>168.91</v>
          </cell>
          <cell r="G858">
            <v>44926</v>
          </cell>
          <cell r="H858" t="str">
            <v>od</v>
          </cell>
          <cell r="I858" t="str">
            <v>478 / 131</v>
          </cell>
          <cell r="J858" t="str">
            <v>CLT DOUTEUX 2020</v>
          </cell>
          <cell r="K858" t="str">
            <v>F902200 - 20.12.2020</v>
          </cell>
          <cell r="L858">
            <v>0</v>
          </cell>
          <cell r="M858">
            <v>168.91</v>
          </cell>
          <cell r="N858">
            <v>-168.91</v>
          </cell>
          <cell r="O858" t="str">
            <v/>
          </cell>
          <cell r="P858">
            <v>-168.91</v>
          </cell>
          <cell r="R858" t="str">
            <v>445725</v>
          </cell>
          <cell r="S858" t="str">
            <v>445725</v>
          </cell>
        </row>
        <row r="859">
          <cell r="A859" t="str">
            <v>2020OD84 / 33L</v>
          </cell>
          <cell r="B859">
            <v>168.91</v>
          </cell>
          <cell r="C859" t="str">
            <v>C-T</v>
          </cell>
          <cell r="D859">
            <v>460</v>
          </cell>
          <cell r="E859">
            <v>0</v>
          </cell>
          <cell r="F859">
            <v>1013.46</v>
          </cell>
          <cell r="G859">
            <v>44196</v>
          </cell>
          <cell r="H859" t="str">
            <v>OD</v>
          </cell>
          <cell r="I859" t="str">
            <v>84 / 33</v>
          </cell>
          <cell r="J859" t="str">
            <v>INSCRIPTION CREANCE DOUTEUSE 2020</v>
          </cell>
          <cell r="K859" t="str">
            <v>F902200</v>
          </cell>
          <cell r="L859">
            <v>1013.46</v>
          </cell>
          <cell r="M859">
            <v>0</v>
          </cell>
          <cell r="N859">
            <v>1013.46</v>
          </cell>
          <cell r="O859" t="str">
            <v/>
          </cell>
          <cell r="P859">
            <v>168.91</v>
          </cell>
          <cell r="Q859" t="str">
            <v>9A00500000</v>
          </cell>
          <cell r="R859" t="str">
            <v>416000</v>
          </cell>
          <cell r="S859">
            <v>445725</v>
          </cell>
        </row>
        <row r="860">
          <cell r="A860" t="str">
            <v>2022OD453 / 11L</v>
          </cell>
          <cell r="B860">
            <v>-50</v>
          </cell>
          <cell r="C860" t="str">
            <v>C-T</v>
          </cell>
          <cell r="D860">
            <v>461</v>
          </cell>
          <cell r="E860">
            <v>0</v>
          </cell>
          <cell r="F860">
            <v>50</v>
          </cell>
          <cell r="G860">
            <v>44926</v>
          </cell>
          <cell r="H860" t="str">
            <v>OD</v>
          </cell>
          <cell r="I860" t="str">
            <v>453 / 11</v>
          </cell>
          <cell r="J860" t="str">
            <v>F903263-DSC The dispensar</v>
          </cell>
          <cell r="K860" t="str">
            <v>F903263 - 19.03.2019</v>
          </cell>
          <cell r="L860">
            <v>0</v>
          </cell>
          <cell r="M860">
            <v>50</v>
          </cell>
          <cell r="N860">
            <v>-50</v>
          </cell>
          <cell r="O860" t="str">
            <v/>
          </cell>
          <cell r="P860">
            <v>-50</v>
          </cell>
          <cell r="R860" t="str">
            <v>445725</v>
          </cell>
          <cell r="S860" t="str">
            <v>445725</v>
          </cell>
        </row>
        <row r="861">
          <cell r="A861" t="str">
            <v>2020OD84 / 41L</v>
          </cell>
          <cell r="B861">
            <v>50</v>
          </cell>
          <cell r="C861" t="str">
            <v>C-T</v>
          </cell>
          <cell r="D861">
            <v>461</v>
          </cell>
          <cell r="E861">
            <v>0</v>
          </cell>
          <cell r="F861">
            <v>300</v>
          </cell>
          <cell r="G861">
            <v>44196</v>
          </cell>
          <cell r="H861" t="str">
            <v>OD</v>
          </cell>
          <cell r="I861" t="str">
            <v>84 / 41</v>
          </cell>
          <cell r="J861" t="str">
            <v>INSCRIPTION CREANCE DOUTEUSE 2020</v>
          </cell>
          <cell r="K861" t="str">
            <v>F903263</v>
          </cell>
          <cell r="L861">
            <v>300</v>
          </cell>
          <cell r="M861">
            <v>0</v>
          </cell>
          <cell r="N861">
            <v>300</v>
          </cell>
          <cell r="O861" t="str">
            <v/>
          </cell>
          <cell r="P861">
            <v>50</v>
          </cell>
          <cell r="Q861" t="str">
            <v>9A00500000</v>
          </cell>
          <cell r="R861" t="str">
            <v>416000</v>
          </cell>
          <cell r="S861">
            <v>445725</v>
          </cell>
        </row>
        <row r="862">
          <cell r="A862" t="str">
            <v>2022OD453 / 12L</v>
          </cell>
          <cell r="B862">
            <v>-66</v>
          </cell>
          <cell r="C862" t="str">
            <v>C-T</v>
          </cell>
          <cell r="D862">
            <v>462</v>
          </cell>
          <cell r="E862">
            <v>0</v>
          </cell>
          <cell r="F862">
            <v>66</v>
          </cell>
          <cell r="G862">
            <v>44926</v>
          </cell>
          <cell r="H862" t="str">
            <v>OD</v>
          </cell>
          <cell r="I862" t="str">
            <v>453 / 12</v>
          </cell>
          <cell r="J862" t="str">
            <v>F905133-A R C H</v>
          </cell>
          <cell r="K862" t="str">
            <v>F905133 - 19.05.2019</v>
          </cell>
          <cell r="L862">
            <v>0</v>
          </cell>
          <cell r="M862">
            <v>66</v>
          </cell>
          <cell r="N862">
            <v>-66</v>
          </cell>
          <cell r="O862" t="str">
            <v/>
          </cell>
          <cell r="P862">
            <v>-66</v>
          </cell>
          <cell r="R862" t="str">
            <v>445725</v>
          </cell>
          <cell r="S862" t="str">
            <v>445725</v>
          </cell>
        </row>
        <row r="863">
          <cell r="A863" t="str">
            <v>2022BI79 / 2L</v>
          </cell>
          <cell r="B863">
            <v>66</v>
          </cell>
          <cell r="C863" t="str">
            <v>C-T</v>
          </cell>
          <cell r="D863">
            <v>462</v>
          </cell>
          <cell r="E863">
            <v>0</v>
          </cell>
          <cell r="F863">
            <v>396</v>
          </cell>
          <cell r="G863">
            <v>44926</v>
          </cell>
          <cell r="H863" t="str">
            <v>BI</v>
          </cell>
          <cell r="I863" t="str">
            <v>79 / 2</v>
          </cell>
          <cell r="J863" t="str">
            <v>INSC CLIENT DOUTEUX 2022 - 22/05/19</v>
          </cell>
          <cell r="K863" t="str">
            <v>F905133-A R C H</v>
          </cell>
          <cell r="L863">
            <v>396</v>
          </cell>
          <cell r="M863">
            <v>0</v>
          </cell>
          <cell r="N863">
            <v>396</v>
          </cell>
          <cell r="O863" t="str">
            <v/>
          </cell>
          <cell r="P863">
            <v>66</v>
          </cell>
          <cell r="Q863" t="str">
            <v>9A00500000</v>
          </cell>
          <cell r="R863" t="str">
            <v>416000</v>
          </cell>
          <cell r="S863">
            <v>445725</v>
          </cell>
        </row>
        <row r="864">
          <cell r="A864" t="str">
            <v>2022OD453 / 13L</v>
          </cell>
          <cell r="B864">
            <v>-96</v>
          </cell>
          <cell r="C864" t="str">
            <v>C-T</v>
          </cell>
          <cell r="D864">
            <v>463</v>
          </cell>
          <cell r="E864">
            <v>0</v>
          </cell>
          <cell r="F864">
            <v>96</v>
          </cell>
          <cell r="G864">
            <v>44926</v>
          </cell>
          <cell r="H864" t="str">
            <v>OD</v>
          </cell>
          <cell r="I864" t="str">
            <v>453 / 13</v>
          </cell>
          <cell r="J864" t="str">
            <v>F905196-SARL DS PARTNERS</v>
          </cell>
          <cell r="K864" t="str">
            <v>F905196 - 19.05.2019</v>
          </cell>
          <cell r="L864">
            <v>0</v>
          </cell>
          <cell r="M864">
            <v>96</v>
          </cell>
          <cell r="N864">
            <v>-96</v>
          </cell>
          <cell r="O864" t="str">
            <v/>
          </cell>
          <cell r="P864">
            <v>-96</v>
          </cell>
          <cell r="R864" t="str">
            <v>445725</v>
          </cell>
          <cell r="S864" t="str">
            <v>445725</v>
          </cell>
        </row>
        <row r="865">
          <cell r="A865" t="str">
            <v>2022BI80 / 2L</v>
          </cell>
          <cell r="B865">
            <v>96</v>
          </cell>
          <cell r="C865" t="str">
            <v>C-T</v>
          </cell>
          <cell r="D865">
            <v>463</v>
          </cell>
          <cell r="E865">
            <v>0</v>
          </cell>
          <cell r="F865">
            <v>576</v>
          </cell>
          <cell r="G865">
            <v>44926</v>
          </cell>
          <cell r="H865" t="str">
            <v>BI</v>
          </cell>
          <cell r="I865" t="str">
            <v>80 / 2</v>
          </cell>
          <cell r="J865" t="str">
            <v>INSC CLIENT DOUTEUX 2022 - 23/05/19</v>
          </cell>
          <cell r="K865" t="str">
            <v>F905196-SARL DS PARTNERS</v>
          </cell>
          <cell r="L865">
            <v>576</v>
          </cell>
          <cell r="M865">
            <v>0</v>
          </cell>
          <cell r="N865">
            <v>576</v>
          </cell>
          <cell r="O865" t="str">
            <v/>
          </cell>
          <cell r="P865">
            <v>96</v>
          </cell>
          <cell r="Q865" t="str">
            <v>9A00500000</v>
          </cell>
          <cell r="R865" t="str">
            <v>416000</v>
          </cell>
          <cell r="S865">
            <v>445725</v>
          </cell>
        </row>
        <row r="866">
          <cell r="A866" t="str">
            <v>2022od478 / 137L</v>
          </cell>
          <cell r="B866">
            <v>-123.55</v>
          </cell>
          <cell r="C866" t="str">
            <v>C-T</v>
          </cell>
          <cell r="D866">
            <v>464</v>
          </cell>
          <cell r="E866">
            <v>0</v>
          </cell>
          <cell r="F866">
            <v>123.55</v>
          </cell>
          <cell r="G866">
            <v>44926</v>
          </cell>
          <cell r="H866" t="str">
            <v>od</v>
          </cell>
          <cell r="I866" t="str">
            <v>478 / 137</v>
          </cell>
          <cell r="J866" t="str">
            <v>CLT DOUTEUX 2020</v>
          </cell>
          <cell r="K866" t="str">
            <v>F906031 - 20.12.2020</v>
          </cell>
          <cell r="L866">
            <v>0</v>
          </cell>
          <cell r="M866">
            <v>123.55</v>
          </cell>
          <cell r="N866">
            <v>-123.55</v>
          </cell>
          <cell r="O866" t="str">
            <v/>
          </cell>
          <cell r="P866">
            <v>-123.55</v>
          </cell>
          <cell r="R866" t="str">
            <v>445725</v>
          </cell>
          <cell r="S866" t="str">
            <v>445725</v>
          </cell>
        </row>
        <row r="867">
          <cell r="A867" t="str">
            <v>2022OD453 / 14L</v>
          </cell>
          <cell r="B867">
            <v>-480</v>
          </cell>
          <cell r="C867" t="str">
            <v>C-T</v>
          </cell>
          <cell r="D867">
            <v>465</v>
          </cell>
          <cell r="E867">
            <v>0</v>
          </cell>
          <cell r="F867">
            <v>480</v>
          </cell>
          <cell r="G867">
            <v>44926</v>
          </cell>
          <cell r="H867" t="str">
            <v>OD</v>
          </cell>
          <cell r="I867" t="str">
            <v>453 / 14</v>
          </cell>
          <cell r="J867" t="str">
            <v>F906160-A NOSTE</v>
          </cell>
          <cell r="K867" t="str">
            <v>F906160 - 19.06.2019</v>
          </cell>
          <cell r="L867">
            <v>0</v>
          </cell>
          <cell r="M867">
            <v>480</v>
          </cell>
          <cell r="N867">
            <v>-480</v>
          </cell>
          <cell r="O867" t="str">
            <v/>
          </cell>
          <cell r="P867">
            <v>-480</v>
          </cell>
          <cell r="R867" t="str">
            <v>445725</v>
          </cell>
          <cell r="S867" t="str">
            <v>445725</v>
          </cell>
        </row>
        <row r="868">
          <cell r="A868" t="str">
            <v>2022BI81 / 2L</v>
          </cell>
          <cell r="B868">
            <v>480</v>
          </cell>
          <cell r="C868" t="str">
            <v>C-T</v>
          </cell>
          <cell r="D868">
            <v>465</v>
          </cell>
          <cell r="E868">
            <v>0</v>
          </cell>
          <cell r="F868">
            <v>2880</v>
          </cell>
          <cell r="G868">
            <v>44926</v>
          </cell>
          <cell r="H868" t="str">
            <v>BI</v>
          </cell>
          <cell r="I868" t="str">
            <v>81 / 2</v>
          </cell>
          <cell r="J868" t="str">
            <v>INSC CLIENT DOUTEUX 2022 - 21/06/19</v>
          </cell>
          <cell r="K868" t="str">
            <v>F906160-A NOSTE</v>
          </cell>
          <cell r="L868">
            <v>2880</v>
          </cell>
          <cell r="M868">
            <v>0</v>
          </cell>
          <cell r="N868">
            <v>2880</v>
          </cell>
          <cell r="O868" t="str">
            <v/>
          </cell>
          <cell r="P868">
            <v>480</v>
          </cell>
          <cell r="Q868" t="str">
            <v>9A00500000</v>
          </cell>
          <cell r="R868" t="str">
            <v>416000</v>
          </cell>
          <cell r="S868">
            <v>445725</v>
          </cell>
        </row>
        <row r="869">
          <cell r="A869" t="str">
            <v>2020OD84 / 1L</v>
          </cell>
          <cell r="B869">
            <v>123.55166666666666</v>
          </cell>
          <cell r="C869" t="str">
            <v>C-T</v>
          </cell>
          <cell r="D869">
            <v>464</v>
          </cell>
          <cell r="E869">
            <v>0</v>
          </cell>
          <cell r="F869">
            <v>741.31</v>
          </cell>
          <cell r="G869">
            <v>44196</v>
          </cell>
          <cell r="H869" t="str">
            <v>OD</v>
          </cell>
          <cell r="I869" t="str">
            <v>84 / 1</v>
          </cell>
          <cell r="J869" t="str">
            <v>INSCRIPTION CREANCE DOUTEUSE 2020</v>
          </cell>
          <cell r="K869" t="str">
            <v>F906031</v>
          </cell>
          <cell r="L869">
            <v>741.31</v>
          </cell>
          <cell r="M869">
            <v>0</v>
          </cell>
          <cell r="N869">
            <v>741.31</v>
          </cell>
          <cell r="O869" t="str">
            <v/>
          </cell>
          <cell r="P869">
            <v>123.55166666666666</v>
          </cell>
          <cell r="Q869" t="str">
            <v>9A00010000</v>
          </cell>
          <cell r="R869" t="str">
            <v>416000</v>
          </cell>
          <cell r="S869">
            <v>445725</v>
          </cell>
        </row>
        <row r="870">
          <cell r="A870" t="str">
            <v>2022od478 / 139L</v>
          </cell>
          <cell r="B870">
            <v>-50</v>
          </cell>
          <cell r="C870" t="str">
            <v>C-T</v>
          </cell>
          <cell r="D870">
            <v>466</v>
          </cell>
          <cell r="E870">
            <v>0</v>
          </cell>
          <cell r="F870">
            <v>50</v>
          </cell>
          <cell r="G870">
            <v>44926</v>
          </cell>
          <cell r="H870" t="str">
            <v>od</v>
          </cell>
          <cell r="I870" t="str">
            <v>478 / 139</v>
          </cell>
          <cell r="J870" t="str">
            <v>CLT DOUTEUX 2020</v>
          </cell>
          <cell r="K870" t="str">
            <v>F907080 - 20.12.2020</v>
          </cell>
          <cell r="L870">
            <v>0</v>
          </cell>
          <cell r="M870">
            <v>50</v>
          </cell>
          <cell r="N870">
            <v>-50</v>
          </cell>
          <cell r="O870" t="str">
            <v/>
          </cell>
          <cell r="P870">
            <v>-50</v>
          </cell>
          <cell r="R870" t="str">
            <v>445725</v>
          </cell>
          <cell r="S870" t="str">
            <v>445725</v>
          </cell>
        </row>
        <row r="871">
          <cell r="A871" t="str">
            <v>2022BI76 / 10L</v>
          </cell>
          <cell r="B871">
            <v>50</v>
          </cell>
          <cell r="C871" t="str">
            <v>C-T</v>
          </cell>
          <cell r="D871">
            <v>466</v>
          </cell>
          <cell r="E871">
            <v>0</v>
          </cell>
          <cell r="F871">
            <v>300</v>
          </cell>
          <cell r="G871">
            <v>44926</v>
          </cell>
          <cell r="H871" t="str">
            <v>BI</v>
          </cell>
          <cell r="I871" t="str">
            <v>76 / 10</v>
          </cell>
          <cell r="J871" t="str">
            <v>INSC CLIENT DOUTEUX 2022 - 25/07/20</v>
          </cell>
          <cell r="K871" t="str">
            <v>f907080 CHQ IMPAYE N°6349092</v>
          </cell>
          <cell r="L871">
            <v>300</v>
          </cell>
          <cell r="M871">
            <v>0</v>
          </cell>
          <cell r="N871">
            <v>300</v>
          </cell>
          <cell r="O871" t="str">
            <v/>
          </cell>
          <cell r="P871">
            <v>50</v>
          </cell>
          <cell r="Q871" t="str">
            <v>9A00500000</v>
          </cell>
          <cell r="R871" t="str">
            <v>416000</v>
          </cell>
          <cell r="S871">
            <v>445725</v>
          </cell>
        </row>
        <row r="872">
          <cell r="A872" t="str">
            <v>2022OD453 / 35L</v>
          </cell>
          <cell r="B872">
            <v>-70</v>
          </cell>
          <cell r="C872" t="str">
            <v>C-T</v>
          </cell>
          <cell r="D872">
            <v>467</v>
          </cell>
          <cell r="E872">
            <v>0</v>
          </cell>
          <cell r="F872">
            <v>70</v>
          </cell>
          <cell r="G872">
            <v>44926</v>
          </cell>
          <cell r="H872" t="str">
            <v>OD</v>
          </cell>
          <cell r="I872" t="str">
            <v>453 / 35</v>
          </cell>
          <cell r="J872" t="str">
            <v>F908081-Restaurant la Doy</v>
          </cell>
          <cell r="K872" t="str">
            <v>F908081 - 19.08.2019</v>
          </cell>
          <cell r="L872">
            <v>0</v>
          </cell>
          <cell r="M872">
            <v>70</v>
          </cell>
          <cell r="N872">
            <v>-70</v>
          </cell>
          <cell r="O872" t="str">
            <v/>
          </cell>
          <cell r="P872">
            <v>-70</v>
          </cell>
          <cell r="R872" t="str">
            <v>445725</v>
          </cell>
          <cell r="S872" t="str">
            <v>445725</v>
          </cell>
        </row>
        <row r="873">
          <cell r="A873" t="str">
            <v>2019VE1896 / 3L</v>
          </cell>
          <cell r="B873">
            <v>70</v>
          </cell>
          <cell r="C873" t="str">
            <v>C-T</v>
          </cell>
          <cell r="D873">
            <v>467</v>
          </cell>
          <cell r="E873">
            <v>0</v>
          </cell>
          <cell r="F873">
            <v>420</v>
          </cell>
          <cell r="G873">
            <v>43699</v>
          </cell>
          <cell r="H873" t="str">
            <v>VE</v>
          </cell>
          <cell r="I873" t="str">
            <v>1896 / 3</v>
          </cell>
          <cell r="J873" t="str">
            <v>F908081-Restaurant la Doy</v>
          </cell>
          <cell r="K873" t="str">
            <v>F908081</v>
          </cell>
          <cell r="L873">
            <v>420</v>
          </cell>
          <cell r="M873">
            <v>0</v>
          </cell>
          <cell r="N873">
            <v>420</v>
          </cell>
          <cell r="O873" t="str">
            <v/>
          </cell>
          <cell r="P873">
            <v>70</v>
          </cell>
          <cell r="Q873" t="str">
            <v>9A00500000</v>
          </cell>
          <cell r="R873" t="str">
            <v>411000</v>
          </cell>
          <cell r="S873">
            <v>445725</v>
          </cell>
        </row>
        <row r="874">
          <cell r="A874" t="str">
            <v>2022OD453 / 36L</v>
          </cell>
          <cell r="B874">
            <v>-50</v>
          </cell>
          <cell r="C874" t="str">
            <v>C-T</v>
          </cell>
          <cell r="D874">
            <v>468</v>
          </cell>
          <cell r="E874">
            <v>0</v>
          </cell>
          <cell r="F874">
            <v>50</v>
          </cell>
          <cell r="G874">
            <v>44926</v>
          </cell>
          <cell r="H874" t="str">
            <v>OD</v>
          </cell>
          <cell r="I874" t="str">
            <v>453 / 36</v>
          </cell>
          <cell r="J874" t="str">
            <v>F908112-COTÉ RIVE</v>
          </cell>
          <cell r="K874" t="str">
            <v>F908112 - 19.08.2019</v>
          </cell>
          <cell r="L874">
            <v>0</v>
          </cell>
          <cell r="M874">
            <v>50</v>
          </cell>
          <cell r="N874">
            <v>-50</v>
          </cell>
          <cell r="O874" t="str">
            <v/>
          </cell>
          <cell r="P874">
            <v>-50</v>
          </cell>
          <cell r="R874" t="str">
            <v>445725</v>
          </cell>
          <cell r="S874" t="str">
            <v>445725</v>
          </cell>
        </row>
        <row r="875">
          <cell r="A875" t="str">
            <v>2019VE1927 / 3L</v>
          </cell>
          <cell r="B875">
            <v>50</v>
          </cell>
          <cell r="C875" t="str">
            <v>C-T</v>
          </cell>
          <cell r="D875">
            <v>468</v>
          </cell>
          <cell r="E875">
            <v>0</v>
          </cell>
          <cell r="F875">
            <v>300</v>
          </cell>
          <cell r="G875">
            <v>43705</v>
          </cell>
          <cell r="H875" t="str">
            <v>VE</v>
          </cell>
          <cell r="I875" t="str">
            <v>1927 / 3</v>
          </cell>
          <cell r="J875" t="str">
            <v>F908112-COTÉ RIVE</v>
          </cell>
          <cell r="K875" t="str">
            <v>F908112</v>
          </cell>
          <cell r="L875">
            <v>300</v>
          </cell>
          <cell r="M875">
            <v>0</v>
          </cell>
          <cell r="N875">
            <v>300</v>
          </cell>
          <cell r="O875" t="str">
            <v/>
          </cell>
          <cell r="P875">
            <v>50</v>
          </cell>
          <cell r="Q875" t="str">
            <v>9A00500000</v>
          </cell>
          <cell r="R875" t="str">
            <v>411000</v>
          </cell>
          <cell r="S875">
            <v>445725</v>
          </cell>
        </row>
        <row r="876">
          <cell r="A876" t="str">
            <v>2022OD453 / 15L</v>
          </cell>
          <cell r="B876">
            <v>-96</v>
          </cell>
          <cell r="C876" t="str">
            <v>C-T</v>
          </cell>
          <cell r="D876">
            <v>469</v>
          </cell>
          <cell r="E876">
            <v>0</v>
          </cell>
          <cell r="F876">
            <v>96</v>
          </cell>
          <cell r="G876">
            <v>44926</v>
          </cell>
          <cell r="H876" t="str">
            <v>OD</v>
          </cell>
          <cell r="I876" t="str">
            <v>453 / 15</v>
          </cell>
          <cell r="J876" t="str">
            <v>F909142-Le Week end</v>
          </cell>
          <cell r="K876" t="str">
            <v>F909142 - 19.09.2019</v>
          </cell>
          <cell r="L876">
            <v>0</v>
          </cell>
          <cell r="M876">
            <v>96</v>
          </cell>
          <cell r="N876">
            <v>-96</v>
          </cell>
          <cell r="O876" t="str">
            <v/>
          </cell>
          <cell r="P876">
            <v>-96</v>
          </cell>
          <cell r="R876" t="str">
            <v>445725</v>
          </cell>
          <cell r="S876" t="str">
            <v>445725</v>
          </cell>
        </row>
        <row r="877">
          <cell r="A877" t="str">
            <v>2022BI83 / 2L</v>
          </cell>
          <cell r="B877">
            <v>96</v>
          </cell>
          <cell r="C877" t="str">
            <v>C-T</v>
          </cell>
          <cell r="D877">
            <v>469</v>
          </cell>
          <cell r="E877">
            <v>0</v>
          </cell>
          <cell r="F877">
            <v>576</v>
          </cell>
          <cell r="G877">
            <v>44926</v>
          </cell>
          <cell r="H877" t="str">
            <v>BI</v>
          </cell>
          <cell r="I877" t="str">
            <v>83 / 2</v>
          </cell>
          <cell r="J877" t="str">
            <v>INSC CLIENT DOUTEUX 2022 - 19/09/19</v>
          </cell>
          <cell r="K877" t="str">
            <v>F909142-Le Week end</v>
          </cell>
          <cell r="L877">
            <v>576</v>
          </cell>
          <cell r="M877">
            <v>0</v>
          </cell>
          <cell r="N877">
            <v>576</v>
          </cell>
          <cell r="O877" t="str">
            <v/>
          </cell>
          <cell r="P877">
            <v>96</v>
          </cell>
          <cell r="Q877" t="str">
            <v>9A00500000</v>
          </cell>
          <cell r="R877" t="str">
            <v>416000</v>
          </cell>
          <cell r="S877">
            <v>445725</v>
          </cell>
        </row>
        <row r="878">
          <cell r="A878" t="str">
            <v>2022OD453 / 16L</v>
          </cell>
          <cell r="B878">
            <v>-70</v>
          </cell>
          <cell r="C878" t="str">
            <v>C-T</v>
          </cell>
          <cell r="D878">
            <v>470</v>
          </cell>
          <cell r="E878">
            <v>0</v>
          </cell>
          <cell r="F878">
            <v>70</v>
          </cell>
          <cell r="G878">
            <v>44926</v>
          </cell>
          <cell r="H878" t="str">
            <v>OD</v>
          </cell>
          <cell r="I878" t="str">
            <v>453 / 16</v>
          </cell>
          <cell r="J878" t="str">
            <v>F909175-INNSIDE BY MELIA</v>
          </cell>
          <cell r="K878" t="str">
            <v>F909175 - 19.09.2019</v>
          </cell>
          <cell r="L878">
            <v>0</v>
          </cell>
          <cell r="M878">
            <v>70</v>
          </cell>
          <cell r="N878">
            <v>-70</v>
          </cell>
          <cell r="O878" t="str">
            <v/>
          </cell>
          <cell r="P878">
            <v>-70</v>
          </cell>
          <cell r="R878" t="str">
            <v>445725</v>
          </cell>
          <cell r="S878" t="str">
            <v>445725</v>
          </cell>
        </row>
        <row r="879">
          <cell r="A879" t="str">
            <v>2022BI83 / 6L</v>
          </cell>
          <cell r="B879">
            <v>70</v>
          </cell>
          <cell r="C879" t="str">
            <v>C-T</v>
          </cell>
          <cell r="D879">
            <v>470</v>
          </cell>
          <cell r="E879">
            <v>0</v>
          </cell>
          <cell r="F879">
            <v>420</v>
          </cell>
          <cell r="G879">
            <v>44926</v>
          </cell>
          <cell r="H879" t="str">
            <v>BI</v>
          </cell>
          <cell r="I879" t="str">
            <v>83 / 6</v>
          </cell>
          <cell r="J879" t="str">
            <v>INSC CLIENT DOUTEUX 2022 - 24/09/19</v>
          </cell>
          <cell r="K879" t="str">
            <v>F909175-INNSIDE BY MELIA</v>
          </cell>
          <cell r="L879">
            <v>420</v>
          </cell>
          <cell r="M879">
            <v>0</v>
          </cell>
          <cell r="N879">
            <v>420</v>
          </cell>
          <cell r="O879" t="str">
            <v/>
          </cell>
          <cell r="P879">
            <v>70</v>
          </cell>
          <cell r="Q879" t="str">
            <v>9A00500000</v>
          </cell>
          <cell r="R879" t="str">
            <v>416000</v>
          </cell>
          <cell r="S879">
            <v>445725</v>
          </cell>
        </row>
        <row r="880">
          <cell r="A880" t="str">
            <v>2022OD453 / 19L</v>
          </cell>
          <cell r="B880">
            <v>-10</v>
          </cell>
          <cell r="C880" t="str">
            <v>C-T</v>
          </cell>
          <cell r="D880">
            <v>471</v>
          </cell>
          <cell r="E880">
            <v>0</v>
          </cell>
          <cell r="F880">
            <v>10</v>
          </cell>
          <cell r="G880">
            <v>44926</v>
          </cell>
          <cell r="H880" t="str">
            <v>OD</v>
          </cell>
          <cell r="I880" t="str">
            <v>453 / 19</v>
          </cell>
          <cell r="J880" t="str">
            <v>F910209-CHALET DES ILES</v>
          </cell>
          <cell r="K880" t="str">
            <v>F910209 - 19.10.2019</v>
          </cell>
          <cell r="L880">
            <v>0</v>
          </cell>
          <cell r="M880">
            <v>10</v>
          </cell>
          <cell r="N880">
            <v>-10</v>
          </cell>
          <cell r="O880" t="str">
            <v/>
          </cell>
          <cell r="P880">
            <v>-10</v>
          </cell>
          <cell r="R880" t="str">
            <v>445725</v>
          </cell>
          <cell r="S880" t="str">
            <v>445725</v>
          </cell>
        </row>
        <row r="881">
          <cell r="A881" t="str">
            <v>2020OD84 / 77L</v>
          </cell>
          <cell r="B881">
            <v>10</v>
          </cell>
          <cell r="C881" t="str">
            <v>C-T</v>
          </cell>
          <cell r="D881">
            <v>471</v>
          </cell>
          <cell r="E881">
            <v>0</v>
          </cell>
          <cell r="F881">
            <v>60</v>
          </cell>
          <cell r="G881">
            <v>44196</v>
          </cell>
          <cell r="H881" t="str">
            <v>OD</v>
          </cell>
          <cell r="I881" t="str">
            <v>84 / 77</v>
          </cell>
          <cell r="J881" t="str">
            <v>INSCRIPTION CREANCE DOUTEUSE 2020</v>
          </cell>
          <cell r="K881" t="str">
            <v>F910209</v>
          </cell>
          <cell r="L881">
            <v>60</v>
          </cell>
          <cell r="M881">
            <v>0</v>
          </cell>
          <cell r="N881">
            <v>60</v>
          </cell>
          <cell r="O881" t="str">
            <v/>
          </cell>
          <cell r="P881">
            <v>10</v>
          </cell>
          <cell r="Q881" t="str">
            <v>9A00500000</v>
          </cell>
          <cell r="R881" t="str">
            <v>416000</v>
          </cell>
          <cell r="S881">
            <v>445725</v>
          </cell>
        </row>
        <row r="882">
          <cell r="A882" t="str">
            <v>2022OD453 / 20L</v>
          </cell>
          <cell r="B882">
            <v>-96</v>
          </cell>
          <cell r="C882" t="str">
            <v>C-T</v>
          </cell>
          <cell r="D882">
            <v>472</v>
          </cell>
          <cell r="E882">
            <v>0</v>
          </cell>
          <cell r="F882">
            <v>96</v>
          </cell>
          <cell r="G882">
            <v>44926</v>
          </cell>
          <cell r="H882" t="str">
            <v>OD</v>
          </cell>
          <cell r="I882" t="str">
            <v>453 / 20</v>
          </cell>
          <cell r="J882" t="str">
            <v>F911033-Hotel Rouen Saint</v>
          </cell>
          <cell r="K882" t="str">
            <v>F911033 - 19.11.2019</v>
          </cell>
          <cell r="L882">
            <v>0</v>
          </cell>
          <cell r="M882">
            <v>96</v>
          </cell>
          <cell r="N882">
            <v>-96</v>
          </cell>
          <cell r="O882" t="str">
            <v/>
          </cell>
          <cell r="P882">
            <v>-96</v>
          </cell>
          <cell r="R882" t="str">
            <v>445725</v>
          </cell>
          <cell r="S882" t="str">
            <v>445725</v>
          </cell>
        </row>
        <row r="883">
          <cell r="A883" t="str">
            <v>2020OD84 / 81L</v>
          </cell>
          <cell r="B883">
            <v>96</v>
          </cell>
          <cell r="C883" t="str">
            <v>C-T</v>
          </cell>
          <cell r="D883">
            <v>472</v>
          </cell>
          <cell r="E883">
            <v>0</v>
          </cell>
          <cell r="F883">
            <v>576</v>
          </cell>
          <cell r="G883">
            <v>44196</v>
          </cell>
          <cell r="H883" t="str">
            <v>OD</v>
          </cell>
          <cell r="I883" t="str">
            <v>84 / 81</v>
          </cell>
          <cell r="J883" t="str">
            <v>INSCRIPTION CREANCE DOUTEUSE 2020</v>
          </cell>
          <cell r="K883" t="str">
            <v>F911033</v>
          </cell>
          <cell r="L883">
            <v>576</v>
          </cell>
          <cell r="M883">
            <v>0</v>
          </cell>
          <cell r="N883">
            <v>576</v>
          </cell>
          <cell r="O883" t="str">
            <v/>
          </cell>
          <cell r="P883">
            <v>96</v>
          </cell>
          <cell r="Q883" t="str">
            <v>9A00500000</v>
          </cell>
          <cell r="R883" t="str">
            <v>416000</v>
          </cell>
          <cell r="S883">
            <v>445725</v>
          </cell>
        </row>
        <row r="884">
          <cell r="A884" t="str">
            <v>2022OD453 / 49L</v>
          </cell>
          <cell r="B884">
            <v>-72</v>
          </cell>
          <cell r="C884" t="str">
            <v>C-T</v>
          </cell>
          <cell r="D884">
            <v>473</v>
          </cell>
          <cell r="E884">
            <v>0</v>
          </cell>
          <cell r="F884">
            <v>72</v>
          </cell>
          <cell r="G884">
            <v>44926</v>
          </cell>
          <cell r="H884" t="str">
            <v>OD</v>
          </cell>
          <cell r="I884" t="str">
            <v>453 / 49</v>
          </cell>
          <cell r="J884" t="str">
            <v>F911124-SAS Alexander Mel</v>
          </cell>
          <cell r="K884" t="str">
            <v>F911124 - 19.11.2019</v>
          </cell>
          <cell r="L884">
            <v>0</v>
          </cell>
          <cell r="M884">
            <v>72</v>
          </cell>
          <cell r="N884">
            <v>-72</v>
          </cell>
          <cell r="O884" t="str">
            <v/>
          </cell>
          <cell r="P884">
            <v>-72</v>
          </cell>
          <cell r="R884" t="str">
            <v>445725</v>
          </cell>
          <cell r="S884" t="str">
            <v>445725</v>
          </cell>
        </row>
        <row r="885">
          <cell r="A885" t="str">
            <v>2020OD84 / 85L</v>
          </cell>
          <cell r="B885">
            <v>72</v>
          </cell>
          <cell r="C885" t="str">
            <v>C-T</v>
          </cell>
          <cell r="D885">
            <v>473</v>
          </cell>
          <cell r="E885">
            <v>0</v>
          </cell>
          <cell r="F885">
            <v>432</v>
          </cell>
          <cell r="G885">
            <v>44196</v>
          </cell>
          <cell r="H885" t="str">
            <v>OD</v>
          </cell>
          <cell r="I885" t="str">
            <v>84 / 85</v>
          </cell>
          <cell r="J885" t="str">
            <v>INSCRIPTION CREANCE DOUTEUSE 2020</v>
          </cell>
          <cell r="K885" t="str">
            <v>F911124</v>
          </cell>
          <cell r="L885">
            <v>432</v>
          </cell>
          <cell r="M885">
            <v>0</v>
          </cell>
          <cell r="N885">
            <v>432</v>
          </cell>
          <cell r="O885" t="str">
            <v/>
          </cell>
          <cell r="P885">
            <v>72</v>
          </cell>
          <cell r="Q885" t="str">
            <v>9A00500000</v>
          </cell>
          <cell r="R885" t="str">
            <v>416000</v>
          </cell>
          <cell r="S885">
            <v>445725</v>
          </cell>
        </row>
        <row r="886">
          <cell r="A886" t="str">
            <v>2022OD453 / 21L</v>
          </cell>
          <cell r="B886">
            <v>-25</v>
          </cell>
          <cell r="C886" t="str">
            <v>C-T</v>
          </cell>
          <cell r="D886">
            <v>474</v>
          </cell>
          <cell r="E886">
            <v>0</v>
          </cell>
          <cell r="F886">
            <v>25</v>
          </cell>
          <cell r="G886">
            <v>44926</v>
          </cell>
          <cell r="H886" t="str">
            <v>OD</v>
          </cell>
          <cell r="I886" t="str">
            <v>453 / 21</v>
          </cell>
          <cell r="J886" t="str">
            <v>F911201-Berliner Wunderba</v>
          </cell>
          <cell r="K886" t="str">
            <v>F911201 - 19.11.2019</v>
          </cell>
          <cell r="L886">
            <v>0</v>
          </cell>
          <cell r="M886">
            <v>25</v>
          </cell>
          <cell r="N886">
            <v>-25</v>
          </cell>
          <cell r="O886" t="str">
            <v/>
          </cell>
          <cell r="P886">
            <v>-25</v>
          </cell>
          <cell r="R886" t="str">
            <v>445725</v>
          </cell>
          <cell r="S886" t="str">
            <v>445725</v>
          </cell>
        </row>
        <row r="887">
          <cell r="A887" t="str">
            <v>2020OD84 / 89L</v>
          </cell>
          <cell r="B887">
            <v>25</v>
          </cell>
          <cell r="C887" t="str">
            <v>C-T</v>
          </cell>
          <cell r="D887">
            <v>474</v>
          </cell>
          <cell r="E887">
            <v>0</v>
          </cell>
          <cell r="F887">
            <v>150</v>
          </cell>
          <cell r="G887">
            <v>44196</v>
          </cell>
          <cell r="H887" t="str">
            <v>OD</v>
          </cell>
          <cell r="I887" t="str">
            <v>84 / 89</v>
          </cell>
          <cell r="J887" t="str">
            <v>INSCRIPTION CREANCE DOUTEUSE 2020</v>
          </cell>
          <cell r="K887" t="str">
            <v>F911201</v>
          </cell>
          <cell r="L887">
            <v>150</v>
          </cell>
          <cell r="M887">
            <v>0</v>
          </cell>
          <cell r="N887">
            <v>150</v>
          </cell>
          <cell r="O887" t="str">
            <v/>
          </cell>
          <cell r="P887">
            <v>25</v>
          </cell>
          <cell r="Q887" t="str">
            <v>9A00500000</v>
          </cell>
          <cell r="R887" t="str">
            <v>416000</v>
          </cell>
          <cell r="S887">
            <v>445725</v>
          </cell>
        </row>
        <row r="888">
          <cell r="A888" t="str">
            <v>2022od478 / 151L</v>
          </cell>
          <cell r="B888">
            <v>-25</v>
          </cell>
          <cell r="C888" t="str">
            <v>C-T</v>
          </cell>
          <cell r="D888">
            <v>475</v>
          </cell>
          <cell r="E888">
            <v>0</v>
          </cell>
          <cell r="F888">
            <v>25</v>
          </cell>
          <cell r="G888">
            <v>44926</v>
          </cell>
          <cell r="H888" t="str">
            <v>od</v>
          </cell>
          <cell r="I888" t="str">
            <v>478 / 151</v>
          </cell>
          <cell r="J888" t="str">
            <v>CLT DOUTEUX 2020</v>
          </cell>
          <cell r="K888" t="str">
            <v>F911205 - 20.12.2020</v>
          </cell>
          <cell r="L888">
            <v>0</v>
          </cell>
          <cell r="M888">
            <v>25</v>
          </cell>
          <cell r="N888">
            <v>-25</v>
          </cell>
          <cell r="O888" t="str">
            <v/>
          </cell>
          <cell r="P888">
            <v>-25</v>
          </cell>
          <cell r="R888" t="str">
            <v>445725</v>
          </cell>
          <cell r="S888" t="str">
            <v>445725</v>
          </cell>
        </row>
        <row r="889">
          <cell r="A889" t="str">
            <v>2020OD84 / 93L</v>
          </cell>
          <cell r="B889">
            <v>25</v>
          </cell>
          <cell r="C889" t="str">
            <v>C-T</v>
          </cell>
          <cell r="D889">
            <v>475</v>
          </cell>
          <cell r="E889">
            <v>0</v>
          </cell>
          <cell r="F889">
            <v>150</v>
          </cell>
          <cell r="G889">
            <v>44196</v>
          </cell>
          <cell r="H889" t="str">
            <v>OD</v>
          </cell>
          <cell r="I889" t="str">
            <v>84 / 93</v>
          </cell>
          <cell r="J889" t="str">
            <v>INSCRIPTION CREANCE DOUTEUSE 2020</v>
          </cell>
          <cell r="K889" t="str">
            <v>F911205</v>
          </cell>
          <cell r="L889">
            <v>150</v>
          </cell>
          <cell r="M889">
            <v>0</v>
          </cell>
          <cell r="N889">
            <v>150</v>
          </cell>
          <cell r="O889" t="str">
            <v/>
          </cell>
          <cell r="P889">
            <v>25</v>
          </cell>
          <cell r="Q889" t="str">
            <v>9A00500000</v>
          </cell>
          <cell r="R889" t="str">
            <v>416000</v>
          </cell>
          <cell r="S889">
            <v>445725</v>
          </cell>
        </row>
        <row r="890">
          <cell r="A890" t="str">
            <v>2022OD453 / 22L</v>
          </cell>
          <cell r="B890">
            <v>-70</v>
          </cell>
          <cell r="C890" t="str">
            <v>C-T</v>
          </cell>
          <cell r="D890">
            <v>476</v>
          </cell>
          <cell r="E890">
            <v>0</v>
          </cell>
          <cell r="F890">
            <v>70</v>
          </cell>
          <cell r="G890">
            <v>44926</v>
          </cell>
          <cell r="H890" t="str">
            <v>OD</v>
          </cell>
          <cell r="I890" t="str">
            <v>453 / 22</v>
          </cell>
          <cell r="J890" t="str">
            <v>F911252-Paris Hôtel Capit</v>
          </cell>
          <cell r="K890" t="str">
            <v>F911252 - 19.11.2019</v>
          </cell>
          <cell r="L890">
            <v>0</v>
          </cell>
          <cell r="M890">
            <v>70</v>
          </cell>
          <cell r="N890">
            <v>-70</v>
          </cell>
          <cell r="O890" t="str">
            <v/>
          </cell>
          <cell r="P890">
            <v>-70</v>
          </cell>
          <cell r="R890" t="str">
            <v>445725</v>
          </cell>
          <cell r="S890" t="str">
            <v>445725</v>
          </cell>
        </row>
        <row r="891">
          <cell r="A891" t="str">
            <v>2020OD84 / 101L</v>
          </cell>
          <cell r="B891">
            <v>70</v>
          </cell>
          <cell r="C891" t="str">
            <v>C-T</v>
          </cell>
          <cell r="D891">
            <v>476</v>
          </cell>
          <cell r="E891">
            <v>0</v>
          </cell>
          <cell r="F891">
            <v>420</v>
          </cell>
          <cell r="G891">
            <v>44196</v>
          </cell>
          <cell r="H891" t="str">
            <v>OD</v>
          </cell>
          <cell r="I891" t="str">
            <v>84 / 101</v>
          </cell>
          <cell r="J891" t="str">
            <v>INSCRIPTION CREANCE DOUTEUSE 2020</v>
          </cell>
          <cell r="K891" t="str">
            <v>F911252</v>
          </cell>
          <cell r="L891">
            <v>420</v>
          </cell>
          <cell r="M891">
            <v>0</v>
          </cell>
          <cell r="N891">
            <v>420</v>
          </cell>
          <cell r="O891" t="str">
            <v/>
          </cell>
          <cell r="P891">
            <v>70</v>
          </cell>
          <cell r="Q891" t="str">
            <v>9A00500000</v>
          </cell>
          <cell r="R891" t="str">
            <v>416000</v>
          </cell>
          <cell r="S891">
            <v>445725</v>
          </cell>
        </row>
        <row r="892">
          <cell r="A892" t="str">
            <v>2022OD453 / 23L</v>
          </cell>
          <cell r="B892">
            <v>-50</v>
          </cell>
          <cell r="C892" t="str">
            <v>C-T</v>
          </cell>
          <cell r="D892">
            <v>477</v>
          </cell>
          <cell r="E892">
            <v>0</v>
          </cell>
          <cell r="F892">
            <v>50</v>
          </cell>
          <cell r="G892">
            <v>44926</v>
          </cell>
          <cell r="H892" t="str">
            <v>OD</v>
          </cell>
          <cell r="I892" t="str">
            <v>453 / 23</v>
          </cell>
          <cell r="J892" t="str">
            <v>F911278-CHEZ PARIS INN GR</v>
          </cell>
          <cell r="K892" t="str">
            <v>F911278 - 19.11.2019</v>
          </cell>
          <cell r="L892">
            <v>0</v>
          </cell>
          <cell r="M892">
            <v>50</v>
          </cell>
          <cell r="N892">
            <v>-50</v>
          </cell>
          <cell r="O892" t="str">
            <v/>
          </cell>
          <cell r="P892">
            <v>-50</v>
          </cell>
          <cell r="R892" t="str">
            <v>445725</v>
          </cell>
          <cell r="S892" t="str">
            <v>445725</v>
          </cell>
        </row>
        <row r="893">
          <cell r="A893" t="str">
            <v>2020OD84 / 105L</v>
          </cell>
          <cell r="B893">
            <v>50</v>
          </cell>
          <cell r="C893" t="str">
            <v>C-T</v>
          </cell>
          <cell r="D893">
            <v>477</v>
          </cell>
          <cell r="E893">
            <v>0</v>
          </cell>
          <cell r="F893">
            <v>300</v>
          </cell>
          <cell r="G893">
            <v>44196</v>
          </cell>
          <cell r="H893" t="str">
            <v>OD</v>
          </cell>
          <cell r="I893" t="str">
            <v>84 / 105</v>
          </cell>
          <cell r="J893" t="str">
            <v>INSCRIPTION CREANCE DOUTEUSE 2020</v>
          </cell>
          <cell r="K893" t="str">
            <v>F911278</v>
          </cell>
          <cell r="L893">
            <v>300</v>
          </cell>
          <cell r="M893">
            <v>0</v>
          </cell>
          <cell r="N893">
            <v>300</v>
          </cell>
          <cell r="O893" t="str">
            <v/>
          </cell>
          <cell r="P893">
            <v>50</v>
          </cell>
          <cell r="Q893" t="str">
            <v>9A00500000</v>
          </cell>
          <cell r="R893" t="str">
            <v>416000</v>
          </cell>
          <cell r="S893">
            <v>445725</v>
          </cell>
        </row>
        <row r="894">
          <cell r="A894" t="str">
            <v>2022OD453 / 24L</v>
          </cell>
          <cell r="B894">
            <v>-50</v>
          </cell>
          <cell r="C894" t="str">
            <v>C-T</v>
          </cell>
          <cell r="D894">
            <v>478</v>
          </cell>
          <cell r="E894">
            <v>0</v>
          </cell>
          <cell r="F894">
            <v>50</v>
          </cell>
          <cell r="G894">
            <v>44926</v>
          </cell>
          <cell r="H894" t="str">
            <v>OD</v>
          </cell>
          <cell r="I894" t="str">
            <v>453 / 24</v>
          </cell>
          <cell r="J894" t="str">
            <v>F911281-Paris Hôtel Capit</v>
          </cell>
          <cell r="K894" t="str">
            <v>F911281 - 19.11.2019</v>
          </cell>
          <cell r="L894">
            <v>0</v>
          </cell>
          <cell r="M894">
            <v>50</v>
          </cell>
          <cell r="N894">
            <v>-50</v>
          </cell>
          <cell r="O894" t="str">
            <v/>
          </cell>
          <cell r="P894">
            <v>-50</v>
          </cell>
          <cell r="R894" t="str">
            <v>445725</v>
          </cell>
          <cell r="S894" t="str">
            <v>445725</v>
          </cell>
        </row>
        <row r="895">
          <cell r="A895" t="str">
            <v>2020OD84 / 109L</v>
          </cell>
          <cell r="B895">
            <v>50</v>
          </cell>
          <cell r="C895" t="str">
            <v>C-T</v>
          </cell>
          <cell r="D895">
            <v>478</v>
          </cell>
          <cell r="E895">
            <v>0</v>
          </cell>
          <cell r="F895">
            <v>300</v>
          </cell>
          <cell r="G895">
            <v>44196</v>
          </cell>
          <cell r="H895" t="str">
            <v>OD</v>
          </cell>
          <cell r="I895" t="str">
            <v>84 / 109</v>
          </cell>
          <cell r="J895" t="str">
            <v>INSCRIPTION CREANCE DOUTEUSE 2020</v>
          </cell>
          <cell r="K895" t="str">
            <v>F911281</v>
          </cell>
          <cell r="L895">
            <v>300</v>
          </cell>
          <cell r="M895">
            <v>0</v>
          </cell>
          <cell r="N895">
            <v>300</v>
          </cell>
          <cell r="O895" t="str">
            <v/>
          </cell>
          <cell r="P895">
            <v>50</v>
          </cell>
          <cell r="Q895" t="str">
            <v>9A00500000</v>
          </cell>
          <cell r="R895" t="str">
            <v>416000</v>
          </cell>
          <cell r="S895">
            <v>445725</v>
          </cell>
        </row>
        <row r="896">
          <cell r="A896" t="str">
            <v>2022OD453 / 25L</v>
          </cell>
          <cell r="B896">
            <v>-50</v>
          </cell>
          <cell r="C896" t="str">
            <v>C-T</v>
          </cell>
          <cell r="D896">
            <v>479</v>
          </cell>
          <cell r="E896">
            <v>0</v>
          </cell>
          <cell r="F896">
            <v>50</v>
          </cell>
          <cell r="G896">
            <v>44926</v>
          </cell>
          <cell r="H896" t="str">
            <v>OD</v>
          </cell>
          <cell r="I896" t="str">
            <v>453 / 25</v>
          </cell>
          <cell r="J896" t="str">
            <v>F912057-EEG'House</v>
          </cell>
          <cell r="K896" t="str">
            <v>F912057 - 19.12.2019</v>
          </cell>
          <cell r="L896">
            <v>0</v>
          </cell>
          <cell r="M896">
            <v>50</v>
          </cell>
          <cell r="N896">
            <v>-50</v>
          </cell>
          <cell r="O896" t="str">
            <v/>
          </cell>
          <cell r="P896">
            <v>-50</v>
          </cell>
          <cell r="R896" t="str">
            <v>445725</v>
          </cell>
          <cell r="S896" t="str">
            <v>445725</v>
          </cell>
        </row>
        <row r="897">
          <cell r="A897" t="str">
            <v>2022BI83 / 10L</v>
          </cell>
          <cell r="B897">
            <v>50</v>
          </cell>
          <cell r="C897" t="str">
            <v>C-T</v>
          </cell>
          <cell r="D897">
            <v>479</v>
          </cell>
          <cell r="E897">
            <v>0</v>
          </cell>
          <cell r="F897">
            <v>300</v>
          </cell>
          <cell r="G897">
            <v>44926</v>
          </cell>
          <cell r="H897" t="str">
            <v>BI</v>
          </cell>
          <cell r="I897" t="str">
            <v>83 / 10</v>
          </cell>
          <cell r="J897" t="str">
            <v>INSC CLIENT DOUTEUX 2022 - 09/12/19</v>
          </cell>
          <cell r="K897" t="str">
            <v>F912057-EEG'House</v>
          </cell>
          <cell r="L897">
            <v>300</v>
          </cell>
          <cell r="M897">
            <v>0</v>
          </cell>
          <cell r="N897">
            <v>300</v>
          </cell>
          <cell r="O897" t="str">
            <v/>
          </cell>
          <cell r="P897">
            <v>50</v>
          </cell>
          <cell r="Q897" t="str">
            <v>9A00500000</v>
          </cell>
          <cell r="R897" t="str">
            <v>416000</v>
          </cell>
          <cell r="S897">
            <v>445725</v>
          </cell>
        </row>
        <row r="898">
          <cell r="A898" t="str">
            <v>2022OD453 / 26L</v>
          </cell>
          <cell r="B898">
            <v>-60</v>
          </cell>
          <cell r="C898" t="str">
            <v>C-T</v>
          </cell>
          <cell r="D898">
            <v>480</v>
          </cell>
          <cell r="E898">
            <v>0</v>
          </cell>
          <cell r="F898">
            <v>60</v>
          </cell>
          <cell r="G898">
            <v>44926</v>
          </cell>
          <cell r="H898" t="str">
            <v>OD</v>
          </cell>
          <cell r="I898" t="str">
            <v>453 / 26</v>
          </cell>
          <cell r="J898" t="str">
            <v>F912070-LE CONQUERANT</v>
          </cell>
          <cell r="K898" t="str">
            <v>F912070 - 19.12.2019</v>
          </cell>
          <cell r="L898">
            <v>0</v>
          </cell>
          <cell r="M898">
            <v>60</v>
          </cell>
          <cell r="N898">
            <v>-60</v>
          </cell>
          <cell r="O898" t="str">
            <v/>
          </cell>
          <cell r="P898">
            <v>-60</v>
          </cell>
          <cell r="R898" t="str">
            <v>445725</v>
          </cell>
          <cell r="S898" t="str">
            <v>445725</v>
          </cell>
        </row>
        <row r="899">
          <cell r="A899" t="str">
            <v>2022BI83 / 14L</v>
          </cell>
          <cell r="B899">
            <v>60</v>
          </cell>
          <cell r="C899" t="str">
            <v>C-T</v>
          </cell>
          <cell r="D899">
            <v>480</v>
          </cell>
          <cell r="E899">
            <v>0</v>
          </cell>
          <cell r="F899">
            <v>360</v>
          </cell>
          <cell r="G899">
            <v>44926</v>
          </cell>
          <cell r="H899" t="str">
            <v>BI</v>
          </cell>
          <cell r="I899" t="str">
            <v>83 / 14</v>
          </cell>
          <cell r="J899" t="str">
            <v>INSC CLIENT DOUTEUX 2022 - 10/12/19</v>
          </cell>
          <cell r="K899" t="str">
            <v>F912070-LE CONQUERANT</v>
          </cell>
          <cell r="L899">
            <v>360</v>
          </cell>
          <cell r="M899">
            <v>0</v>
          </cell>
          <cell r="N899">
            <v>360</v>
          </cell>
          <cell r="O899" t="str">
            <v/>
          </cell>
          <cell r="P899">
            <v>60</v>
          </cell>
          <cell r="Q899" t="str">
            <v>9A00500000</v>
          </cell>
          <cell r="R899" t="str">
            <v>416000</v>
          </cell>
          <cell r="S899">
            <v>445725</v>
          </cell>
        </row>
        <row r="900">
          <cell r="A900" t="str">
            <v>2022OD453 / 27L</v>
          </cell>
          <cell r="B900">
            <v>-260</v>
          </cell>
          <cell r="C900" t="str">
            <v>C-T</v>
          </cell>
          <cell r="D900">
            <v>481</v>
          </cell>
          <cell r="E900">
            <v>0</v>
          </cell>
          <cell r="F900">
            <v>260</v>
          </cell>
          <cell r="G900">
            <v>44926</v>
          </cell>
          <cell r="H900" t="str">
            <v>OD</v>
          </cell>
          <cell r="I900" t="str">
            <v>453 / 27</v>
          </cell>
          <cell r="J900" t="str">
            <v>F912147-CITADINES SA</v>
          </cell>
          <cell r="K900" t="str">
            <v>F912147 - 19.12.2019</v>
          </cell>
          <cell r="L900">
            <v>0</v>
          </cell>
          <cell r="M900">
            <v>260</v>
          </cell>
          <cell r="N900">
            <v>-260</v>
          </cell>
          <cell r="O900" t="str">
            <v/>
          </cell>
          <cell r="P900">
            <v>-260</v>
          </cell>
          <cell r="R900" t="str">
            <v>445725</v>
          </cell>
          <cell r="S900" t="str">
            <v>445725</v>
          </cell>
        </row>
        <row r="901">
          <cell r="A901" t="str">
            <v>2022BI84 / 2L</v>
          </cell>
          <cell r="B901">
            <v>260</v>
          </cell>
          <cell r="C901" t="str">
            <v>C-T</v>
          </cell>
          <cell r="D901">
            <v>481</v>
          </cell>
          <cell r="E901">
            <v>0</v>
          </cell>
          <cell r="F901">
            <v>1560</v>
          </cell>
          <cell r="G901">
            <v>44926</v>
          </cell>
          <cell r="H901" t="str">
            <v>BI</v>
          </cell>
          <cell r="I901" t="str">
            <v>84 / 2</v>
          </cell>
          <cell r="J901" t="str">
            <v>INSC CLIENT DOUTEUX 2022 - 19/12/19</v>
          </cell>
          <cell r="K901" t="str">
            <v>F912147-CITADINES SA</v>
          </cell>
          <cell r="L901">
            <v>1560</v>
          </cell>
          <cell r="M901">
            <v>0</v>
          </cell>
          <cell r="N901">
            <v>1560</v>
          </cell>
          <cell r="O901" t="str">
            <v/>
          </cell>
          <cell r="P901">
            <v>260</v>
          </cell>
          <cell r="Q901" t="str">
            <v>9A00500000</v>
          </cell>
          <cell r="R901" t="str">
            <v>416000</v>
          </cell>
          <cell r="S901">
            <v>445725</v>
          </cell>
        </row>
        <row r="902">
          <cell r="A902" t="str">
            <v>2022OD453 / 45L</v>
          </cell>
          <cell r="B902">
            <v>-120</v>
          </cell>
          <cell r="C902" t="str">
            <v>C-T</v>
          </cell>
          <cell r="D902">
            <v>482</v>
          </cell>
          <cell r="E902">
            <v>0</v>
          </cell>
          <cell r="F902">
            <v>120</v>
          </cell>
          <cell r="G902">
            <v>44926</v>
          </cell>
          <cell r="H902" t="str">
            <v>OD</v>
          </cell>
          <cell r="I902" t="str">
            <v>453 / 45</v>
          </cell>
          <cell r="J902" t="str">
            <v>F912236-VILLETTE Sandrine</v>
          </cell>
          <cell r="K902" t="str">
            <v>F912236 - 19.12.2019</v>
          </cell>
          <cell r="L902">
            <v>0</v>
          </cell>
          <cell r="M902">
            <v>120</v>
          </cell>
          <cell r="N902">
            <v>-120</v>
          </cell>
          <cell r="O902" t="str">
            <v/>
          </cell>
          <cell r="P902">
            <v>-120</v>
          </cell>
          <cell r="R902" t="str">
            <v>445725</v>
          </cell>
          <cell r="S902" t="str">
            <v>445725</v>
          </cell>
        </row>
        <row r="903">
          <cell r="A903" t="str">
            <v>2019VE3133 / 3L</v>
          </cell>
          <cell r="B903">
            <v>120</v>
          </cell>
          <cell r="C903" t="str">
            <v>C-T</v>
          </cell>
          <cell r="D903">
            <v>482</v>
          </cell>
          <cell r="E903">
            <v>0</v>
          </cell>
          <cell r="F903">
            <v>720</v>
          </cell>
          <cell r="G903">
            <v>43830</v>
          </cell>
          <cell r="H903" t="str">
            <v>VE</v>
          </cell>
          <cell r="I903" t="str">
            <v>3133 / 3</v>
          </cell>
          <cell r="J903" t="str">
            <v>F912236-VILLETTE Sandrine</v>
          </cell>
          <cell r="K903" t="str">
            <v>F912236</v>
          </cell>
          <cell r="L903">
            <v>720</v>
          </cell>
          <cell r="M903">
            <v>0</v>
          </cell>
          <cell r="N903">
            <v>720</v>
          </cell>
          <cell r="O903" t="str">
            <v>apdl</v>
          </cell>
          <cell r="P903">
            <v>120</v>
          </cell>
          <cell r="Q903" t="str">
            <v>9A00500000</v>
          </cell>
          <cell r="R903" t="str">
            <v>411000</v>
          </cell>
          <cell r="S903">
            <v>445725</v>
          </cell>
        </row>
        <row r="904">
          <cell r="A904" t="str">
            <v>2022OD453 / 48L</v>
          </cell>
          <cell r="B904">
            <v>-140</v>
          </cell>
          <cell r="C904" t="str">
            <v>C-T</v>
          </cell>
          <cell r="D904">
            <v>483</v>
          </cell>
          <cell r="E904">
            <v>0</v>
          </cell>
          <cell r="F904">
            <v>140</v>
          </cell>
          <cell r="G904">
            <v>44926</v>
          </cell>
          <cell r="H904" t="str">
            <v>OD</v>
          </cell>
          <cell r="I904" t="str">
            <v>453 / 48</v>
          </cell>
          <cell r="J904" t="str">
            <v>F912238-CARIANI Gianfranc</v>
          </cell>
          <cell r="K904" t="str">
            <v>F912238 - 19.12.2019</v>
          </cell>
          <cell r="L904">
            <v>0</v>
          </cell>
          <cell r="M904">
            <v>140</v>
          </cell>
          <cell r="N904">
            <v>-140</v>
          </cell>
          <cell r="O904" t="str">
            <v/>
          </cell>
          <cell r="P904">
            <v>-140</v>
          </cell>
          <cell r="R904" t="str">
            <v>445725</v>
          </cell>
          <cell r="S904" t="str">
            <v>445725</v>
          </cell>
        </row>
        <row r="905">
          <cell r="A905" t="str">
            <v>2019VE3135 / 3L</v>
          </cell>
          <cell r="B905">
            <v>140</v>
          </cell>
          <cell r="C905" t="str">
            <v>C-T</v>
          </cell>
          <cell r="D905">
            <v>483</v>
          </cell>
          <cell r="E905">
            <v>0</v>
          </cell>
          <cell r="F905">
            <v>840</v>
          </cell>
          <cell r="G905">
            <v>43830</v>
          </cell>
          <cell r="H905" t="str">
            <v>VE</v>
          </cell>
          <cell r="I905" t="str">
            <v>3135 / 3</v>
          </cell>
          <cell r="J905" t="str">
            <v>F912238-CARIANI Gianfranc</v>
          </cell>
          <cell r="K905" t="str">
            <v>F912238</v>
          </cell>
          <cell r="L905">
            <v>840</v>
          </cell>
          <cell r="M905">
            <v>0</v>
          </cell>
          <cell r="N905">
            <v>840</v>
          </cell>
          <cell r="O905" t="str">
            <v>apsh</v>
          </cell>
          <cell r="P905">
            <v>140</v>
          </cell>
          <cell r="Q905" t="str">
            <v>9A00500000</v>
          </cell>
          <cell r="R905" t="str">
            <v>411000</v>
          </cell>
          <cell r="S905">
            <v>445725</v>
          </cell>
        </row>
        <row r="906">
          <cell r="A906" t="str">
            <v>2022od478 / 103L</v>
          </cell>
          <cell r="B906">
            <v>520</v>
          </cell>
          <cell r="C906" t="str">
            <v>C-T</v>
          </cell>
          <cell r="D906">
            <v>484</v>
          </cell>
          <cell r="E906">
            <v>0</v>
          </cell>
          <cell r="F906">
            <v>520</v>
          </cell>
          <cell r="G906">
            <v>44926</v>
          </cell>
          <cell r="H906" t="str">
            <v>od</v>
          </cell>
          <cell r="I906" t="str">
            <v>478 / 103</v>
          </cell>
          <cell r="J906" t="str">
            <v>CLT DOUTEUX 2019</v>
          </cell>
          <cell r="K906" t="str">
            <v>FXXXXXX VIR FONCI - 19.12.2019</v>
          </cell>
          <cell r="L906">
            <v>520</v>
          </cell>
          <cell r="M906">
            <v>0</v>
          </cell>
          <cell r="N906">
            <v>520</v>
          </cell>
          <cell r="O906" t="str">
            <v/>
          </cell>
          <cell r="P906">
            <v>520</v>
          </cell>
          <cell r="R906" t="str">
            <v>445725</v>
          </cell>
          <cell r="S906" t="str">
            <v>445725</v>
          </cell>
        </row>
        <row r="907">
          <cell r="A907" t="str">
            <v>2019OD72 / 65L</v>
          </cell>
          <cell r="B907">
            <v>-520</v>
          </cell>
          <cell r="C907" t="str">
            <v>C-T</v>
          </cell>
          <cell r="D907">
            <v>484</v>
          </cell>
          <cell r="E907">
            <v>0</v>
          </cell>
          <cell r="F907">
            <v>3120</v>
          </cell>
          <cell r="G907">
            <v>43830</v>
          </cell>
          <cell r="H907" t="str">
            <v>OD</v>
          </cell>
          <cell r="I907" t="str">
            <v>72 / 65</v>
          </cell>
          <cell r="J907" t="str">
            <v>INSCRIPTION CREANCE DOUTEUSE 2019</v>
          </cell>
          <cell r="K907" t="str">
            <v>FXXXXXX VIR FONCIERE PLM 12/06/18</v>
          </cell>
          <cell r="L907">
            <v>0</v>
          </cell>
          <cell r="M907">
            <v>3120</v>
          </cell>
          <cell r="N907">
            <v>-3120</v>
          </cell>
          <cell r="O907" t="str">
            <v/>
          </cell>
          <cell r="P907">
            <v>-520</v>
          </cell>
          <cell r="Q907" t="str">
            <v>9A00500000</v>
          </cell>
          <cell r="R907" t="str">
            <v>416000</v>
          </cell>
          <cell r="S907">
            <v>445725</v>
          </cell>
        </row>
        <row r="908">
          <cell r="A908" t="str">
            <v>2022od478 / 207L</v>
          </cell>
          <cell r="B908">
            <v>-95</v>
          </cell>
          <cell r="C908" t="str">
            <v>C-T</v>
          </cell>
          <cell r="D908">
            <v>485</v>
          </cell>
          <cell r="E908">
            <v>0</v>
          </cell>
          <cell r="F908">
            <v>95</v>
          </cell>
          <cell r="G908">
            <v>44926</v>
          </cell>
          <cell r="H908" t="str">
            <v>od</v>
          </cell>
          <cell r="I908" t="str">
            <v>478 / 207</v>
          </cell>
          <cell r="J908" t="str">
            <v>CREANCE IRREC, 2016</v>
          </cell>
          <cell r="K908" t="str">
            <v>KOICHI KANDOKO - 19.12.2019</v>
          </cell>
          <cell r="L908">
            <v>0</v>
          </cell>
          <cell r="M908">
            <v>95</v>
          </cell>
          <cell r="N908">
            <v>-95</v>
          </cell>
          <cell r="O908" t="str">
            <v/>
          </cell>
          <cell r="P908">
            <v>-95</v>
          </cell>
          <cell r="R908" t="str">
            <v>445725</v>
          </cell>
          <cell r="S908" t="str">
            <v>445725</v>
          </cell>
        </row>
        <row r="909">
          <cell r="A909" t="str">
            <v>2019OD109 / 54L</v>
          </cell>
          <cell r="B909">
            <v>95</v>
          </cell>
          <cell r="C909" t="str">
            <v>C-T</v>
          </cell>
          <cell r="D909">
            <v>485</v>
          </cell>
          <cell r="E909">
            <v>0</v>
          </cell>
          <cell r="F909">
            <v>570</v>
          </cell>
          <cell r="G909">
            <v>43830</v>
          </cell>
          <cell r="H909" t="str">
            <v>OD</v>
          </cell>
          <cell r="I909" t="str">
            <v>109 / 54</v>
          </cell>
          <cell r="J909" t="str">
            <v>CREANCES IRRECOUVRABLES 31/12/2016</v>
          </cell>
          <cell r="K909" t="str">
            <v>KOICHI KANDOKO</v>
          </cell>
          <cell r="L909">
            <v>570</v>
          </cell>
          <cell r="M909">
            <v>0</v>
          </cell>
          <cell r="N909">
            <v>570</v>
          </cell>
          <cell r="O909" t="str">
            <v/>
          </cell>
          <cell r="P909">
            <v>95</v>
          </cell>
          <cell r="Q909" t="str">
            <v>9A00500000</v>
          </cell>
          <cell r="R909" t="str">
            <v>416000</v>
          </cell>
          <cell r="S909">
            <v>445725</v>
          </cell>
        </row>
        <row r="910">
          <cell r="A910" t="str">
            <v>2022OD457 / 68L</v>
          </cell>
          <cell r="B910">
            <v>-96</v>
          </cell>
          <cell r="C910" t="str">
            <v>C-T</v>
          </cell>
          <cell r="D910">
            <v>486</v>
          </cell>
          <cell r="E910">
            <v>0</v>
          </cell>
          <cell r="F910">
            <v>96</v>
          </cell>
          <cell r="G910">
            <v>44926</v>
          </cell>
          <cell r="H910" t="str">
            <v>OD</v>
          </cell>
          <cell r="I910" t="str">
            <v>457 / 68</v>
          </cell>
          <cell r="J910" t="str">
            <v>VIR SEPA LE CADRE NICOLAS</v>
          </cell>
          <cell r="K910" t="str">
            <v>RBT PEREZ - 21.12.2021</v>
          </cell>
          <cell r="L910">
            <v>0</v>
          </cell>
          <cell r="M910">
            <v>96</v>
          </cell>
          <cell r="N910">
            <v>-96</v>
          </cell>
          <cell r="O910" t="str">
            <v/>
          </cell>
          <cell r="P910">
            <v>-96</v>
          </cell>
          <cell r="R910" t="str">
            <v>445725</v>
          </cell>
          <cell r="S910" t="str">
            <v>445725</v>
          </cell>
        </row>
        <row r="911">
          <cell r="A911" t="str">
            <v>2021CCO1337 / 1L</v>
          </cell>
          <cell r="B911">
            <v>96</v>
          </cell>
          <cell r="C911" t="str">
            <v>C-T</v>
          </cell>
          <cell r="D911">
            <v>486</v>
          </cell>
          <cell r="E911">
            <v>0</v>
          </cell>
          <cell r="F911">
            <v>576</v>
          </cell>
          <cell r="G911">
            <v>44532</v>
          </cell>
          <cell r="H911" t="str">
            <v>CCO</v>
          </cell>
          <cell r="I911" t="str">
            <v>1337 / 1</v>
          </cell>
          <cell r="J911" t="str">
            <v>VIR SEPA LE CADRE NICOLAS</v>
          </cell>
          <cell r="K911" t="str">
            <v>RBT PEREZ</v>
          </cell>
          <cell r="L911">
            <v>576</v>
          </cell>
          <cell r="M911">
            <v>0</v>
          </cell>
          <cell r="N911">
            <v>576</v>
          </cell>
          <cell r="O911" t="str">
            <v/>
          </cell>
          <cell r="P911">
            <v>96</v>
          </cell>
          <cell r="Q911" t="str">
            <v>9A00500000</v>
          </cell>
          <cell r="R911" t="str">
            <v>411000</v>
          </cell>
          <cell r="S911">
            <v>445725</v>
          </cell>
        </row>
        <row r="912">
          <cell r="A912" t="str">
            <v>2022OD454 / 39L</v>
          </cell>
          <cell r="B912">
            <v>74.09</v>
          </cell>
          <cell r="C912" t="str">
            <v>C-T</v>
          </cell>
          <cell r="D912">
            <v>487</v>
          </cell>
          <cell r="E912">
            <v>0</v>
          </cell>
          <cell r="F912">
            <v>74.09</v>
          </cell>
          <cell r="G912">
            <v>44926</v>
          </cell>
          <cell r="H912" t="str">
            <v>OD</v>
          </cell>
          <cell r="I912" t="str">
            <v>454 / 39</v>
          </cell>
          <cell r="J912" t="str">
            <v>REMISE CHEQUE SYNHORCAT RAB</v>
          </cell>
          <cell r="K912" t="str">
            <v>REM 1 CHQ N° 0983 - 20.12.2020</v>
          </cell>
          <cell r="L912">
            <v>74.09</v>
          </cell>
          <cell r="M912">
            <v>0</v>
          </cell>
          <cell r="N912">
            <v>74.09</v>
          </cell>
          <cell r="O912" t="str">
            <v/>
          </cell>
          <cell r="P912">
            <v>74.09</v>
          </cell>
          <cell r="R912" t="str">
            <v>445725</v>
          </cell>
          <cell r="S912" t="str">
            <v>445725</v>
          </cell>
        </row>
        <row r="913">
          <cell r="A913" t="str">
            <v>2022OD454 / 80L</v>
          </cell>
          <cell r="B913">
            <v>116.67</v>
          </cell>
          <cell r="C913" t="str">
            <v>C-T</v>
          </cell>
          <cell r="D913">
            <v>488</v>
          </cell>
          <cell r="E913">
            <v>0</v>
          </cell>
          <cell r="F913">
            <v>116.67</v>
          </cell>
          <cell r="G913">
            <v>44926</v>
          </cell>
          <cell r="H913" t="str">
            <v>OD</v>
          </cell>
          <cell r="I913" t="str">
            <v>454 / 80</v>
          </cell>
          <cell r="J913" t="str">
            <v>REMISE CHEQUES</v>
          </cell>
          <cell r="K913" t="str">
            <v>REM 11 CHQ N° 327 - 20.12.2020</v>
          </cell>
          <cell r="L913">
            <v>116.67</v>
          </cell>
          <cell r="M913">
            <v>0</v>
          </cell>
          <cell r="N913">
            <v>116.67</v>
          </cell>
          <cell r="O913" t="str">
            <v/>
          </cell>
          <cell r="P913">
            <v>116.67</v>
          </cell>
          <cell r="R913" t="str">
            <v>445725</v>
          </cell>
          <cell r="S913" t="str">
            <v>445725</v>
          </cell>
        </row>
        <row r="914">
          <cell r="A914" t="str">
            <v>2020BRP159 / 2L</v>
          </cell>
          <cell r="B914">
            <v>-116.66666666666667</v>
          </cell>
          <cell r="C914" t="str">
            <v>C-T</v>
          </cell>
          <cell r="D914">
            <v>488</v>
          </cell>
          <cell r="E914">
            <v>0</v>
          </cell>
          <cell r="F914">
            <v>700</v>
          </cell>
          <cell r="G914">
            <v>44188</v>
          </cell>
          <cell r="H914" t="str">
            <v>BRP</v>
          </cell>
          <cell r="I914" t="str">
            <v>159 / 2</v>
          </cell>
          <cell r="J914" t="str">
            <v>REMISE CHEQUES</v>
          </cell>
          <cell r="K914" t="str">
            <v>REM 11 CHQ N° 3277271</v>
          </cell>
          <cell r="L914">
            <v>0</v>
          </cell>
          <cell r="M914">
            <v>700</v>
          </cell>
          <cell r="N914">
            <v>-700</v>
          </cell>
          <cell r="O914" t="str">
            <v>apsh</v>
          </cell>
          <cell r="P914">
            <v>-116.66666666666667</v>
          </cell>
          <cell r="Q914" t="str">
            <v>9A00500000</v>
          </cell>
          <cell r="R914" t="str">
            <v>411000</v>
          </cell>
          <cell r="S914">
            <v>445725</v>
          </cell>
        </row>
        <row r="915">
          <cell r="A915" t="str">
            <v>2020CCO1211 / 1L</v>
          </cell>
          <cell r="B915">
            <v>-74.093333333333334</v>
          </cell>
          <cell r="C915" t="str">
            <v>C-T</v>
          </cell>
          <cell r="D915">
            <v>487</v>
          </cell>
          <cell r="E915">
            <v>0</v>
          </cell>
          <cell r="F915">
            <v>444.56</v>
          </cell>
          <cell r="G915">
            <v>44196</v>
          </cell>
          <cell r="H915" t="str">
            <v>CCO</v>
          </cell>
          <cell r="I915" t="str">
            <v>1211 / 1</v>
          </cell>
          <cell r="J915" t="str">
            <v>REMISE CHEQUE SYNHORCAT RAB</v>
          </cell>
          <cell r="K915" t="str">
            <v>REM 1 CHQ N° 0983742</v>
          </cell>
          <cell r="L915">
            <v>0</v>
          </cell>
          <cell r="M915">
            <v>444.56</v>
          </cell>
          <cell r="N915">
            <v>-444.56</v>
          </cell>
          <cell r="O915" t="str">
            <v/>
          </cell>
          <cell r="P915">
            <v>-74.093333333333334</v>
          </cell>
          <cell r="Q915" t="str">
            <v>SYNHORCAT0</v>
          </cell>
          <cell r="R915" t="str">
            <v>411000</v>
          </cell>
          <cell r="S915" t="str">
            <v>445725</v>
          </cell>
        </row>
        <row r="916">
          <cell r="A916" t="str">
            <v>2022OD458 / 14L</v>
          </cell>
          <cell r="B916">
            <v>233.33</v>
          </cell>
          <cell r="C916" t="str">
            <v>C-T</v>
          </cell>
          <cell r="D916">
            <v>489</v>
          </cell>
          <cell r="E916">
            <v>0</v>
          </cell>
          <cell r="F916">
            <v>233.33</v>
          </cell>
          <cell r="G916">
            <v>44926</v>
          </cell>
          <cell r="H916" t="str">
            <v>OD</v>
          </cell>
          <cell r="I916" t="str">
            <v>458 / 14</v>
          </cell>
          <cell r="J916" t="str">
            <v>REMISE CHEQUES</v>
          </cell>
          <cell r="K916" t="str">
            <v>REM 21 CHQ N° 327 - 21.03.2021</v>
          </cell>
          <cell r="L916">
            <v>233.33</v>
          </cell>
          <cell r="M916">
            <v>0</v>
          </cell>
          <cell r="N916">
            <v>233.33</v>
          </cell>
          <cell r="O916" t="str">
            <v/>
          </cell>
          <cell r="P916">
            <v>233.33</v>
          </cell>
          <cell r="R916" t="str">
            <v>445725</v>
          </cell>
          <cell r="S916" t="str">
            <v>445725</v>
          </cell>
        </row>
        <row r="917">
          <cell r="A917" t="str">
            <v>2021BRP13 / 2L</v>
          </cell>
          <cell r="B917">
            <v>-233.33333333333334</v>
          </cell>
          <cell r="C917" t="str">
            <v>C-T</v>
          </cell>
          <cell r="D917">
            <v>489</v>
          </cell>
          <cell r="E917">
            <v>0</v>
          </cell>
          <cell r="F917">
            <v>1400</v>
          </cell>
          <cell r="G917">
            <v>44270</v>
          </cell>
          <cell r="H917" t="str">
            <v>BRP</v>
          </cell>
          <cell r="I917" t="str">
            <v>13 / 2</v>
          </cell>
          <cell r="J917" t="str">
            <v>REMISE CHEQUES</v>
          </cell>
          <cell r="K917" t="str">
            <v>REM 21 CHQ N° 3277292</v>
          </cell>
          <cell r="L917">
            <v>0</v>
          </cell>
          <cell r="M917">
            <v>1400</v>
          </cell>
          <cell r="N917">
            <v>-1400</v>
          </cell>
          <cell r="O917" t="str">
            <v>aqbf</v>
          </cell>
          <cell r="P917">
            <v>-233.33333333333334</v>
          </cell>
          <cell r="Q917" t="str">
            <v>9A00500000</v>
          </cell>
          <cell r="R917" t="str">
            <v>411000</v>
          </cell>
          <cell r="S917">
            <v>445725</v>
          </cell>
        </row>
        <row r="918">
          <cell r="A918" t="str">
            <v>2022OD458 / 13L</v>
          </cell>
          <cell r="B918">
            <v>233.33</v>
          </cell>
          <cell r="C918" t="str">
            <v>C-T</v>
          </cell>
          <cell r="D918">
            <v>490</v>
          </cell>
          <cell r="E918">
            <v>0</v>
          </cell>
          <cell r="F918">
            <v>233.33</v>
          </cell>
          <cell r="G918">
            <v>44926</v>
          </cell>
          <cell r="H918" t="str">
            <v>OD</v>
          </cell>
          <cell r="I918" t="str">
            <v>458 / 13</v>
          </cell>
          <cell r="J918" t="str">
            <v>REMISE CHEQUES</v>
          </cell>
          <cell r="K918" t="str">
            <v>REM 21 CHQ N° 327 - 21.03.2021</v>
          </cell>
          <cell r="L918">
            <v>233.33</v>
          </cell>
          <cell r="M918">
            <v>0</v>
          </cell>
          <cell r="N918">
            <v>233.33</v>
          </cell>
          <cell r="O918" t="str">
            <v/>
          </cell>
          <cell r="P918">
            <v>233.33</v>
          </cell>
          <cell r="R918" t="str">
            <v>445725</v>
          </cell>
          <cell r="S918" t="str">
            <v>445725</v>
          </cell>
        </row>
        <row r="919">
          <cell r="A919" t="str">
            <v>2021BRP13 / 3L</v>
          </cell>
          <cell r="B919">
            <v>-233.33333333333334</v>
          </cell>
          <cell r="C919" t="str">
            <v>C-T</v>
          </cell>
          <cell r="D919">
            <v>490</v>
          </cell>
          <cell r="E919">
            <v>0</v>
          </cell>
          <cell r="F919">
            <v>1400</v>
          </cell>
          <cell r="G919">
            <v>44270</v>
          </cell>
          <cell r="H919" t="str">
            <v>BRP</v>
          </cell>
          <cell r="I919" t="str">
            <v>13 / 3</v>
          </cell>
          <cell r="J919" t="str">
            <v>REMISE CHEQUES</v>
          </cell>
          <cell r="K919" t="str">
            <v>REM 21 CHQ N° 3277292</v>
          </cell>
          <cell r="L919">
            <v>0</v>
          </cell>
          <cell r="M919">
            <v>1400</v>
          </cell>
          <cell r="N919">
            <v>-1400</v>
          </cell>
          <cell r="O919" t="str">
            <v>aqbg</v>
          </cell>
          <cell r="P919">
            <v>-233.33333333333334</v>
          </cell>
          <cell r="Q919" t="str">
            <v>9A00500000</v>
          </cell>
          <cell r="R919" t="str">
            <v>411000</v>
          </cell>
          <cell r="S919">
            <v>445725</v>
          </cell>
        </row>
        <row r="920">
          <cell r="A920" t="str">
            <v>2022OD453 / 28L</v>
          </cell>
          <cell r="B920">
            <v>500</v>
          </cell>
          <cell r="C920" t="str">
            <v>C-T</v>
          </cell>
          <cell r="D920">
            <v>491</v>
          </cell>
          <cell r="E920">
            <v>0</v>
          </cell>
          <cell r="F920">
            <v>500</v>
          </cell>
          <cell r="G920">
            <v>44926</v>
          </cell>
          <cell r="H920" t="str">
            <v>OD</v>
          </cell>
          <cell r="I920" t="str">
            <v>453 / 28</v>
          </cell>
          <cell r="J920" t="str">
            <v>REMISE CHEQUES</v>
          </cell>
          <cell r="K920" t="str">
            <v>REM 3 CHQ N° 5382 - 19.02.2019</v>
          </cell>
          <cell r="L920">
            <v>500</v>
          </cell>
          <cell r="M920">
            <v>0</v>
          </cell>
          <cell r="N920">
            <v>500</v>
          </cell>
          <cell r="O920" t="str">
            <v/>
          </cell>
          <cell r="P920">
            <v>500</v>
          </cell>
          <cell r="R920" t="str">
            <v>445725</v>
          </cell>
          <cell r="S920" t="str">
            <v>445725</v>
          </cell>
        </row>
        <row r="921">
          <cell r="A921" t="str">
            <v>2022OD457 / 65L</v>
          </cell>
          <cell r="B921">
            <v>28</v>
          </cell>
          <cell r="C921" t="str">
            <v>C-T</v>
          </cell>
          <cell r="D921">
            <v>492</v>
          </cell>
          <cell r="E921">
            <v>0</v>
          </cell>
          <cell r="F921">
            <v>28</v>
          </cell>
          <cell r="G921">
            <v>44926</v>
          </cell>
          <cell r="H921" t="str">
            <v>OD</v>
          </cell>
          <cell r="I921" t="str">
            <v>457 / 65</v>
          </cell>
          <cell r="J921" t="str">
            <v>REMISE CHEQUES</v>
          </cell>
          <cell r="K921" t="str">
            <v>REM 7 CHQ N° 5382 - 21.02.2021</v>
          </cell>
          <cell r="L921">
            <v>28</v>
          </cell>
          <cell r="M921">
            <v>0</v>
          </cell>
          <cell r="N921">
            <v>28</v>
          </cell>
          <cell r="O921" t="str">
            <v/>
          </cell>
          <cell r="P921">
            <v>28</v>
          </cell>
          <cell r="R921" t="str">
            <v>445725</v>
          </cell>
          <cell r="S921" t="str">
            <v>445725</v>
          </cell>
        </row>
        <row r="922">
          <cell r="A922" t="str">
            <v>2021CCO644 / 2L</v>
          </cell>
          <cell r="B922">
            <v>-28</v>
          </cell>
          <cell r="C922" t="str">
            <v>C-T</v>
          </cell>
          <cell r="D922">
            <v>492</v>
          </cell>
          <cell r="E922">
            <v>0</v>
          </cell>
          <cell r="F922">
            <v>168</v>
          </cell>
          <cell r="G922">
            <v>44252</v>
          </cell>
          <cell r="H922" t="str">
            <v>CCO</v>
          </cell>
          <cell r="I922" t="str">
            <v>644 / 2</v>
          </cell>
          <cell r="J922" t="str">
            <v>REMISE CHEQUES</v>
          </cell>
          <cell r="K922" t="str">
            <v>REM 7 CHQ N° 5382885 F012868</v>
          </cell>
          <cell r="L922">
            <v>0</v>
          </cell>
          <cell r="M922">
            <v>168</v>
          </cell>
          <cell r="N922">
            <v>-168</v>
          </cell>
          <cell r="O922" t="str">
            <v/>
          </cell>
          <cell r="P922">
            <v>-28</v>
          </cell>
          <cell r="Q922" t="str">
            <v>9A00500000</v>
          </cell>
          <cell r="R922" t="str">
            <v>411000</v>
          </cell>
          <cell r="S922">
            <v>445725</v>
          </cell>
        </row>
        <row r="923">
          <cell r="A923" t="str">
            <v>2019CCO303 / 2L</v>
          </cell>
          <cell r="B923">
            <v>-500</v>
          </cell>
          <cell r="C923" t="str">
            <v>C-T</v>
          </cell>
          <cell r="D923">
            <v>491</v>
          </cell>
          <cell r="E923">
            <v>0</v>
          </cell>
          <cell r="F923">
            <v>3000</v>
          </cell>
          <cell r="G923">
            <v>43523</v>
          </cell>
          <cell r="H923" t="str">
            <v>CCO</v>
          </cell>
          <cell r="I923" t="str">
            <v>303 / 2</v>
          </cell>
          <cell r="J923" t="str">
            <v>REMISE CHEQUES</v>
          </cell>
          <cell r="K923" t="str">
            <v>REM 3 CHQ N° 5382778</v>
          </cell>
          <cell r="L923">
            <v>0</v>
          </cell>
          <cell r="M923">
            <v>3000</v>
          </cell>
          <cell r="N923">
            <v>-3000</v>
          </cell>
          <cell r="O923" t="str">
            <v/>
          </cell>
          <cell r="P923">
            <v>-500</v>
          </cell>
          <cell r="Q923" t="str">
            <v>SYNHORCAT0</v>
          </cell>
          <cell r="R923" t="str">
            <v>411000</v>
          </cell>
          <cell r="S923" t="str">
            <v>445725</v>
          </cell>
        </row>
        <row r="924">
          <cell r="A924" t="str">
            <v>2022OD454 / 40L</v>
          </cell>
          <cell r="B924">
            <v>429.32</v>
          </cell>
          <cell r="C924" t="str">
            <v>C-T</v>
          </cell>
          <cell r="D924">
            <v>493</v>
          </cell>
          <cell r="E924">
            <v>0</v>
          </cell>
          <cell r="F924">
            <v>429.32</v>
          </cell>
          <cell r="G924">
            <v>44926</v>
          </cell>
          <cell r="H924" t="str">
            <v>OD</v>
          </cell>
          <cell r="I924" t="str">
            <v>454 / 40</v>
          </cell>
          <cell r="J924" t="str">
            <v>REMISE CHEQUES</v>
          </cell>
          <cell r="K924" t="str">
            <v>REM CHQ N° 098533 - 20.03.2020</v>
          </cell>
          <cell r="L924">
            <v>429.32</v>
          </cell>
          <cell r="M924">
            <v>0</v>
          </cell>
          <cell r="N924">
            <v>429.32</v>
          </cell>
          <cell r="O924" t="str">
            <v/>
          </cell>
          <cell r="P924">
            <v>429.32</v>
          </cell>
          <cell r="R924" t="str">
            <v>445725</v>
          </cell>
          <cell r="S924" t="str">
            <v>445725</v>
          </cell>
        </row>
        <row r="925">
          <cell r="A925" t="str">
            <v>2022OD454 / 74L</v>
          </cell>
          <cell r="B925">
            <v>100</v>
          </cell>
          <cell r="C925" t="str">
            <v>C-T</v>
          </cell>
          <cell r="D925">
            <v>494</v>
          </cell>
          <cell r="E925">
            <v>0</v>
          </cell>
          <cell r="F925">
            <v>100</v>
          </cell>
          <cell r="G925">
            <v>44926</v>
          </cell>
          <cell r="H925" t="str">
            <v>OD</v>
          </cell>
          <cell r="I925" t="str">
            <v>454 / 74</v>
          </cell>
          <cell r="J925" t="str">
            <v>REMISE CHEQUES</v>
          </cell>
          <cell r="K925" t="str">
            <v>REM CHQ N° 098533 - 20.03.2020</v>
          </cell>
          <cell r="L925">
            <v>100</v>
          </cell>
          <cell r="M925">
            <v>0</v>
          </cell>
          <cell r="N925">
            <v>100</v>
          </cell>
          <cell r="O925" t="str">
            <v/>
          </cell>
          <cell r="P925">
            <v>100</v>
          </cell>
          <cell r="R925" t="str">
            <v>445725</v>
          </cell>
          <cell r="S925" t="str">
            <v>445725</v>
          </cell>
        </row>
        <row r="926">
          <cell r="A926" t="str">
            <v>2020CCO301 / 3L</v>
          </cell>
          <cell r="B926">
            <v>-100</v>
          </cell>
          <cell r="C926" t="str">
            <v>C-T</v>
          </cell>
          <cell r="D926">
            <v>494</v>
          </cell>
          <cell r="E926">
            <v>0</v>
          </cell>
          <cell r="F926">
            <v>600</v>
          </cell>
          <cell r="G926">
            <v>43903</v>
          </cell>
          <cell r="H926" t="str">
            <v>CCO</v>
          </cell>
          <cell r="I926" t="str">
            <v>301 / 3</v>
          </cell>
          <cell r="J926" t="str">
            <v>REMISE CHEQUES</v>
          </cell>
          <cell r="K926" t="str">
            <v>REM CHQ N° 0985334</v>
          </cell>
          <cell r="L926">
            <v>0</v>
          </cell>
          <cell r="M926">
            <v>600</v>
          </cell>
          <cell r="N926">
            <v>-600</v>
          </cell>
          <cell r="O926" t="str">
            <v>apdl</v>
          </cell>
          <cell r="P926">
            <v>-100</v>
          </cell>
          <cell r="Q926" t="str">
            <v>9A00500000</v>
          </cell>
          <cell r="R926" t="str">
            <v>411000</v>
          </cell>
          <cell r="S926">
            <v>445725</v>
          </cell>
        </row>
        <row r="927">
          <cell r="A927" t="str">
            <v>2020CCO301 / 5L</v>
          </cell>
          <cell r="B927">
            <v>-429.31833333333333</v>
          </cell>
          <cell r="C927" t="str">
            <v>C-T</v>
          </cell>
          <cell r="D927">
            <v>493</v>
          </cell>
          <cell r="E927">
            <v>0</v>
          </cell>
          <cell r="F927">
            <v>2575.91</v>
          </cell>
          <cell r="G927">
            <v>43903</v>
          </cell>
          <cell r="H927" t="str">
            <v>CCO</v>
          </cell>
          <cell r="I927" t="str">
            <v>301 / 5</v>
          </cell>
          <cell r="J927" t="str">
            <v>REMISE CHEQUES</v>
          </cell>
          <cell r="K927" t="str">
            <v>REM CHQ N° 0985334</v>
          </cell>
          <cell r="L927">
            <v>0</v>
          </cell>
          <cell r="M927">
            <v>2575.91</v>
          </cell>
          <cell r="N927">
            <v>-2575.91</v>
          </cell>
          <cell r="O927" t="str">
            <v/>
          </cell>
          <cell r="P927">
            <v>-429.31833333333333</v>
          </cell>
          <cell r="Q927" t="str">
            <v>SYNHORCAT0</v>
          </cell>
          <cell r="R927" t="str">
            <v>411000</v>
          </cell>
          <cell r="S927" t="str">
            <v>445725</v>
          </cell>
        </row>
        <row r="928">
          <cell r="A928" t="str">
            <v>2022OD454 / 75L</v>
          </cell>
          <cell r="B928">
            <v>233.33</v>
          </cell>
          <cell r="C928" t="str">
            <v>C-T</v>
          </cell>
          <cell r="D928">
            <v>495</v>
          </cell>
          <cell r="E928">
            <v>0</v>
          </cell>
          <cell r="F928">
            <v>233.33</v>
          </cell>
          <cell r="G928">
            <v>44926</v>
          </cell>
          <cell r="H928" t="str">
            <v>OD</v>
          </cell>
          <cell r="I928" t="str">
            <v>454 / 75</v>
          </cell>
          <cell r="J928" t="str">
            <v>REMISE CHEQUES</v>
          </cell>
          <cell r="K928" t="str">
            <v>REM CHQ N° 098533 - 20.03.2020</v>
          </cell>
          <cell r="L928">
            <v>233.33</v>
          </cell>
          <cell r="M928">
            <v>0</v>
          </cell>
          <cell r="N928">
            <v>233.33</v>
          </cell>
          <cell r="O928" t="str">
            <v/>
          </cell>
          <cell r="P928">
            <v>233.33</v>
          </cell>
          <cell r="R928" t="str">
            <v>445725</v>
          </cell>
          <cell r="S928" t="str">
            <v>445725</v>
          </cell>
        </row>
        <row r="929">
          <cell r="A929" t="str">
            <v>2020CCO301 / 4L</v>
          </cell>
          <cell r="B929">
            <v>-233.33333333333334</v>
          </cell>
          <cell r="C929" t="str">
            <v>C-T</v>
          </cell>
          <cell r="D929">
            <v>495</v>
          </cell>
          <cell r="E929">
            <v>0</v>
          </cell>
          <cell r="F929">
            <v>1400</v>
          </cell>
          <cell r="G929">
            <v>43903</v>
          </cell>
          <cell r="H929" t="str">
            <v>CCO</v>
          </cell>
          <cell r="I929" t="str">
            <v>301 / 4</v>
          </cell>
          <cell r="J929" t="str">
            <v>REMISE CHEQUES</v>
          </cell>
          <cell r="K929" t="str">
            <v>REM CHQ N° 0985334</v>
          </cell>
          <cell r="L929">
            <v>0</v>
          </cell>
          <cell r="M929">
            <v>1400</v>
          </cell>
          <cell r="N929">
            <v>-1400</v>
          </cell>
          <cell r="O929" t="str">
            <v>apdm</v>
          </cell>
          <cell r="P929">
            <v>-233.33333333333334</v>
          </cell>
          <cell r="Q929" t="str">
            <v>9A00500000</v>
          </cell>
          <cell r="R929" t="str">
            <v>411000</v>
          </cell>
          <cell r="S929">
            <v>445725</v>
          </cell>
        </row>
        <row r="930">
          <cell r="A930" t="str">
            <v>2022OD454 / 54L</v>
          </cell>
          <cell r="B930">
            <v>25</v>
          </cell>
          <cell r="C930" t="str">
            <v>C-T</v>
          </cell>
          <cell r="D930">
            <v>496</v>
          </cell>
          <cell r="E930">
            <v>0</v>
          </cell>
          <cell r="F930">
            <v>25</v>
          </cell>
          <cell r="G930">
            <v>44926</v>
          </cell>
          <cell r="H930" t="str">
            <v>OD</v>
          </cell>
          <cell r="I930" t="str">
            <v>454 / 54</v>
          </cell>
          <cell r="J930" t="str">
            <v>VIR SEPA VOCO PARIS MONTPARNASS</v>
          </cell>
          <cell r="K930" t="str">
            <v>RGLT FACTURE - 20.10.2020</v>
          </cell>
          <cell r="L930">
            <v>25</v>
          </cell>
          <cell r="M930">
            <v>0</v>
          </cell>
          <cell r="N930">
            <v>25</v>
          </cell>
          <cell r="O930" t="str">
            <v/>
          </cell>
          <cell r="P930">
            <v>25</v>
          </cell>
          <cell r="R930" t="str">
            <v>445725</v>
          </cell>
          <cell r="S930" t="str">
            <v>445725</v>
          </cell>
        </row>
        <row r="931">
          <cell r="A931" t="str">
            <v>2020CCO959 / 1L</v>
          </cell>
          <cell r="B931">
            <v>-25</v>
          </cell>
          <cell r="C931" t="str">
            <v>C-T</v>
          </cell>
          <cell r="D931">
            <v>496</v>
          </cell>
          <cell r="E931">
            <v>0</v>
          </cell>
          <cell r="F931">
            <v>150</v>
          </cell>
          <cell r="G931">
            <v>44133</v>
          </cell>
          <cell r="H931" t="str">
            <v>CCO</v>
          </cell>
          <cell r="I931" t="str">
            <v>959 / 1</v>
          </cell>
          <cell r="J931" t="str">
            <v>VIR SEPA VOCO PARIS MONTPARNASS</v>
          </cell>
          <cell r="K931" t="str">
            <v>RGLT FACTURE</v>
          </cell>
          <cell r="L931">
            <v>0</v>
          </cell>
          <cell r="M931">
            <v>150</v>
          </cell>
          <cell r="N931">
            <v>-150</v>
          </cell>
          <cell r="O931" t="str">
            <v/>
          </cell>
          <cell r="P931">
            <v>-25</v>
          </cell>
          <cell r="Q931" t="str">
            <v>9A00500000</v>
          </cell>
          <cell r="R931" t="str">
            <v>411000</v>
          </cell>
          <cell r="S931">
            <v>445725</v>
          </cell>
        </row>
        <row r="932">
          <cell r="A932" t="str">
            <v>2022OD454 / 44L</v>
          </cell>
          <cell r="B932">
            <v>96</v>
          </cell>
          <cell r="C932" t="str">
            <v>C-T</v>
          </cell>
          <cell r="D932">
            <v>497</v>
          </cell>
          <cell r="E932">
            <v>0</v>
          </cell>
          <cell r="F932">
            <v>96</v>
          </cell>
          <cell r="G932">
            <v>44926</v>
          </cell>
          <cell r="H932" t="str">
            <v>OD</v>
          </cell>
          <cell r="I932" t="str">
            <v>454 / 44</v>
          </cell>
          <cell r="J932" t="str">
            <v>VIR SEPA ATLAS SOUTENIR LES COM</v>
          </cell>
          <cell r="K932" t="str">
            <v>RGLT FACTURE PEPS - 20.10.2020</v>
          </cell>
          <cell r="L932">
            <v>96</v>
          </cell>
          <cell r="M932">
            <v>0</v>
          </cell>
          <cell r="N932">
            <v>96</v>
          </cell>
          <cell r="O932" t="str">
            <v/>
          </cell>
          <cell r="P932">
            <v>96</v>
          </cell>
          <cell r="R932" t="str">
            <v>445725</v>
          </cell>
          <cell r="S932" t="str">
            <v>445725</v>
          </cell>
        </row>
        <row r="933">
          <cell r="A933" t="str">
            <v>2020CCO951 / 1L</v>
          </cell>
          <cell r="B933">
            <v>-96</v>
          </cell>
          <cell r="C933" t="str">
            <v>C-T</v>
          </cell>
          <cell r="D933">
            <v>497</v>
          </cell>
          <cell r="E933">
            <v>0</v>
          </cell>
          <cell r="F933">
            <v>576</v>
          </cell>
          <cell r="G933">
            <v>44126</v>
          </cell>
          <cell r="H933" t="str">
            <v>CCO</v>
          </cell>
          <cell r="I933" t="str">
            <v>951 / 1</v>
          </cell>
          <cell r="J933" t="str">
            <v>VIR SEPA ATLAS SOUTENIR LES COM</v>
          </cell>
          <cell r="K933" t="str">
            <v>RGLT FACTURE PEPS/1014947</v>
          </cell>
          <cell r="L933">
            <v>0</v>
          </cell>
          <cell r="M933">
            <v>576</v>
          </cell>
          <cell r="N933">
            <v>-576</v>
          </cell>
          <cell r="O933" t="str">
            <v/>
          </cell>
          <cell r="P933">
            <v>-96</v>
          </cell>
          <cell r="Q933" t="str">
            <v>9A00500000</v>
          </cell>
          <cell r="R933" t="str">
            <v>411000</v>
          </cell>
          <cell r="S933">
            <v>445725</v>
          </cell>
        </row>
        <row r="934">
          <cell r="A934" t="str">
            <v>2022OD453 / 5L</v>
          </cell>
          <cell r="B934">
            <v>383.22</v>
          </cell>
          <cell r="C934" t="str">
            <v>C-T</v>
          </cell>
          <cell r="D934">
            <v>498</v>
          </cell>
          <cell r="E934">
            <v>0</v>
          </cell>
          <cell r="F934">
            <v>383.22</v>
          </cell>
          <cell r="G934">
            <v>44926</v>
          </cell>
          <cell r="H934" t="str">
            <v>OD</v>
          </cell>
          <cell r="I934" t="str">
            <v>453 / 5</v>
          </cell>
          <cell r="J934" t="str">
            <v>REM 2 CHQ 4264127</v>
          </cell>
          <cell r="K934" t="str">
            <v>RGLT FACTURES - 17.11.2017</v>
          </cell>
          <cell r="L934">
            <v>383.22</v>
          </cell>
          <cell r="M934">
            <v>0</v>
          </cell>
          <cell r="N934">
            <v>383.22</v>
          </cell>
          <cell r="O934" t="str">
            <v/>
          </cell>
          <cell r="P934">
            <v>383.22</v>
          </cell>
          <cell r="R934" t="str">
            <v>445725</v>
          </cell>
          <cell r="S934" t="str">
            <v>445725</v>
          </cell>
        </row>
        <row r="935">
          <cell r="A935" t="str">
            <v>2022OD455 / 1L</v>
          </cell>
          <cell r="B935">
            <v>70</v>
          </cell>
          <cell r="C935" t="str">
            <v>C-T</v>
          </cell>
          <cell r="D935">
            <v>499</v>
          </cell>
          <cell r="E935">
            <v>0</v>
          </cell>
          <cell r="F935">
            <v>70</v>
          </cell>
          <cell r="G935">
            <v>44926</v>
          </cell>
          <cell r="H935" t="str">
            <v>OD</v>
          </cell>
          <cell r="I935" t="str">
            <v>455 / 1</v>
          </cell>
          <cell r="J935" t="str">
            <v>VIR SEPA HOTEL ALEXANDER, S. A.</v>
          </cell>
          <cell r="K935" t="str">
            <v>RGLT FACTURES - 20.11.2020</v>
          </cell>
          <cell r="L935">
            <v>70</v>
          </cell>
          <cell r="M935">
            <v>0</v>
          </cell>
          <cell r="N935">
            <v>70</v>
          </cell>
          <cell r="O935" t="str">
            <v/>
          </cell>
          <cell r="P935">
            <v>70</v>
          </cell>
          <cell r="R935" t="str">
            <v>445725</v>
          </cell>
          <cell r="S935" t="str">
            <v>445725</v>
          </cell>
        </row>
        <row r="936">
          <cell r="A936" t="str">
            <v>2020CCO985 / 1L</v>
          </cell>
          <cell r="B936">
            <v>-70</v>
          </cell>
          <cell r="C936" t="str">
            <v>C-T</v>
          </cell>
          <cell r="D936">
            <v>499</v>
          </cell>
          <cell r="E936">
            <v>0</v>
          </cell>
          <cell r="F936">
            <v>420</v>
          </cell>
          <cell r="G936">
            <v>44138</v>
          </cell>
          <cell r="H936" t="str">
            <v>CCO</v>
          </cell>
          <cell r="I936" t="str">
            <v>985 / 1</v>
          </cell>
          <cell r="J936" t="str">
            <v>VIR SEPA HOTEL ALEXANDER, S. A.</v>
          </cell>
          <cell r="K936" t="str">
            <v>RGLT FACTURES</v>
          </cell>
          <cell r="L936">
            <v>0</v>
          </cell>
          <cell r="M936">
            <v>420</v>
          </cell>
          <cell r="N936">
            <v>-420</v>
          </cell>
          <cell r="O936" t="str">
            <v/>
          </cell>
          <cell r="P936">
            <v>-70</v>
          </cell>
          <cell r="Q936" t="str">
            <v>9A00500000</v>
          </cell>
          <cell r="R936" t="str">
            <v>411000</v>
          </cell>
          <cell r="S936">
            <v>445725</v>
          </cell>
        </row>
        <row r="937">
          <cell r="A937" t="str">
            <v>2017CCO7212 / 2L</v>
          </cell>
          <cell r="B937">
            <v>-383.21833333333331</v>
          </cell>
          <cell r="C937" t="str">
            <v>C-T</v>
          </cell>
          <cell r="D937">
            <v>498</v>
          </cell>
          <cell r="E937">
            <v>0</v>
          </cell>
          <cell r="F937">
            <v>2299.31</v>
          </cell>
          <cell r="G937">
            <v>43041</v>
          </cell>
          <cell r="H937" t="str">
            <v>CCO</v>
          </cell>
          <cell r="I937" t="str">
            <v>7212 / 2</v>
          </cell>
          <cell r="J937" t="str">
            <v>REM 2 CHQ 4264127</v>
          </cell>
          <cell r="K937" t="str">
            <v>RGLT FACTURES</v>
          </cell>
          <cell r="L937">
            <v>0</v>
          </cell>
          <cell r="M937">
            <v>2299.31</v>
          </cell>
          <cell r="N937">
            <v>-2299.31</v>
          </cell>
          <cell r="O937" t="str">
            <v>aaad</v>
          </cell>
          <cell r="P937">
            <v>-383.21833333333331</v>
          </cell>
          <cell r="Q937" t="str">
            <v>SYNHORCAT0</v>
          </cell>
          <cell r="R937" t="str">
            <v>411000</v>
          </cell>
          <cell r="S937" t="str">
            <v>445725</v>
          </cell>
        </row>
        <row r="938">
          <cell r="A938" t="str">
            <v>2022OD454 / 46L</v>
          </cell>
          <cell r="B938">
            <v>110</v>
          </cell>
          <cell r="C938" t="str">
            <v>C-T</v>
          </cell>
          <cell r="D938">
            <v>500</v>
          </cell>
          <cell r="E938">
            <v>0</v>
          </cell>
          <cell r="F938">
            <v>110</v>
          </cell>
          <cell r="G938">
            <v>44926</v>
          </cell>
          <cell r="H938" t="str">
            <v>OD</v>
          </cell>
          <cell r="I938" t="str">
            <v>454 / 46</v>
          </cell>
          <cell r="J938" t="str">
            <v>VIR SEPA LILY WANG</v>
          </cell>
          <cell r="K938" t="str">
            <v>RGLT FACTURES - 20.10.2020</v>
          </cell>
          <cell r="L938">
            <v>110</v>
          </cell>
          <cell r="M938">
            <v>0</v>
          </cell>
          <cell r="N938">
            <v>110</v>
          </cell>
          <cell r="O938" t="str">
            <v/>
          </cell>
          <cell r="P938">
            <v>110</v>
          </cell>
          <cell r="R938" t="str">
            <v>445725</v>
          </cell>
          <cell r="S938" t="str">
            <v>445725</v>
          </cell>
        </row>
        <row r="939">
          <cell r="A939" t="str">
            <v>2020CCO852 / 1L</v>
          </cell>
          <cell r="B939">
            <v>-110</v>
          </cell>
          <cell r="C939" t="str">
            <v>C-T</v>
          </cell>
          <cell r="D939">
            <v>500</v>
          </cell>
          <cell r="E939">
            <v>0</v>
          </cell>
          <cell r="F939">
            <v>660</v>
          </cell>
          <cell r="G939">
            <v>44113</v>
          </cell>
          <cell r="H939" t="str">
            <v>CCO</v>
          </cell>
          <cell r="I939" t="str">
            <v>852 / 1</v>
          </cell>
          <cell r="J939" t="str">
            <v>VIR SEPA LILY WANG</v>
          </cell>
          <cell r="K939" t="str">
            <v>RGLT FACTURES</v>
          </cell>
          <cell r="L939">
            <v>0</v>
          </cell>
          <cell r="M939">
            <v>660</v>
          </cell>
          <cell r="N939">
            <v>-660</v>
          </cell>
          <cell r="O939" t="str">
            <v/>
          </cell>
          <cell r="P939">
            <v>-110</v>
          </cell>
          <cell r="Q939" t="str">
            <v>9A00500000</v>
          </cell>
          <cell r="R939" t="str">
            <v>411000</v>
          </cell>
          <cell r="S939">
            <v>445725</v>
          </cell>
        </row>
        <row r="940">
          <cell r="A940" t="str">
            <v>2022OD454 / 47L</v>
          </cell>
          <cell r="B940">
            <v>50</v>
          </cell>
          <cell r="C940" t="str">
            <v>C-T</v>
          </cell>
          <cell r="D940">
            <v>501</v>
          </cell>
          <cell r="E940">
            <v>0</v>
          </cell>
          <cell r="F940">
            <v>50</v>
          </cell>
          <cell r="G940">
            <v>44926</v>
          </cell>
          <cell r="H940" t="str">
            <v>OD</v>
          </cell>
          <cell r="I940" t="str">
            <v>454 / 47</v>
          </cell>
          <cell r="J940" t="str">
            <v>VIR SEPA OPERATEUR DE COMPETENC</v>
          </cell>
          <cell r="K940" t="str">
            <v>RGLT FACTURES - 20.11.2020</v>
          </cell>
          <cell r="L940">
            <v>50</v>
          </cell>
          <cell r="M940">
            <v>0</v>
          </cell>
          <cell r="N940">
            <v>50</v>
          </cell>
          <cell r="O940" t="str">
            <v/>
          </cell>
          <cell r="P940">
            <v>50</v>
          </cell>
          <cell r="R940" t="str">
            <v>445725</v>
          </cell>
          <cell r="S940" t="str">
            <v>445725</v>
          </cell>
        </row>
        <row r="941">
          <cell r="A941" t="str">
            <v>2020CCO982 / 1L</v>
          </cell>
          <cell r="B941">
            <v>-50</v>
          </cell>
          <cell r="C941" t="str">
            <v>C-T</v>
          </cell>
          <cell r="D941">
            <v>501</v>
          </cell>
          <cell r="E941">
            <v>0</v>
          </cell>
          <cell r="F941">
            <v>300</v>
          </cell>
          <cell r="G941">
            <v>44137</v>
          </cell>
          <cell r="H941" t="str">
            <v>CCO</v>
          </cell>
          <cell r="I941" t="str">
            <v>982 / 1</v>
          </cell>
          <cell r="J941" t="str">
            <v>VIR SEPA OPERATEUR DE COMPETENC</v>
          </cell>
          <cell r="K941" t="str">
            <v>RGLT FACTURES</v>
          </cell>
          <cell r="L941">
            <v>0</v>
          </cell>
          <cell r="M941">
            <v>300</v>
          </cell>
          <cell r="N941">
            <v>-300</v>
          </cell>
          <cell r="O941" t="str">
            <v/>
          </cell>
          <cell r="P941">
            <v>-50</v>
          </cell>
          <cell r="Q941" t="str">
            <v>9A00500000</v>
          </cell>
          <cell r="R941" t="str">
            <v>411000</v>
          </cell>
          <cell r="S941">
            <v>445725</v>
          </cell>
        </row>
        <row r="942">
          <cell r="A942" t="str">
            <v>2022OD454 / 48L</v>
          </cell>
          <cell r="B942">
            <v>108</v>
          </cell>
          <cell r="C942" t="str">
            <v>C-T</v>
          </cell>
          <cell r="D942">
            <v>502</v>
          </cell>
          <cell r="E942">
            <v>0</v>
          </cell>
          <cell r="F942">
            <v>108</v>
          </cell>
          <cell r="G942">
            <v>44926</v>
          </cell>
          <cell r="H942" t="str">
            <v>OD</v>
          </cell>
          <cell r="I942" t="str">
            <v>454 / 48</v>
          </cell>
          <cell r="J942" t="str">
            <v>VIR SEPA STRIPE A1X9R4</v>
          </cell>
          <cell r="K942" t="str">
            <v>RGLT FACTURES FER - 20.12.2020</v>
          </cell>
          <cell r="L942">
            <v>108</v>
          </cell>
          <cell r="M942">
            <v>0</v>
          </cell>
          <cell r="N942">
            <v>108</v>
          </cell>
          <cell r="O942" t="str">
            <v/>
          </cell>
          <cell r="P942">
            <v>108</v>
          </cell>
          <cell r="R942" t="str">
            <v>445725</v>
          </cell>
          <cell r="S942" t="str">
            <v>445725</v>
          </cell>
        </row>
        <row r="943">
          <cell r="A943" t="str">
            <v>2020CCO1213 / 2L</v>
          </cell>
          <cell r="B943">
            <v>-108</v>
          </cell>
          <cell r="C943" t="str">
            <v>C-T</v>
          </cell>
          <cell r="D943">
            <v>502</v>
          </cell>
          <cell r="E943">
            <v>0</v>
          </cell>
          <cell r="F943">
            <v>648</v>
          </cell>
          <cell r="G943">
            <v>44179</v>
          </cell>
          <cell r="H943" t="str">
            <v>CCO</v>
          </cell>
          <cell r="I943" t="str">
            <v>1213 / 2</v>
          </cell>
          <cell r="J943" t="str">
            <v>VIR SEPA STRIPE A1X9R4</v>
          </cell>
          <cell r="K943" t="str">
            <v>RGLT FACTURES FERNANDES ALEXANDRE</v>
          </cell>
          <cell r="L943">
            <v>0</v>
          </cell>
          <cell r="M943">
            <v>648</v>
          </cell>
          <cell r="N943">
            <v>-648</v>
          </cell>
          <cell r="O943" t="str">
            <v/>
          </cell>
          <cell r="P943">
            <v>-108</v>
          </cell>
          <cell r="Q943" t="str">
            <v>9A00500000</v>
          </cell>
          <cell r="R943" t="str">
            <v>411000</v>
          </cell>
          <cell r="S943">
            <v>445725</v>
          </cell>
        </row>
        <row r="944">
          <cell r="A944" t="str">
            <v>2022OD454 / 49L</v>
          </cell>
          <cell r="B944">
            <v>90</v>
          </cell>
          <cell r="C944" t="str">
            <v>C-T</v>
          </cell>
          <cell r="D944">
            <v>503</v>
          </cell>
          <cell r="E944">
            <v>0</v>
          </cell>
          <cell r="F944">
            <v>90</v>
          </cell>
          <cell r="G944">
            <v>44926</v>
          </cell>
          <cell r="H944" t="str">
            <v>OD</v>
          </cell>
          <cell r="I944" t="str">
            <v>454 / 49</v>
          </cell>
          <cell r="J944" t="str">
            <v>VIR SEPA STRIPE D3O1Z7</v>
          </cell>
          <cell r="K944" t="str">
            <v>RGLT FACTURES INC - 20.09.2020</v>
          </cell>
          <cell r="L944">
            <v>90</v>
          </cell>
          <cell r="M944">
            <v>0</v>
          </cell>
          <cell r="N944">
            <v>90</v>
          </cell>
          <cell r="O944" t="str">
            <v/>
          </cell>
          <cell r="P944">
            <v>90</v>
          </cell>
          <cell r="R944" t="str">
            <v>445725</v>
          </cell>
          <cell r="S944" t="str">
            <v>445725</v>
          </cell>
        </row>
        <row r="945">
          <cell r="A945" t="str">
            <v>2020CCO845 / 2L</v>
          </cell>
          <cell r="B945">
            <v>-90</v>
          </cell>
          <cell r="C945" t="str">
            <v>C-T</v>
          </cell>
          <cell r="D945">
            <v>503</v>
          </cell>
          <cell r="E945">
            <v>0</v>
          </cell>
          <cell r="F945">
            <v>540</v>
          </cell>
          <cell r="G945">
            <v>44095</v>
          </cell>
          <cell r="H945" t="str">
            <v>CCO</v>
          </cell>
          <cell r="I945" t="str">
            <v>845 / 2</v>
          </cell>
          <cell r="J945" t="str">
            <v>VIR SEPA STRIPE D3O1Z7</v>
          </cell>
          <cell r="K945" t="str">
            <v>RGLT FACTURES INCONNU</v>
          </cell>
          <cell r="L945">
            <v>0</v>
          </cell>
          <cell r="M945">
            <v>540</v>
          </cell>
          <cell r="N945">
            <v>-540</v>
          </cell>
          <cell r="O945" t="str">
            <v/>
          </cell>
          <cell r="P945">
            <v>-90</v>
          </cell>
          <cell r="Q945" t="str">
            <v>9A00500000</v>
          </cell>
          <cell r="R945" t="str">
            <v>411000</v>
          </cell>
          <cell r="S945">
            <v>445725</v>
          </cell>
        </row>
        <row r="946">
          <cell r="A946" t="str">
            <v>2022OD454 / 51L</v>
          </cell>
          <cell r="B946">
            <v>50</v>
          </cell>
          <cell r="C946" t="str">
            <v>C-T</v>
          </cell>
          <cell r="D946">
            <v>504</v>
          </cell>
          <cell r="E946">
            <v>0</v>
          </cell>
          <cell r="F946">
            <v>50</v>
          </cell>
          <cell r="G946">
            <v>44926</v>
          </cell>
          <cell r="H946" t="str">
            <v>OD</v>
          </cell>
          <cell r="I946" t="str">
            <v>454 / 51</v>
          </cell>
          <cell r="J946" t="str">
            <v>VIR SEPA STRIPE M6F7F1</v>
          </cell>
          <cell r="K946" t="str">
            <v>RGLT FACTURES INC - 20.09.2020</v>
          </cell>
          <cell r="L946">
            <v>50</v>
          </cell>
          <cell r="M946">
            <v>0</v>
          </cell>
          <cell r="N946">
            <v>50</v>
          </cell>
          <cell r="O946" t="str">
            <v/>
          </cell>
          <cell r="P946">
            <v>50</v>
          </cell>
          <cell r="R946" t="str">
            <v>445725</v>
          </cell>
          <cell r="S946" t="str">
            <v>445725</v>
          </cell>
        </row>
        <row r="947">
          <cell r="A947" t="str">
            <v>2020CCO846 / 6L</v>
          </cell>
          <cell r="B947">
            <v>-50</v>
          </cell>
          <cell r="C947" t="str">
            <v>C-T</v>
          </cell>
          <cell r="D947">
            <v>504</v>
          </cell>
          <cell r="E947">
            <v>0</v>
          </cell>
          <cell r="F947">
            <v>300</v>
          </cell>
          <cell r="G947">
            <v>44102</v>
          </cell>
          <cell r="H947" t="str">
            <v>CCO</v>
          </cell>
          <cell r="I947" t="str">
            <v>846 / 6</v>
          </cell>
          <cell r="J947" t="str">
            <v>VIR SEPA STRIPE M6F7F1</v>
          </cell>
          <cell r="K947" t="str">
            <v>RGLT FACTURES INCONNU</v>
          </cell>
          <cell r="L947">
            <v>0</v>
          </cell>
          <cell r="M947">
            <v>300</v>
          </cell>
          <cell r="N947">
            <v>-300</v>
          </cell>
          <cell r="O947" t="str">
            <v/>
          </cell>
          <cell r="P947">
            <v>-50</v>
          </cell>
          <cell r="Q947" t="str">
            <v>9A00500000</v>
          </cell>
          <cell r="R947" t="str">
            <v>411000</v>
          </cell>
          <cell r="S947">
            <v>445725</v>
          </cell>
        </row>
        <row r="948">
          <cell r="A948" t="str">
            <v>2022od478 / 259L</v>
          </cell>
          <cell r="B948">
            <v>-66</v>
          </cell>
          <cell r="C948" t="str">
            <v>C-T</v>
          </cell>
          <cell r="D948">
            <v>505</v>
          </cell>
          <cell r="E948">
            <v>0</v>
          </cell>
          <cell r="F948">
            <v>66</v>
          </cell>
          <cell r="G948">
            <v>44926</v>
          </cell>
          <cell r="H948" t="str">
            <v>od</v>
          </cell>
          <cell r="I948" t="str">
            <v>478 / 259</v>
          </cell>
          <cell r="J948" t="str">
            <v>REPRISE CREANCE DOUTEUSE</v>
          </cell>
          <cell r="K948" t="str">
            <v>servan-schreiber - 19.02.2019</v>
          </cell>
          <cell r="L948">
            <v>0</v>
          </cell>
          <cell r="M948">
            <v>66</v>
          </cell>
          <cell r="N948">
            <v>-66</v>
          </cell>
          <cell r="O948" t="str">
            <v/>
          </cell>
          <cell r="P948">
            <v>-66</v>
          </cell>
          <cell r="R948" t="str">
            <v>445725</v>
          </cell>
          <cell r="S948" t="str">
            <v>445725</v>
          </cell>
        </row>
        <row r="949">
          <cell r="A949" t="str">
            <v>2019OD35 / 4L</v>
          </cell>
          <cell r="B949">
            <v>66</v>
          </cell>
          <cell r="C949" t="str">
            <v>C-T</v>
          </cell>
          <cell r="D949">
            <v>505</v>
          </cell>
          <cell r="E949">
            <v>0</v>
          </cell>
          <cell r="F949">
            <v>396</v>
          </cell>
          <cell r="G949">
            <v>43497</v>
          </cell>
          <cell r="H949" t="str">
            <v>OD</v>
          </cell>
          <cell r="I949" t="str">
            <v>35 / 4</v>
          </cell>
          <cell r="J949" t="str">
            <v>REPRISE CREANCE DOUTEUSE</v>
          </cell>
          <cell r="K949" t="str">
            <v>servan-schreiber</v>
          </cell>
          <cell r="L949">
            <v>396</v>
          </cell>
          <cell r="M949">
            <v>0</v>
          </cell>
          <cell r="N949">
            <v>396</v>
          </cell>
          <cell r="O949" t="str">
            <v/>
          </cell>
          <cell r="P949">
            <v>66</v>
          </cell>
          <cell r="Q949" t="str">
            <v>9A00500000</v>
          </cell>
          <cell r="R949" t="str">
            <v>416000</v>
          </cell>
          <cell r="S949">
            <v>445725</v>
          </cell>
        </row>
        <row r="950">
          <cell r="A950" t="str">
            <v>2022OD457 / 72L</v>
          </cell>
          <cell r="B950">
            <v>50</v>
          </cell>
          <cell r="C950" t="str">
            <v>C-T</v>
          </cell>
          <cell r="D950">
            <v>506</v>
          </cell>
          <cell r="E950">
            <v>0</v>
          </cell>
          <cell r="F950">
            <v>50</v>
          </cell>
          <cell r="G950">
            <v>44926</v>
          </cell>
          <cell r="H950" t="str">
            <v>OD</v>
          </cell>
          <cell r="I950" t="str">
            <v>457 / 72</v>
          </cell>
          <cell r="J950" t="str">
            <v>VIR SEPA Stripe W1B8U6</v>
          </cell>
          <cell r="K950" t="str">
            <v>SPAGNI - 21.11.2021</v>
          </cell>
          <cell r="L950">
            <v>50</v>
          </cell>
          <cell r="M950">
            <v>0</v>
          </cell>
          <cell r="N950">
            <v>50</v>
          </cell>
          <cell r="O950" t="str">
            <v/>
          </cell>
          <cell r="P950">
            <v>50</v>
          </cell>
          <cell r="R950" t="str">
            <v>445725</v>
          </cell>
          <cell r="S950" t="str">
            <v>445725</v>
          </cell>
        </row>
        <row r="951">
          <cell r="A951" t="str">
            <v>2021CCO1223 / 4L</v>
          </cell>
          <cell r="B951">
            <v>-50</v>
          </cell>
          <cell r="C951" t="str">
            <v>C-T</v>
          </cell>
          <cell r="D951">
            <v>506</v>
          </cell>
          <cell r="E951">
            <v>0</v>
          </cell>
          <cell r="F951">
            <v>300</v>
          </cell>
          <cell r="G951">
            <v>44515</v>
          </cell>
          <cell r="H951" t="str">
            <v>CCO</v>
          </cell>
          <cell r="I951" t="str">
            <v>1223 / 4</v>
          </cell>
          <cell r="J951" t="str">
            <v>VIR SEPA Stripe W1B8U6</v>
          </cell>
          <cell r="K951" t="str">
            <v>SPAGNI</v>
          </cell>
          <cell r="L951">
            <v>0</v>
          </cell>
          <cell r="M951">
            <v>300</v>
          </cell>
          <cell r="N951">
            <v>-300</v>
          </cell>
          <cell r="O951" t="str">
            <v/>
          </cell>
          <cell r="P951">
            <v>-50</v>
          </cell>
          <cell r="Q951" t="str">
            <v>9A00500000</v>
          </cell>
          <cell r="R951" t="str">
            <v>411000</v>
          </cell>
          <cell r="S951">
            <v>445725</v>
          </cell>
        </row>
        <row r="952">
          <cell r="A952" t="str">
            <v>2022OD457 / 75L</v>
          </cell>
          <cell r="B952">
            <v>50</v>
          </cell>
          <cell r="C952" t="str">
            <v>C-T</v>
          </cell>
          <cell r="D952">
            <v>507</v>
          </cell>
          <cell r="E952">
            <v>0</v>
          </cell>
          <cell r="F952">
            <v>50</v>
          </cell>
          <cell r="G952">
            <v>44926</v>
          </cell>
          <cell r="H952" t="str">
            <v>OD</v>
          </cell>
          <cell r="I952" t="str">
            <v>457 / 75</v>
          </cell>
          <cell r="J952" t="str">
            <v>VIR SEPA Stripe Technology Euro</v>
          </cell>
          <cell r="K952" t="str">
            <v>STRIPE I1I4I1  La - 21.12.2021</v>
          </cell>
          <cell r="L952">
            <v>50</v>
          </cell>
          <cell r="M952">
            <v>0</v>
          </cell>
          <cell r="N952">
            <v>50</v>
          </cell>
          <cell r="O952" t="str">
            <v/>
          </cell>
          <cell r="P952">
            <v>50</v>
          </cell>
          <cell r="R952" t="str">
            <v>445725</v>
          </cell>
          <cell r="S952" t="str">
            <v>445725</v>
          </cell>
        </row>
        <row r="953">
          <cell r="A953" t="str">
            <v>2021CCO1326 / 4L</v>
          </cell>
          <cell r="B953">
            <v>-50</v>
          </cell>
          <cell r="C953" t="str">
            <v>C-T</v>
          </cell>
          <cell r="D953">
            <v>507</v>
          </cell>
          <cell r="E953">
            <v>0</v>
          </cell>
          <cell r="F953">
            <v>300</v>
          </cell>
          <cell r="G953">
            <v>44536</v>
          </cell>
          <cell r="H953" t="str">
            <v>CCO</v>
          </cell>
          <cell r="I953" t="str">
            <v>1326 / 4</v>
          </cell>
          <cell r="J953" t="str">
            <v>VIR SEPA Stripe Technology Euro</v>
          </cell>
          <cell r="K953" t="str">
            <v>STRIPE I1I4I1  Larbi Tghmi</v>
          </cell>
          <cell r="L953">
            <v>0</v>
          </cell>
          <cell r="M953">
            <v>300</v>
          </cell>
          <cell r="N953">
            <v>-300</v>
          </cell>
          <cell r="O953" t="str">
            <v/>
          </cell>
          <cell r="P953">
            <v>-50</v>
          </cell>
          <cell r="Q953" t="str">
            <v>9A00500000</v>
          </cell>
          <cell r="R953" t="str">
            <v>411000</v>
          </cell>
          <cell r="S953">
            <v>445725</v>
          </cell>
        </row>
        <row r="954">
          <cell r="A954" t="str">
            <v>2022od478 / 159L</v>
          </cell>
          <cell r="B954">
            <v>58</v>
          </cell>
          <cell r="C954" t="str">
            <v>C-T</v>
          </cell>
          <cell r="D954">
            <v>509</v>
          </cell>
          <cell r="E954">
            <v>0</v>
          </cell>
          <cell r="F954">
            <v>58</v>
          </cell>
          <cell r="G954">
            <v>44926</v>
          </cell>
          <cell r="H954" t="str">
            <v>od</v>
          </cell>
          <cell r="I954" t="str">
            <v>478 / 159</v>
          </cell>
          <cell r="J954" t="str">
            <v>CLT DOUTEUX 2020</v>
          </cell>
          <cell r="K954" t="str">
            <v>STRIPE K0Z8M1 - C - 20.12.2020</v>
          </cell>
          <cell r="L954">
            <v>58</v>
          </cell>
          <cell r="M954">
            <v>0</v>
          </cell>
          <cell r="N954">
            <v>58</v>
          </cell>
          <cell r="O954" t="str">
            <v/>
          </cell>
          <cell r="P954">
            <v>58</v>
          </cell>
          <cell r="R954" t="str">
            <v>445725</v>
          </cell>
          <cell r="S954" t="str">
            <v>445725</v>
          </cell>
        </row>
        <row r="955">
          <cell r="A955" t="str">
            <v>2020OD84 / 61L</v>
          </cell>
          <cell r="B955">
            <v>-58</v>
          </cell>
          <cell r="C955" t="str">
            <v>C-T</v>
          </cell>
          <cell r="D955">
            <v>509</v>
          </cell>
          <cell r="E955">
            <v>0</v>
          </cell>
          <cell r="F955">
            <v>348</v>
          </cell>
          <cell r="G955">
            <v>44196</v>
          </cell>
          <cell r="H955" t="str">
            <v>OD</v>
          </cell>
          <cell r="I955" t="str">
            <v>84 / 61</v>
          </cell>
          <cell r="J955" t="str">
            <v>INSCRIPTION CREANCE DOUTEUSE 2020</v>
          </cell>
          <cell r="K955" t="str">
            <v>STRIPE K0Z8M1 - COMBETTES CHRISTINE</v>
          </cell>
          <cell r="L955">
            <v>0</v>
          </cell>
          <cell r="M955">
            <v>348</v>
          </cell>
          <cell r="N955">
            <v>-348</v>
          </cell>
          <cell r="O955" t="str">
            <v/>
          </cell>
          <cell r="P955">
            <v>-58</v>
          </cell>
          <cell r="Q955" t="str">
            <v>9A00500000</v>
          </cell>
          <cell r="R955" t="str">
            <v>416000</v>
          </cell>
          <cell r="S955">
            <v>445725</v>
          </cell>
        </row>
        <row r="956">
          <cell r="A956" t="str">
            <v>2022OD457 / 77L</v>
          </cell>
          <cell r="B956">
            <v>50</v>
          </cell>
          <cell r="C956" t="str">
            <v>C-T</v>
          </cell>
          <cell r="D956">
            <v>510</v>
          </cell>
          <cell r="E956">
            <v>0</v>
          </cell>
          <cell r="F956">
            <v>50</v>
          </cell>
          <cell r="G956">
            <v>44926</v>
          </cell>
          <cell r="H956" t="str">
            <v>OD</v>
          </cell>
          <cell r="I956" t="str">
            <v>457 / 77</v>
          </cell>
          <cell r="J956" t="str">
            <v>VIR SEPA Stripe Technology Euro</v>
          </cell>
          <cell r="K956" t="str">
            <v>STRIPE L3O8X2-DEN - 21.08.2021</v>
          </cell>
          <cell r="L956">
            <v>50</v>
          </cell>
          <cell r="M956">
            <v>0</v>
          </cell>
          <cell r="N956">
            <v>50</v>
          </cell>
          <cell r="O956" t="str">
            <v/>
          </cell>
          <cell r="P956">
            <v>50</v>
          </cell>
          <cell r="R956" t="str">
            <v>445725</v>
          </cell>
          <cell r="S956" t="str">
            <v>445725</v>
          </cell>
        </row>
        <row r="957">
          <cell r="A957" t="str">
            <v>2021CCO821 / 5L</v>
          </cell>
          <cell r="B957">
            <v>-50</v>
          </cell>
          <cell r="C957" t="str">
            <v>C-T</v>
          </cell>
          <cell r="D957">
            <v>510</v>
          </cell>
          <cell r="E957">
            <v>0</v>
          </cell>
          <cell r="F957">
            <v>300</v>
          </cell>
          <cell r="G957">
            <v>44438</v>
          </cell>
          <cell r="H957" t="str">
            <v>CCO</v>
          </cell>
          <cell r="I957" t="str">
            <v>821 / 5</v>
          </cell>
          <cell r="J957" t="str">
            <v>VIR SEPA Stripe Technology Euro</v>
          </cell>
          <cell r="K957" t="str">
            <v>STRIPE L3O8X2-DENIS PHILIPPE VAELLO</v>
          </cell>
          <cell r="L957">
            <v>0</v>
          </cell>
          <cell r="M957">
            <v>300</v>
          </cell>
          <cell r="N957">
            <v>-300</v>
          </cell>
          <cell r="O957" t="str">
            <v/>
          </cell>
          <cell r="P957">
            <v>-50</v>
          </cell>
          <cell r="Q957" t="str">
            <v>9A00500000</v>
          </cell>
          <cell r="R957" t="str">
            <v>411000</v>
          </cell>
          <cell r="S957">
            <v>445725</v>
          </cell>
        </row>
        <row r="958">
          <cell r="A958" t="str">
            <v>2022OD458 / 1L</v>
          </cell>
          <cell r="B958">
            <v>96</v>
          </cell>
          <cell r="C958" t="str">
            <v>C-T</v>
          </cell>
          <cell r="D958">
            <v>511</v>
          </cell>
          <cell r="E958">
            <v>0</v>
          </cell>
          <cell r="F958">
            <v>96</v>
          </cell>
          <cell r="G958">
            <v>44926</v>
          </cell>
          <cell r="H958" t="str">
            <v>OD</v>
          </cell>
          <cell r="I958" t="str">
            <v>458 / 1</v>
          </cell>
          <cell r="J958" t="str">
            <v>VIR SEPA Stripe Technology Euro</v>
          </cell>
          <cell r="K958" t="str">
            <v>STRIPE N5P5D6 ANN - 21.09.2021</v>
          </cell>
          <cell r="L958">
            <v>96</v>
          </cell>
          <cell r="M958">
            <v>0</v>
          </cell>
          <cell r="N958">
            <v>96</v>
          </cell>
          <cell r="O958" t="str">
            <v/>
          </cell>
          <cell r="P958">
            <v>96</v>
          </cell>
          <cell r="R958" t="str">
            <v>445725</v>
          </cell>
          <cell r="S958" t="str">
            <v>445725</v>
          </cell>
        </row>
        <row r="959">
          <cell r="A959" t="str">
            <v>2021OD32 / 2L</v>
          </cell>
          <cell r="B959">
            <v>-96</v>
          </cell>
          <cell r="C959" t="str">
            <v>C-T</v>
          </cell>
          <cell r="D959">
            <v>511</v>
          </cell>
          <cell r="E959">
            <v>0</v>
          </cell>
          <cell r="F959">
            <v>576</v>
          </cell>
          <cell r="G959">
            <v>44466</v>
          </cell>
          <cell r="H959" t="str">
            <v>OD</v>
          </cell>
          <cell r="I959" t="str">
            <v>32 / 2</v>
          </cell>
          <cell r="J959" t="str">
            <v>VIR SEPA Stripe Technology Euro</v>
          </cell>
          <cell r="K959" t="str">
            <v>STRIPE N5P5D6 ANNE HELENE  DELAGE H</v>
          </cell>
          <cell r="L959">
            <v>0</v>
          </cell>
          <cell r="M959">
            <v>576</v>
          </cell>
          <cell r="N959">
            <v>-576</v>
          </cell>
          <cell r="O959" t="str">
            <v/>
          </cell>
          <cell r="P959">
            <v>-96</v>
          </cell>
          <cell r="Q959" t="str">
            <v>9A00500000</v>
          </cell>
          <cell r="R959" t="str">
            <v>411000</v>
          </cell>
          <cell r="S959">
            <v>445725</v>
          </cell>
        </row>
        <row r="960">
          <cell r="A960" t="str">
            <v>2022OD456 / 78L</v>
          </cell>
          <cell r="B960">
            <v>10</v>
          </cell>
          <cell r="C960" t="str">
            <v>C-T</v>
          </cell>
          <cell r="D960">
            <v>512</v>
          </cell>
          <cell r="E960">
            <v>0</v>
          </cell>
          <cell r="F960">
            <v>10</v>
          </cell>
          <cell r="G960">
            <v>44926</v>
          </cell>
          <cell r="H960" t="str">
            <v>OD</v>
          </cell>
          <cell r="I960" t="str">
            <v>456 / 78</v>
          </cell>
          <cell r="J960" t="str">
            <v>F1100064+F1100171 # 60 €</v>
          </cell>
          <cell r="K960" t="str">
            <v>STRIPE N5P5D6 Thi - 21.09.2021</v>
          </cell>
          <cell r="L960">
            <v>10</v>
          </cell>
          <cell r="M960">
            <v>0</v>
          </cell>
          <cell r="N960">
            <v>10</v>
          </cell>
          <cell r="O960" t="str">
            <v/>
          </cell>
          <cell r="P960">
            <v>10</v>
          </cell>
          <cell r="R960" t="str">
            <v>445725</v>
          </cell>
          <cell r="S960" t="str">
            <v>445725</v>
          </cell>
        </row>
        <row r="961">
          <cell r="A961" t="str">
            <v>2021OD32 / 4L</v>
          </cell>
          <cell r="B961">
            <v>-10</v>
          </cell>
          <cell r="C961" t="str">
            <v>C-T</v>
          </cell>
          <cell r="D961">
            <v>512</v>
          </cell>
          <cell r="E961">
            <v>0</v>
          </cell>
          <cell r="F961">
            <v>60</v>
          </cell>
          <cell r="G961">
            <v>44466</v>
          </cell>
          <cell r="H961" t="str">
            <v>OD</v>
          </cell>
          <cell r="I961" t="str">
            <v>32 / 4</v>
          </cell>
          <cell r="J961" t="str">
            <v>F1100064+F1100171 # 60 €</v>
          </cell>
          <cell r="K961" t="str">
            <v>STRIPE N5P5D6 Thi Lien Doan</v>
          </cell>
          <cell r="L961">
            <v>0</v>
          </cell>
          <cell r="M961">
            <v>60</v>
          </cell>
          <cell r="N961">
            <v>-60</v>
          </cell>
          <cell r="O961" t="str">
            <v/>
          </cell>
          <cell r="P961">
            <v>-10</v>
          </cell>
          <cell r="Q961" t="str">
            <v>9A00500000</v>
          </cell>
          <cell r="R961" t="str">
            <v>411000</v>
          </cell>
          <cell r="S961">
            <v>445725</v>
          </cell>
        </row>
        <row r="962">
          <cell r="A962" t="str">
            <v>2022OD458 / 2L</v>
          </cell>
          <cell r="B962">
            <v>-50</v>
          </cell>
          <cell r="C962" t="str">
            <v>C-T</v>
          </cell>
          <cell r="D962">
            <v>513</v>
          </cell>
          <cell r="E962">
            <v>0</v>
          </cell>
          <cell r="F962">
            <v>50</v>
          </cell>
          <cell r="G962">
            <v>44926</v>
          </cell>
          <cell r="H962" t="str">
            <v>OD</v>
          </cell>
          <cell r="I962" t="str">
            <v>458 / 2</v>
          </cell>
          <cell r="J962" t="str">
            <v>VIR SEPA Stripe Technology Euro</v>
          </cell>
          <cell r="K962" t="str">
            <v>STRIPE NTANG WAMB - 21.12.2021</v>
          </cell>
          <cell r="L962">
            <v>0</v>
          </cell>
          <cell r="M962">
            <v>50</v>
          </cell>
          <cell r="N962">
            <v>-50</v>
          </cell>
          <cell r="O962" t="str">
            <v/>
          </cell>
          <cell r="P962">
            <v>-50</v>
          </cell>
          <cell r="R962" t="str">
            <v>445725</v>
          </cell>
          <cell r="S962" t="str">
            <v>445725</v>
          </cell>
        </row>
        <row r="963">
          <cell r="A963" t="str">
            <v>2021CCO1327 / 4L</v>
          </cell>
          <cell r="B963">
            <v>50</v>
          </cell>
          <cell r="C963" t="str">
            <v>C-T</v>
          </cell>
          <cell r="D963">
            <v>513</v>
          </cell>
          <cell r="E963">
            <v>0</v>
          </cell>
          <cell r="F963">
            <v>300</v>
          </cell>
          <cell r="G963">
            <v>44544</v>
          </cell>
          <cell r="H963" t="str">
            <v>CCO</v>
          </cell>
          <cell r="I963" t="str">
            <v>1327 / 4</v>
          </cell>
          <cell r="J963" t="str">
            <v>VIR SEPA Stripe Technology Euro</v>
          </cell>
          <cell r="K963" t="str">
            <v>STRIPE NTANG WAMBA DOMINIQUE</v>
          </cell>
          <cell r="L963">
            <v>300</v>
          </cell>
          <cell r="M963">
            <v>0</v>
          </cell>
          <cell r="N963">
            <v>300</v>
          </cell>
          <cell r="O963" t="str">
            <v/>
          </cell>
          <cell r="P963">
            <v>50</v>
          </cell>
          <cell r="Q963" t="str">
            <v>9A00500000</v>
          </cell>
          <cell r="R963" t="str">
            <v>411000</v>
          </cell>
          <cell r="S963">
            <v>445725</v>
          </cell>
        </row>
        <row r="964">
          <cell r="A964" t="str">
            <v>2022OD458 / 3L</v>
          </cell>
          <cell r="B964">
            <v>96</v>
          </cell>
          <cell r="C964" t="str">
            <v>C-T</v>
          </cell>
          <cell r="D964">
            <v>514</v>
          </cell>
          <cell r="E964">
            <v>0</v>
          </cell>
          <cell r="F964">
            <v>96</v>
          </cell>
          <cell r="G964">
            <v>44926</v>
          </cell>
          <cell r="H964" t="str">
            <v>OD</v>
          </cell>
          <cell r="I964" t="str">
            <v>458 / 3</v>
          </cell>
          <cell r="J964" t="str">
            <v>VIR SEPA Stripe Technology Euro</v>
          </cell>
          <cell r="K964" t="str">
            <v>STRIPE O4V3R1 COU - 21.07.2021</v>
          </cell>
          <cell r="L964">
            <v>96</v>
          </cell>
          <cell r="M964">
            <v>0</v>
          </cell>
          <cell r="N964">
            <v>96</v>
          </cell>
          <cell r="O964" t="str">
            <v/>
          </cell>
          <cell r="P964">
            <v>96</v>
          </cell>
          <cell r="R964" t="str">
            <v>445725</v>
          </cell>
          <cell r="S964" t="str">
            <v>445725</v>
          </cell>
        </row>
        <row r="965">
          <cell r="A965" t="str">
            <v>2021CCO785 / 2L</v>
          </cell>
          <cell r="B965">
            <v>-96</v>
          </cell>
          <cell r="C965" t="str">
            <v>C-T</v>
          </cell>
          <cell r="D965">
            <v>514</v>
          </cell>
          <cell r="E965">
            <v>0</v>
          </cell>
          <cell r="F965">
            <v>576</v>
          </cell>
          <cell r="G965">
            <v>44389</v>
          </cell>
          <cell r="H965" t="str">
            <v>CCO</v>
          </cell>
          <cell r="I965" t="str">
            <v>785 / 2</v>
          </cell>
          <cell r="J965" t="str">
            <v>VIR SEPA Stripe Technology Euro</v>
          </cell>
          <cell r="K965" t="str">
            <v>STRIPE O4V3R1 COURONNE</v>
          </cell>
          <cell r="L965">
            <v>0</v>
          </cell>
          <cell r="M965">
            <v>576</v>
          </cell>
          <cell r="N965">
            <v>-576</v>
          </cell>
          <cell r="O965" t="str">
            <v/>
          </cell>
          <cell r="P965">
            <v>-96</v>
          </cell>
          <cell r="Q965" t="str">
            <v>9A00500000</v>
          </cell>
          <cell r="R965" t="str">
            <v>411000</v>
          </cell>
          <cell r="S965">
            <v>445725</v>
          </cell>
        </row>
        <row r="966">
          <cell r="A966" t="str">
            <v>2022OD458 / 5L</v>
          </cell>
          <cell r="B966">
            <v>96</v>
          </cell>
          <cell r="C966" t="str">
            <v>C-T</v>
          </cell>
          <cell r="D966">
            <v>515</v>
          </cell>
          <cell r="E966">
            <v>0</v>
          </cell>
          <cell r="F966">
            <v>96</v>
          </cell>
          <cell r="G966">
            <v>44926</v>
          </cell>
          <cell r="H966" t="str">
            <v>OD</v>
          </cell>
          <cell r="I966" t="str">
            <v>458 / 5</v>
          </cell>
          <cell r="J966" t="str">
            <v>VIR SEPA Stripe Technology Euro</v>
          </cell>
          <cell r="K966" t="str">
            <v>STRIPE T3S7X6 TAU - 21.06.2021</v>
          </cell>
          <cell r="L966">
            <v>96</v>
          </cell>
          <cell r="M966">
            <v>0</v>
          </cell>
          <cell r="N966">
            <v>96</v>
          </cell>
          <cell r="O966" t="str">
            <v/>
          </cell>
          <cell r="P966">
            <v>96</v>
          </cell>
          <cell r="R966" t="str">
            <v>445725</v>
          </cell>
          <cell r="S966" t="str">
            <v>445725</v>
          </cell>
        </row>
        <row r="967">
          <cell r="A967" t="str">
            <v>2021CCO781 / 2L</v>
          </cell>
          <cell r="B967">
            <v>-96</v>
          </cell>
          <cell r="C967" t="str">
            <v>C-T</v>
          </cell>
          <cell r="D967">
            <v>515</v>
          </cell>
          <cell r="E967">
            <v>0</v>
          </cell>
          <cell r="F967">
            <v>576</v>
          </cell>
          <cell r="G967">
            <v>44361</v>
          </cell>
          <cell r="H967" t="str">
            <v>CCO</v>
          </cell>
          <cell r="I967" t="str">
            <v>781 / 2</v>
          </cell>
          <cell r="J967" t="str">
            <v>VIR SEPA Stripe Technology Euro</v>
          </cell>
          <cell r="K967" t="str">
            <v>STRIPE T3S7X6 CARDOSO</v>
          </cell>
          <cell r="L967">
            <v>0</v>
          </cell>
          <cell r="M967">
            <v>576</v>
          </cell>
          <cell r="N967">
            <v>-576</v>
          </cell>
          <cell r="O967" t="str">
            <v>aqvd</v>
          </cell>
          <cell r="P967">
            <v>-96</v>
          </cell>
          <cell r="Q967" t="str">
            <v>9A00500000</v>
          </cell>
          <cell r="R967" t="str">
            <v>411000</v>
          </cell>
          <cell r="S967">
            <v>445725</v>
          </cell>
        </row>
        <row r="968">
          <cell r="A968" t="str">
            <v>2022OD458 / 6L</v>
          </cell>
          <cell r="B968">
            <v>19.829999999999998</v>
          </cell>
          <cell r="C968" t="str">
            <v>C-T</v>
          </cell>
          <cell r="D968">
            <v>516</v>
          </cell>
          <cell r="E968">
            <v>0</v>
          </cell>
          <cell r="F968">
            <v>19.829999999999998</v>
          </cell>
          <cell r="G968">
            <v>44926</v>
          </cell>
          <cell r="H968" t="str">
            <v>OD</v>
          </cell>
          <cell r="I968" t="str">
            <v>458 / 6</v>
          </cell>
          <cell r="J968" t="str">
            <v>VIR SEPA Stripe Technology Euro</v>
          </cell>
          <cell r="K968" t="str">
            <v>STRIPE U1I3M9 JES - 21.07.2021</v>
          </cell>
          <cell r="L968">
            <v>19.829999999999998</v>
          </cell>
          <cell r="M968">
            <v>0</v>
          </cell>
          <cell r="N968">
            <v>19.829999999999998</v>
          </cell>
          <cell r="O968" t="str">
            <v/>
          </cell>
          <cell r="P968">
            <v>19.829999999999998</v>
          </cell>
          <cell r="R968" t="str">
            <v>445725</v>
          </cell>
          <cell r="S968" t="str">
            <v>445725</v>
          </cell>
        </row>
        <row r="969">
          <cell r="A969" t="str">
            <v>2021CCO784 / 2L</v>
          </cell>
          <cell r="B969">
            <v>-19.833333333333332</v>
          </cell>
          <cell r="C969" t="str">
            <v>C-T</v>
          </cell>
          <cell r="D969">
            <v>516</v>
          </cell>
          <cell r="E969">
            <v>0</v>
          </cell>
          <cell r="F969">
            <v>119</v>
          </cell>
          <cell r="G969">
            <v>44382</v>
          </cell>
          <cell r="H969" t="str">
            <v>CCO</v>
          </cell>
          <cell r="I969" t="str">
            <v>784 / 2</v>
          </cell>
          <cell r="J969" t="str">
            <v>VIR SEPA Stripe Technology Euro</v>
          </cell>
          <cell r="K969" t="str">
            <v>STRIPE U1I3M9 JESSY MANCHIA</v>
          </cell>
          <cell r="L969">
            <v>0</v>
          </cell>
          <cell r="M969">
            <v>119</v>
          </cell>
          <cell r="N969">
            <v>-119</v>
          </cell>
          <cell r="O969" t="str">
            <v/>
          </cell>
          <cell r="P969">
            <v>-19.833333333333332</v>
          </cell>
          <cell r="Q969" t="str">
            <v>9A00500000</v>
          </cell>
          <cell r="R969" t="str">
            <v>411000</v>
          </cell>
          <cell r="S969">
            <v>445725</v>
          </cell>
        </row>
        <row r="970">
          <cell r="A970" t="str">
            <v>2022OD458 / 32L</v>
          </cell>
          <cell r="B970">
            <v>-26</v>
          </cell>
          <cell r="C970" t="str">
            <v>C-T</v>
          </cell>
          <cell r="D970">
            <v>517</v>
          </cell>
          <cell r="E970">
            <v>0</v>
          </cell>
          <cell r="F970">
            <v>26</v>
          </cell>
          <cell r="G970">
            <v>44926</v>
          </cell>
          <cell r="H970" t="str">
            <v>OD</v>
          </cell>
          <cell r="I970" t="str">
            <v>458 / 32</v>
          </cell>
          <cell r="J970" t="str">
            <v>VIR SEPA Stripe Technology Euro</v>
          </cell>
          <cell r="K970" t="str">
            <v>STRIPE W3G4H3 CAR - 21.06.2021</v>
          </cell>
          <cell r="L970">
            <v>0</v>
          </cell>
          <cell r="M970">
            <v>26</v>
          </cell>
          <cell r="N970">
            <v>-26</v>
          </cell>
          <cell r="O970" t="str">
            <v/>
          </cell>
          <cell r="P970">
            <v>-26</v>
          </cell>
          <cell r="R970" t="str">
            <v>445725</v>
          </cell>
          <cell r="S970" t="str">
            <v>445725</v>
          </cell>
        </row>
        <row r="971">
          <cell r="A971" t="str">
            <v>2021CCO783 / 3L</v>
          </cell>
          <cell r="B971">
            <v>26</v>
          </cell>
          <cell r="C971" t="str">
            <v>C-T</v>
          </cell>
          <cell r="D971">
            <v>517</v>
          </cell>
          <cell r="E971">
            <v>0</v>
          </cell>
          <cell r="F971">
            <v>156</v>
          </cell>
          <cell r="G971">
            <v>44375</v>
          </cell>
          <cell r="H971" t="str">
            <v>CCO</v>
          </cell>
          <cell r="I971" t="str">
            <v>783 / 3</v>
          </cell>
          <cell r="J971" t="str">
            <v>VIR SEPA Stripe Technology Euro</v>
          </cell>
          <cell r="K971" t="str">
            <v>STRIPE W3G4H3 CARDOSO</v>
          </cell>
          <cell r="L971">
            <v>156</v>
          </cell>
          <cell r="M971">
            <v>0</v>
          </cell>
          <cell r="N971">
            <v>156</v>
          </cell>
          <cell r="O971" t="str">
            <v>aqvd</v>
          </cell>
          <cell r="P971">
            <v>26</v>
          </cell>
          <cell r="Q971" t="str">
            <v>9A00500000</v>
          </cell>
          <cell r="R971" t="str">
            <v>411000</v>
          </cell>
          <cell r="S971">
            <v>445725</v>
          </cell>
        </row>
        <row r="972">
          <cell r="A972" t="str">
            <v>2022OD453 / 29L</v>
          </cell>
          <cell r="B972">
            <v>50</v>
          </cell>
          <cell r="C972" t="str">
            <v>C-T</v>
          </cell>
          <cell r="D972">
            <v>518</v>
          </cell>
          <cell r="E972">
            <v>0</v>
          </cell>
          <cell r="F972">
            <v>50</v>
          </cell>
          <cell r="G972">
            <v>44926</v>
          </cell>
          <cell r="H972" t="str">
            <v>OD</v>
          </cell>
          <cell r="I972" t="str">
            <v>453 / 29</v>
          </cell>
          <cell r="J972" t="str">
            <v>VERSEMENT D'ESPECE</v>
          </cell>
          <cell r="K972" t="str">
            <v>VERSEMENT N° 1564 - 19.12.2019</v>
          </cell>
          <cell r="L972">
            <v>50</v>
          </cell>
          <cell r="M972">
            <v>0</v>
          </cell>
          <cell r="N972">
            <v>50</v>
          </cell>
          <cell r="O972" t="str">
            <v/>
          </cell>
          <cell r="P972">
            <v>50</v>
          </cell>
          <cell r="R972" t="str">
            <v>445725</v>
          </cell>
          <cell r="S972" t="str">
            <v>445725</v>
          </cell>
        </row>
        <row r="973">
          <cell r="A973" t="str">
            <v>2022BI84 / 14L</v>
          </cell>
          <cell r="B973">
            <v>-50</v>
          </cell>
          <cell r="C973" t="str">
            <v>C-T</v>
          </cell>
          <cell r="D973">
            <v>518</v>
          </cell>
          <cell r="E973">
            <v>0</v>
          </cell>
          <cell r="F973">
            <v>300</v>
          </cell>
          <cell r="G973">
            <v>44926</v>
          </cell>
          <cell r="H973" t="str">
            <v>BI</v>
          </cell>
          <cell r="I973" t="str">
            <v>84 / 14</v>
          </cell>
          <cell r="J973" t="str">
            <v>INSC CLIENT DOUTEUX 2022 - 24/12/19</v>
          </cell>
          <cell r="K973" t="str">
            <v>VERSEMENT N° 1564525</v>
          </cell>
          <cell r="L973">
            <v>0</v>
          </cell>
          <cell r="M973">
            <v>300</v>
          </cell>
          <cell r="N973">
            <v>-300</v>
          </cell>
          <cell r="O973" t="str">
            <v/>
          </cell>
          <cell r="P973">
            <v>-50</v>
          </cell>
          <cell r="Q973" t="str">
            <v>9A00500000</v>
          </cell>
          <cell r="R973" t="str">
            <v>416000</v>
          </cell>
          <cell r="S973">
            <v>445725</v>
          </cell>
        </row>
        <row r="974">
          <cell r="A974" t="str">
            <v>2022od478 / 161L</v>
          </cell>
          <cell r="B974">
            <v>360</v>
          </cell>
          <cell r="C974" t="str">
            <v>C-T</v>
          </cell>
          <cell r="D974">
            <v>519</v>
          </cell>
          <cell r="E974">
            <v>0</v>
          </cell>
          <cell r="F974">
            <v>360</v>
          </cell>
          <cell r="G974">
            <v>44926</v>
          </cell>
          <cell r="H974" t="str">
            <v>od</v>
          </cell>
          <cell r="I974" t="str">
            <v>478 / 161</v>
          </cell>
          <cell r="J974" t="str">
            <v>CLT DOUTEUX 2020</v>
          </cell>
          <cell r="K974" t="str">
            <v>VIR DIDF/1018595 - 20.12.2020</v>
          </cell>
          <cell r="L974">
            <v>360</v>
          </cell>
          <cell r="M974">
            <v>0</v>
          </cell>
          <cell r="N974">
            <v>360</v>
          </cell>
          <cell r="O974" t="str">
            <v/>
          </cell>
          <cell r="P974">
            <v>360</v>
          </cell>
          <cell r="R974" t="str">
            <v>445725</v>
          </cell>
          <cell r="S974" t="str">
            <v>445725</v>
          </cell>
        </row>
        <row r="975">
          <cell r="A975" t="str">
            <v>2022OD454 / 50L</v>
          </cell>
          <cell r="B975">
            <v>-96</v>
          </cell>
          <cell r="C975" t="str">
            <v>C-T</v>
          </cell>
          <cell r="D975">
            <v>520</v>
          </cell>
          <cell r="E975">
            <v>0</v>
          </cell>
          <cell r="F975">
            <v>96</v>
          </cell>
          <cell r="G975">
            <v>44926</v>
          </cell>
          <cell r="H975" t="str">
            <v>OD</v>
          </cell>
          <cell r="I975" t="str">
            <v>454 / 50</v>
          </cell>
          <cell r="J975" t="str">
            <v>VIR SEPA STRIPE D8R7P3</v>
          </cell>
          <cell r="K975" t="str">
            <v>RGLT FACTURES A00 - 20.01.2020</v>
          </cell>
          <cell r="L975">
            <v>0</v>
          </cell>
          <cell r="M975">
            <v>96</v>
          </cell>
          <cell r="N975">
            <v>-96</v>
          </cell>
          <cell r="O975" t="str">
            <v/>
          </cell>
          <cell r="P975">
            <v>-96</v>
          </cell>
          <cell r="R975" t="str">
            <v>445725</v>
          </cell>
          <cell r="S975" t="str">
            <v>445725</v>
          </cell>
        </row>
        <row r="976">
          <cell r="A976" t="str">
            <v>2022BI84 / 6L</v>
          </cell>
          <cell r="B976">
            <v>96</v>
          </cell>
          <cell r="C976" t="str">
            <v>C-T</v>
          </cell>
          <cell r="D976">
            <v>520</v>
          </cell>
          <cell r="E976">
            <v>0</v>
          </cell>
          <cell r="F976">
            <v>576</v>
          </cell>
          <cell r="G976">
            <v>44926</v>
          </cell>
          <cell r="H976" t="str">
            <v>BI</v>
          </cell>
          <cell r="I976" t="str">
            <v>84 / 6</v>
          </cell>
          <cell r="J976" t="str">
            <v>INSC CLIENT DOUTEUX 2022 - 06/01/20</v>
          </cell>
          <cell r="K976" t="str">
            <v>VIR STRIPE D8R7P3 A001032</v>
          </cell>
          <cell r="L976">
            <v>576</v>
          </cell>
          <cell r="M976">
            <v>0</v>
          </cell>
          <cell r="N976">
            <v>576</v>
          </cell>
          <cell r="O976" t="str">
            <v/>
          </cell>
          <cell r="P976">
            <v>96</v>
          </cell>
          <cell r="Q976" t="str">
            <v>9A00500000</v>
          </cell>
          <cell r="R976" t="str">
            <v>416000</v>
          </cell>
          <cell r="S976">
            <v>445725</v>
          </cell>
        </row>
        <row r="977">
          <cell r="A977" t="str">
            <v>2022OD454 / 43L</v>
          </cell>
          <cell r="B977">
            <v>700</v>
          </cell>
          <cell r="C977" t="str">
            <v>C-T</v>
          </cell>
          <cell r="D977">
            <v>521</v>
          </cell>
          <cell r="E977">
            <v>0</v>
          </cell>
          <cell r="F977">
            <v>700</v>
          </cell>
          <cell r="G977">
            <v>44926</v>
          </cell>
          <cell r="H977" t="str">
            <v>OD</v>
          </cell>
          <cell r="I977" t="str">
            <v>454 / 43</v>
          </cell>
          <cell r="J977" t="str">
            <v>VIR FAFIH GESF/1042886</v>
          </cell>
          <cell r="K977" t="str">
            <v>RGLT FACTURES - 20.06.2020</v>
          </cell>
          <cell r="L977">
            <v>700</v>
          </cell>
          <cell r="M977">
            <v>0</v>
          </cell>
          <cell r="N977">
            <v>700</v>
          </cell>
          <cell r="O977" t="str">
            <v/>
          </cell>
          <cell r="P977">
            <v>700</v>
          </cell>
          <cell r="R977" t="str">
            <v>445725</v>
          </cell>
          <cell r="S977" t="str">
            <v>445725</v>
          </cell>
        </row>
        <row r="978">
          <cell r="A978" t="str">
            <v>2020OD84 / 9L</v>
          </cell>
          <cell r="B978">
            <v>-360</v>
          </cell>
          <cell r="C978" t="str">
            <v>C-T</v>
          </cell>
          <cell r="D978">
            <v>519</v>
          </cell>
          <cell r="E978">
            <v>0</v>
          </cell>
          <cell r="F978">
            <v>2160</v>
          </cell>
          <cell r="G978">
            <v>44196</v>
          </cell>
          <cell r="H978" t="str">
            <v>OD</v>
          </cell>
          <cell r="I978" t="str">
            <v>84 / 9</v>
          </cell>
          <cell r="J978" t="str">
            <v>INSCRIPTION CREANCE DOUTEUSE 2020</v>
          </cell>
          <cell r="K978" t="str">
            <v>VIR DIDF/1018595</v>
          </cell>
          <cell r="L978">
            <v>0</v>
          </cell>
          <cell r="M978">
            <v>2160</v>
          </cell>
          <cell r="N978">
            <v>-2160</v>
          </cell>
          <cell r="P978">
            <v>-360</v>
          </cell>
          <cell r="Q978" t="str">
            <v>9A00160000</v>
          </cell>
          <cell r="R978" t="str">
            <v>416000</v>
          </cell>
          <cell r="S978" t="str">
            <v>445725</v>
          </cell>
        </row>
        <row r="979">
          <cell r="A979" t="str">
            <v>2022OD461 / 35L</v>
          </cell>
          <cell r="B979">
            <v>58.33</v>
          </cell>
          <cell r="C979" t="str">
            <v>C-T</v>
          </cell>
          <cell r="D979">
            <v>522</v>
          </cell>
          <cell r="E979">
            <v>0</v>
          </cell>
          <cell r="F979">
            <v>58.33</v>
          </cell>
          <cell r="G979">
            <v>44926</v>
          </cell>
          <cell r="H979" t="str">
            <v>OD</v>
          </cell>
          <cell r="I979" t="str">
            <v>461 / 35</v>
          </cell>
          <cell r="J979" t="str">
            <v>VIRT SOFIL F 2030165</v>
          </cell>
          <cell r="K979" t="str">
            <v>Virt F 2030165 - 22.03.2022</v>
          </cell>
          <cell r="L979">
            <v>58.33</v>
          </cell>
          <cell r="M979">
            <v>0</v>
          </cell>
          <cell r="N979">
            <v>58.33</v>
          </cell>
          <cell r="O979" t="str">
            <v/>
          </cell>
          <cell r="P979">
            <v>58.33</v>
          </cell>
          <cell r="R979" t="str">
            <v>445725</v>
          </cell>
          <cell r="S979" t="str">
            <v>445725</v>
          </cell>
        </row>
        <row r="980">
          <cell r="A980" t="str">
            <v>2022CCO451 / 1L</v>
          </cell>
          <cell r="B980">
            <v>-58.333333333333336</v>
          </cell>
          <cell r="C980" t="str">
            <v>C-T</v>
          </cell>
          <cell r="D980">
            <v>522</v>
          </cell>
          <cell r="E980">
            <v>0</v>
          </cell>
          <cell r="F980">
            <v>350</v>
          </cell>
          <cell r="G980">
            <v>44643</v>
          </cell>
          <cell r="H980" t="str">
            <v>CCO</v>
          </cell>
          <cell r="I980" t="str">
            <v>451 / 1</v>
          </cell>
          <cell r="J980" t="str">
            <v>VIRT SOFIL F 2030165</v>
          </cell>
          <cell r="K980" t="str">
            <v>Virt F 2030165</v>
          </cell>
          <cell r="L980">
            <v>0</v>
          </cell>
          <cell r="M980">
            <v>350</v>
          </cell>
          <cell r="N980">
            <v>-350</v>
          </cell>
          <cell r="O980" t="str">
            <v>arrh</v>
          </cell>
          <cell r="P980">
            <v>-58.333333333333336</v>
          </cell>
          <cell r="Q980" t="str">
            <v>9A00500000</v>
          </cell>
          <cell r="R980" t="str">
            <v>411000</v>
          </cell>
          <cell r="S980">
            <v>445725</v>
          </cell>
        </row>
        <row r="981">
          <cell r="A981" t="str">
            <v>2022od478 / 197L</v>
          </cell>
          <cell r="B981">
            <v>-252</v>
          </cell>
          <cell r="C981" t="str">
            <v>C-T</v>
          </cell>
          <cell r="D981">
            <v>523</v>
          </cell>
          <cell r="E981">
            <v>0</v>
          </cell>
          <cell r="F981">
            <v>252</v>
          </cell>
          <cell r="G981">
            <v>44926</v>
          </cell>
          <cell r="H981" t="str">
            <v>od</v>
          </cell>
          <cell r="I981" t="str">
            <v>478 / 197</v>
          </cell>
          <cell r="J981" t="str">
            <v>CLT DOUTEUX 2021</v>
          </cell>
          <cell r="K981" t="str">
            <v>F1090253 - 21.12.2021</v>
          </cell>
          <cell r="L981">
            <v>0</v>
          </cell>
          <cell r="M981">
            <v>252</v>
          </cell>
          <cell r="N981">
            <v>-252</v>
          </cell>
          <cell r="O981" t="str">
            <v/>
          </cell>
          <cell r="P981">
            <v>-252</v>
          </cell>
          <cell r="R981" t="str">
            <v>445725</v>
          </cell>
          <cell r="S981" t="str">
            <v>445725</v>
          </cell>
        </row>
        <row r="982">
          <cell r="A982" t="str">
            <v>2022BI64 / 50L</v>
          </cell>
          <cell r="B982">
            <v>-700</v>
          </cell>
          <cell r="C982" t="str">
            <v>C-T</v>
          </cell>
          <cell r="D982">
            <v>521</v>
          </cell>
          <cell r="E982">
            <v>0</v>
          </cell>
          <cell r="F982">
            <v>4200</v>
          </cell>
          <cell r="G982">
            <v>44926</v>
          </cell>
          <cell r="H982" t="str">
            <v>BI</v>
          </cell>
          <cell r="I982" t="str">
            <v>64 / 50</v>
          </cell>
          <cell r="J982" t="str">
            <v>INSCRIPTION CLT DOUTEUX AKTO 2022</v>
          </cell>
          <cell r="K982" t="str">
            <v>vir-22/06/2020 - RGLT FACTURES</v>
          </cell>
          <cell r="L982">
            <v>0</v>
          </cell>
          <cell r="M982">
            <v>4200</v>
          </cell>
          <cell r="N982">
            <v>-4200</v>
          </cell>
          <cell r="P982">
            <v>-700</v>
          </cell>
          <cell r="Q982" t="str">
            <v>9A00160000</v>
          </cell>
          <cell r="R982" t="str">
            <v>416000</v>
          </cell>
          <cell r="S982" t="str">
            <v>445725</v>
          </cell>
        </row>
        <row r="983">
          <cell r="A983" t="str">
            <v>2022OD454 / 67L</v>
          </cell>
          <cell r="B983">
            <v>-19.8</v>
          </cell>
          <cell r="C983" t="str">
            <v>C-T</v>
          </cell>
          <cell r="D983">
            <v>524</v>
          </cell>
          <cell r="E983">
            <v>0</v>
          </cell>
          <cell r="F983">
            <v>19.8</v>
          </cell>
          <cell r="G983">
            <v>44926</v>
          </cell>
          <cell r="H983" t="str">
            <v>OD</v>
          </cell>
          <cell r="I983" t="str">
            <v>454 / 67</v>
          </cell>
          <cell r="J983" t="str">
            <v>F007678-Le Relais Odéon</v>
          </cell>
          <cell r="K983" t="str">
            <v>F007678 - 20.07.2020</v>
          </cell>
          <cell r="L983">
            <v>0</v>
          </cell>
          <cell r="M983">
            <v>19.8</v>
          </cell>
          <cell r="N983">
            <v>-19.8</v>
          </cell>
          <cell r="O983" t="str">
            <v/>
          </cell>
          <cell r="P983">
            <v>-19.8</v>
          </cell>
          <cell r="R983" t="str">
            <v>445725</v>
          </cell>
          <cell r="S983" t="str">
            <v>445725</v>
          </cell>
        </row>
        <row r="984">
          <cell r="A984" t="str">
            <v>2022OD488 / 1L</v>
          </cell>
          <cell r="B984">
            <v>19.8</v>
          </cell>
          <cell r="C984" t="str">
            <v>C-T</v>
          </cell>
          <cell r="D984">
            <v>524</v>
          </cell>
          <cell r="E984">
            <v>0</v>
          </cell>
          <cell r="F984">
            <v>118.8</v>
          </cell>
          <cell r="G984">
            <v>44562</v>
          </cell>
          <cell r="H984" t="str">
            <v>OD</v>
          </cell>
          <cell r="I984" t="str">
            <v>488 / 1</v>
          </cell>
          <cell r="J984" t="str">
            <v>VIR SEPA STRIPE K6E5G2 20/07/2020</v>
          </cell>
          <cell r="K984" t="str">
            <v>Lydie JAUD</v>
          </cell>
          <cell r="L984">
            <v>118.8</v>
          </cell>
          <cell r="M984">
            <v>0</v>
          </cell>
          <cell r="N984">
            <v>118.8</v>
          </cell>
          <cell r="O984" t="str">
            <v/>
          </cell>
          <cell r="P984">
            <v>19.8</v>
          </cell>
          <cell r="Q984" t="str">
            <v>9A00500000</v>
          </cell>
          <cell r="R984" t="str">
            <v>411000</v>
          </cell>
          <cell r="S984">
            <v>445725</v>
          </cell>
        </row>
        <row r="985">
          <cell r="A985" t="str">
            <v>2023OD12 / 3L</v>
          </cell>
          <cell r="B985">
            <v>-30</v>
          </cell>
          <cell r="C985" t="str">
            <v>C-T</v>
          </cell>
          <cell r="D985">
            <v>525</v>
          </cell>
          <cell r="E985">
            <v>0</v>
          </cell>
          <cell r="F985">
            <v>30</v>
          </cell>
          <cell r="G985">
            <v>44937</v>
          </cell>
          <cell r="H985" t="str">
            <v>OD</v>
          </cell>
          <cell r="I985" t="str">
            <v>12 / 3</v>
          </cell>
          <cell r="J985" t="str">
            <v>Tva virt CCO 10/01 - rbst GW HOTEL</v>
          </cell>
          <cell r="K985" t="str">
            <v>compens F2090291 A2050003</v>
          </cell>
          <cell r="L985">
            <v>0</v>
          </cell>
          <cell r="M985">
            <v>30</v>
          </cell>
          <cell r="N985">
            <v>-30</v>
          </cell>
          <cell r="O985" t="str">
            <v/>
          </cell>
          <cell r="P985">
            <v>-30</v>
          </cell>
          <cell r="R985" t="str">
            <v>445725</v>
          </cell>
          <cell r="S985" t="str">
            <v>445725</v>
          </cell>
        </row>
        <row r="986">
          <cell r="A986" t="str">
            <v>2021BI132 / 1L</v>
          </cell>
          <cell r="B986">
            <v>252</v>
          </cell>
          <cell r="C986" t="str">
            <v>C-T</v>
          </cell>
          <cell r="D986">
            <v>523</v>
          </cell>
          <cell r="E986">
            <v>0</v>
          </cell>
          <cell r="F986">
            <v>1512</v>
          </cell>
          <cell r="G986">
            <v>44561</v>
          </cell>
          <cell r="H986" t="str">
            <v>BI</v>
          </cell>
          <cell r="I986" t="str">
            <v>132 / 1</v>
          </cell>
          <cell r="J986" t="str">
            <v>F 1090253 CLT DOUTEUX 2021</v>
          </cell>
          <cell r="K986" t="str">
            <v>F 1090253 ECRIT BILAN</v>
          </cell>
          <cell r="L986">
            <v>1512</v>
          </cell>
          <cell r="M986">
            <v>0</v>
          </cell>
          <cell r="N986">
            <v>1512</v>
          </cell>
          <cell r="O986" t="str">
            <v/>
          </cell>
          <cell r="P986">
            <v>252</v>
          </cell>
          <cell r="Q986" t="str">
            <v>9A00400000</v>
          </cell>
          <cell r="R986" t="str">
            <v>416000</v>
          </cell>
          <cell r="S986" t="str">
            <v>445725</v>
          </cell>
        </row>
        <row r="987">
          <cell r="A987" t="str">
            <v>2023CCO17 / 4L</v>
          </cell>
          <cell r="B987">
            <v>30</v>
          </cell>
          <cell r="C987" t="str">
            <v>C-T</v>
          </cell>
          <cell r="D987">
            <v>525</v>
          </cell>
          <cell r="E987">
            <v>0</v>
          </cell>
          <cell r="F987">
            <v>180</v>
          </cell>
          <cell r="G987">
            <v>44936</v>
          </cell>
          <cell r="H987" t="str">
            <v>CCO</v>
          </cell>
          <cell r="I987" t="str">
            <v>17 / 4</v>
          </cell>
          <cell r="J987" t="str">
            <v>rbrst GW HOTEL</v>
          </cell>
          <cell r="K987" t="str">
            <v/>
          </cell>
          <cell r="L987">
            <v>180</v>
          </cell>
          <cell r="M987">
            <v>0</v>
          </cell>
          <cell r="N987">
            <v>180</v>
          </cell>
          <cell r="O987" t="str">
            <v/>
          </cell>
          <cell r="P987">
            <v>30</v>
          </cell>
          <cell r="Q987" t="str">
            <v>9A00500000</v>
          </cell>
          <cell r="R987" t="str">
            <v>411000</v>
          </cell>
          <cell r="S987">
            <v>445725</v>
          </cell>
        </row>
        <row r="988">
          <cell r="A988" t="str">
            <v>2022OD456 / 32L</v>
          </cell>
          <cell r="B988">
            <v>-60</v>
          </cell>
          <cell r="C988" t="str">
            <v>C-T</v>
          </cell>
          <cell r="D988">
            <v>526</v>
          </cell>
          <cell r="E988">
            <v>0</v>
          </cell>
          <cell r="F988">
            <v>60</v>
          </cell>
          <cell r="G988">
            <v>44926</v>
          </cell>
          <cell r="H988" t="str">
            <v>OD</v>
          </cell>
          <cell r="I988" t="str">
            <v>456 / 32</v>
          </cell>
          <cell r="J988" t="str">
            <v>F1040355-AKTO</v>
          </cell>
          <cell r="K988" t="str">
            <v>F1040355 - 21.04.2021</v>
          </cell>
          <cell r="L988">
            <v>0</v>
          </cell>
          <cell r="M988">
            <v>60</v>
          </cell>
          <cell r="N988">
            <v>-60</v>
          </cell>
          <cell r="O988" t="str">
            <v/>
          </cell>
          <cell r="P988">
            <v>-60</v>
          </cell>
          <cell r="R988" t="str">
            <v>445725</v>
          </cell>
          <cell r="S988" t="str">
            <v>445725</v>
          </cell>
        </row>
        <row r="989">
          <cell r="A989" t="str">
            <v>2023od294 / 219L</v>
          </cell>
          <cell r="B989">
            <v>96</v>
          </cell>
          <cell r="C989" t="str">
            <v>C-T</v>
          </cell>
          <cell r="D989">
            <v>527</v>
          </cell>
          <cell r="E989">
            <v>0</v>
          </cell>
          <cell r="F989">
            <v>96</v>
          </cell>
          <cell r="G989">
            <v>45077</v>
          </cell>
          <cell r="H989" t="str">
            <v>od</v>
          </cell>
          <cell r="I989" t="str">
            <v>294 / 219</v>
          </cell>
          <cell r="J989" t="str">
            <v>INSC CLIENT DOUTEUX 2022</v>
          </cell>
          <cell r="K989" t="str">
            <v>27/08/20</v>
          </cell>
          <cell r="L989">
            <v>96</v>
          </cell>
          <cell r="M989">
            <v>0</v>
          </cell>
          <cell r="N989">
            <v>96</v>
          </cell>
          <cell r="O989" t="str">
            <v/>
          </cell>
          <cell r="P989">
            <v>96</v>
          </cell>
          <cell r="R989" t="str">
            <v>445725</v>
          </cell>
          <cell r="S989" t="str">
            <v>445725</v>
          </cell>
        </row>
        <row r="990">
          <cell r="A990" t="str">
            <v>2022BI76 / 2L</v>
          </cell>
          <cell r="B990">
            <v>-96</v>
          </cell>
          <cell r="C990" t="str">
            <v>C-T</v>
          </cell>
          <cell r="D990">
            <v>527</v>
          </cell>
          <cell r="E990">
            <v>0</v>
          </cell>
          <cell r="F990">
            <v>576</v>
          </cell>
          <cell r="G990">
            <v>44926</v>
          </cell>
          <cell r="H990" t="str">
            <v>BI</v>
          </cell>
          <cell r="I990" t="str">
            <v>76 / 2</v>
          </cell>
          <cell r="J990" t="str">
            <v>INSC CLIENT DOUTEUX 2022 - 27/08/20</v>
          </cell>
          <cell r="K990" t="str">
            <v>A008040-F007818-GEORGEON</v>
          </cell>
          <cell r="L990">
            <v>0</v>
          </cell>
          <cell r="M990">
            <v>576</v>
          </cell>
          <cell r="N990">
            <v>-576</v>
          </cell>
          <cell r="O990" t="str">
            <v/>
          </cell>
          <cell r="P990">
            <v>-96</v>
          </cell>
          <cell r="Q990" t="str">
            <v>9A00500000</v>
          </cell>
          <cell r="R990" t="str">
            <v>416000</v>
          </cell>
          <cell r="S990">
            <v>445725</v>
          </cell>
        </row>
        <row r="991">
          <cell r="A991" t="str">
            <v>2023od294 / 222L</v>
          </cell>
          <cell r="B991">
            <v>96</v>
          </cell>
          <cell r="C991" t="str">
            <v>C-T</v>
          </cell>
          <cell r="D991">
            <v>528</v>
          </cell>
          <cell r="E991">
            <v>0</v>
          </cell>
          <cell r="F991">
            <v>96</v>
          </cell>
          <cell r="G991">
            <v>45077</v>
          </cell>
          <cell r="H991" t="str">
            <v>od</v>
          </cell>
          <cell r="I991" t="str">
            <v>294 / 222</v>
          </cell>
          <cell r="J991" t="str">
            <v>VIR SEPA SARL  PONTHIEU ARTOIS</v>
          </cell>
          <cell r="K991" t="str">
            <v>F2120158</v>
          </cell>
          <cell r="L991">
            <v>96</v>
          </cell>
          <cell r="M991">
            <v>0</v>
          </cell>
          <cell r="N991">
            <v>96</v>
          </cell>
          <cell r="O991" t="str">
            <v/>
          </cell>
          <cell r="P991">
            <v>96</v>
          </cell>
          <cell r="R991" t="str">
            <v>445725</v>
          </cell>
          <cell r="S991" t="str">
            <v>445725</v>
          </cell>
        </row>
        <row r="992">
          <cell r="A992" t="str">
            <v>2022BI64 / 54L</v>
          </cell>
          <cell r="B992">
            <v>60</v>
          </cell>
          <cell r="C992" t="str">
            <v>C-T</v>
          </cell>
          <cell r="D992">
            <v>526</v>
          </cell>
          <cell r="E992">
            <v>0</v>
          </cell>
          <cell r="F992">
            <v>360</v>
          </cell>
          <cell r="G992">
            <v>44926</v>
          </cell>
          <cell r="H992" t="str">
            <v>BI</v>
          </cell>
          <cell r="I992" t="str">
            <v>64 / 54</v>
          </cell>
          <cell r="J992" t="str">
            <v>INSCRIPTION CLT DOUTEUX AKTO 2022</v>
          </cell>
          <cell r="K992" t="str">
            <v>VE-30/04/2021 - F1040355</v>
          </cell>
          <cell r="L992">
            <v>360</v>
          </cell>
          <cell r="M992">
            <v>0</v>
          </cell>
          <cell r="N992">
            <v>360</v>
          </cell>
          <cell r="P992">
            <v>60</v>
          </cell>
          <cell r="Q992" t="str">
            <v>9A00160000</v>
          </cell>
          <cell r="R992" t="str">
            <v>416000</v>
          </cell>
          <cell r="S992" t="str">
            <v>445725</v>
          </cell>
        </row>
        <row r="993">
          <cell r="A993" t="str">
            <v>2023cco60 / 2L</v>
          </cell>
          <cell r="B993">
            <v>-96</v>
          </cell>
          <cell r="C993" t="str">
            <v>C-T</v>
          </cell>
          <cell r="D993">
            <v>528</v>
          </cell>
          <cell r="E993">
            <v>0</v>
          </cell>
          <cell r="F993">
            <v>576</v>
          </cell>
          <cell r="G993">
            <v>44958</v>
          </cell>
          <cell r="H993" t="str">
            <v>cco</v>
          </cell>
          <cell r="I993" t="str">
            <v>60 / 2</v>
          </cell>
          <cell r="J993" t="str">
            <v>VIR SEPA SARL  PONTHIEU ARTOIS</v>
          </cell>
          <cell r="K993" t="str">
            <v>F2120158</v>
          </cell>
          <cell r="L993">
            <v>0</v>
          </cell>
          <cell r="M993">
            <v>576</v>
          </cell>
          <cell r="N993">
            <v>-576</v>
          </cell>
          <cell r="O993" t="str">
            <v/>
          </cell>
          <cell r="P993">
            <v>-96</v>
          </cell>
          <cell r="Q993" t="str">
            <v>9A00500000</v>
          </cell>
          <cell r="R993" t="str">
            <v>411000</v>
          </cell>
          <cell r="S993">
            <v>445725</v>
          </cell>
        </row>
        <row r="994">
          <cell r="A994" t="str">
            <v>2023VE1011 / 2L</v>
          </cell>
          <cell r="B994">
            <v>96</v>
          </cell>
          <cell r="C994" t="str">
            <v>C-T</v>
          </cell>
          <cell r="D994">
            <v>529</v>
          </cell>
          <cell r="E994">
            <v>0</v>
          </cell>
          <cell r="F994">
            <v>96</v>
          </cell>
          <cell r="G994">
            <v>45015</v>
          </cell>
          <cell r="H994" t="str">
            <v>VE</v>
          </cell>
          <cell r="I994" t="str">
            <v>1011 / 2</v>
          </cell>
          <cell r="J994" t="str">
            <v>A230300095-F230300662-Mon</v>
          </cell>
          <cell r="K994" t="str">
            <v>A230300095</v>
          </cell>
          <cell r="L994">
            <v>96</v>
          </cell>
          <cell r="M994">
            <v>0</v>
          </cell>
          <cell r="N994">
            <v>96</v>
          </cell>
          <cell r="O994" t="str">
            <v/>
          </cell>
          <cell r="P994">
            <v>96</v>
          </cell>
          <cell r="R994" t="str">
            <v>445725</v>
          </cell>
          <cell r="S994" t="str">
            <v>445725</v>
          </cell>
        </row>
        <row r="995">
          <cell r="A995" t="str">
            <v>2023CCO234 / 59L</v>
          </cell>
          <cell r="B995">
            <v>-96</v>
          </cell>
          <cell r="C995" t="str">
            <v>C-T</v>
          </cell>
          <cell r="D995">
            <v>529</v>
          </cell>
          <cell r="E995">
            <v>0</v>
          </cell>
          <cell r="F995">
            <v>576</v>
          </cell>
          <cell r="G995">
            <v>45070</v>
          </cell>
          <cell r="H995" t="str">
            <v>CCO</v>
          </cell>
          <cell r="I995" t="str">
            <v>234 / 59</v>
          </cell>
          <cell r="J995" t="str">
            <v>VIR SEPA MONOPRIX HOLDING</v>
          </cell>
          <cell r="K995" t="str">
            <v>F230300662</v>
          </cell>
          <cell r="L995">
            <v>0</v>
          </cell>
          <cell r="M995">
            <v>576</v>
          </cell>
          <cell r="N995">
            <v>-576</v>
          </cell>
          <cell r="O995" t="str">
            <v/>
          </cell>
          <cell r="P995">
            <v>-96</v>
          </cell>
          <cell r="Q995" t="str">
            <v>9A00500000</v>
          </cell>
          <cell r="R995" t="str">
            <v>411000</v>
          </cell>
          <cell r="S995">
            <v>445725</v>
          </cell>
        </row>
        <row r="996">
          <cell r="A996" t="str">
            <v>2023VE1684 / 2L</v>
          </cell>
          <cell r="B996">
            <v>-130</v>
          </cell>
          <cell r="C996" t="str">
            <v>C-T</v>
          </cell>
          <cell r="D996">
            <v>530</v>
          </cell>
          <cell r="E996">
            <v>0</v>
          </cell>
          <cell r="F996">
            <v>130</v>
          </cell>
          <cell r="G996">
            <v>45078</v>
          </cell>
          <cell r="H996" t="str">
            <v>VE</v>
          </cell>
          <cell r="I996" t="str">
            <v>1684 / 2</v>
          </cell>
          <cell r="J996" t="str">
            <v>F230601540-NAOS HOTEL STR</v>
          </cell>
          <cell r="K996" t="str">
            <v>F230601540</v>
          </cell>
          <cell r="L996">
            <v>0</v>
          </cell>
          <cell r="M996">
            <v>130</v>
          </cell>
          <cell r="N996">
            <v>-130</v>
          </cell>
          <cell r="O996" t="str">
            <v/>
          </cell>
          <cell r="P996">
            <v>-130</v>
          </cell>
          <cell r="R996" t="str">
            <v>445725</v>
          </cell>
          <cell r="S996" t="str">
            <v>445725</v>
          </cell>
        </row>
        <row r="997">
          <cell r="A997" t="str">
            <v>2023VE1684 / 3L</v>
          </cell>
          <cell r="B997">
            <v>130</v>
          </cell>
          <cell r="C997" t="str">
            <v>C-T</v>
          </cell>
          <cell r="D997">
            <v>530</v>
          </cell>
          <cell r="E997">
            <v>0</v>
          </cell>
          <cell r="F997">
            <v>780</v>
          </cell>
          <cell r="G997">
            <v>45078</v>
          </cell>
          <cell r="H997" t="str">
            <v>VE</v>
          </cell>
          <cell r="I997" t="str">
            <v>1684 / 3</v>
          </cell>
          <cell r="J997" t="str">
            <v>F230601540-NAOS HOTEL STR</v>
          </cell>
          <cell r="K997" t="str">
            <v>F230601540</v>
          </cell>
          <cell r="L997">
            <v>780</v>
          </cell>
          <cell r="M997">
            <v>0</v>
          </cell>
          <cell r="N997">
            <v>780</v>
          </cell>
          <cell r="O997" t="str">
            <v/>
          </cell>
          <cell r="P997">
            <v>130</v>
          </cell>
          <cell r="Q997" t="str">
            <v>9A00500000</v>
          </cell>
          <cell r="R997" t="str">
            <v>411000</v>
          </cell>
          <cell r="S997">
            <v>445725</v>
          </cell>
        </row>
        <row r="998">
          <cell r="A998" t="str">
            <v>2023VE1695 / 2L</v>
          </cell>
          <cell r="B998">
            <v>-350</v>
          </cell>
          <cell r="C998" t="str">
            <v>C-T</v>
          </cell>
          <cell r="D998">
            <v>531</v>
          </cell>
          <cell r="E998">
            <v>0</v>
          </cell>
          <cell r="F998">
            <v>350</v>
          </cell>
          <cell r="G998">
            <v>45079</v>
          </cell>
          <cell r="H998" t="str">
            <v>VE</v>
          </cell>
          <cell r="I998" t="str">
            <v>1695 / 2</v>
          </cell>
          <cell r="J998" t="str">
            <v>F230601550-SCA RESTAURATI</v>
          </cell>
          <cell r="K998" t="str">
            <v>F230601550</v>
          </cell>
          <cell r="L998">
            <v>0</v>
          </cell>
          <cell r="M998">
            <v>350</v>
          </cell>
          <cell r="N998">
            <v>-350</v>
          </cell>
          <cell r="O998" t="str">
            <v/>
          </cell>
          <cell r="P998">
            <v>-350</v>
          </cell>
          <cell r="R998" t="str">
            <v>445725</v>
          </cell>
          <cell r="S998" t="str">
            <v>445725</v>
          </cell>
        </row>
        <row r="999">
          <cell r="A999" t="str">
            <v>2023VE1695 / 3L</v>
          </cell>
          <cell r="B999">
            <v>350</v>
          </cell>
          <cell r="C999" t="str">
            <v>C-T</v>
          </cell>
          <cell r="D999">
            <v>531</v>
          </cell>
          <cell r="E999">
            <v>0</v>
          </cell>
          <cell r="F999">
            <v>2100</v>
          </cell>
          <cell r="G999">
            <v>45079</v>
          </cell>
          <cell r="H999" t="str">
            <v>VE</v>
          </cell>
          <cell r="I999" t="str">
            <v>1695 / 3</v>
          </cell>
          <cell r="J999" t="str">
            <v>F230601550-SCA RESTAURATI</v>
          </cell>
          <cell r="K999" t="str">
            <v>F230601550</v>
          </cell>
          <cell r="L999">
            <v>2100</v>
          </cell>
          <cell r="M999">
            <v>0</v>
          </cell>
          <cell r="N999">
            <v>2100</v>
          </cell>
          <cell r="O999" t="str">
            <v/>
          </cell>
          <cell r="P999">
            <v>350</v>
          </cell>
          <cell r="Q999" t="str">
            <v>9A00500000</v>
          </cell>
          <cell r="R999" t="str">
            <v>411000</v>
          </cell>
          <cell r="S999">
            <v>445725</v>
          </cell>
        </row>
        <row r="1000">
          <cell r="A1000" t="str">
            <v>2023VE1729 / 2L</v>
          </cell>
          <cell r="B1000">
            <v>-70</v>
          </cell>
          <cell r="C1000" t="str">
            <v>C-T</v>
          </cell>
          <cell r="D1000">
            <v>534</v>
          </cell>
          <cell r="E1000">
            <v>0</v>
          </cell>
          <cell r="F1000">
            <v>70</v>
          </cell>
          <cell r="G1000">
            <v>45082</v>
          </cell>
          <cell r="H1000" t="str">
            <v>VE</v>
          </cell>
          <cell r="I1000" t="str">
            <v>1729 / 2</v>
          </cell>
          <cell r="J1000" t="str">
            <v>F230601583-Pôle Emploi Ly</v>
          </cell>
          <cell r="K1000" t="str">
            <v>F230601583</v>
          </cell>
          <cell r="L1000">
            <v>0</v>
          </cell>
          <cell r="M1000">
            <v>70</v>
          </cell>
          <cell r="N1000">
            <v>-70</v>
          </cell>
          <cell r="O1000" t="str">
            <v/>
          </cell>
          <cell r="P1000">
            <v>-70</v>
          </cell>
          <cell r="R1000" t="str">
            <v>445725</v>
          </cell>
          <cell r="S1000" t="str">
            <v>445725</v>
          </cell>
        </row>
        <row r="1001">
          <cell r="A1001" t="str">
            <v>2023VE1805 / 2L</v>
          </cell>
          <cell r="B1001">
            <v>-30.78</v>
          </cell>
          <cell r="C1001" t="str">
            <v>C-T</v>
          </cell>
          <cell r="D1001">
            <v>535</v>
          </cell>
          <cell r="E1001">
            <v>0</v>
          </cell>
          <cell r="F1001">
            <v>30.78</v>
          </cell>
          <cell r="G1001">
            <v>45086</v>
          </cell>
          <cell r="H1001" t="str">
            <v>VE</v>
          </cell>
          <cell r="I1001" t="str">
            <v>1805 / 2</v>
          </cell>
          <cell r="J1001" t="str">
            <v>F230601656-HONOTEL DEVELO</v>
          </cell>
          <cell r="K1001" t="str">
            <v>F230601656</v>
          </cell>
          <cell r="L1001">
            <v>0</v>
          </cell>
          <cell r="M1001">
            <v>30.78</v>
          </cell>
          <cell r="N1001">
            <v>-30.78</v>
          </cell>
          <cell r="O1001" t="str">
            <v/>
          </cell>
          <cell r="P1001">
            <v>-30.78</v>
          </cell>
          <cell r="R1001" t="str">
            <v>445725</v>
          </cell>
          <cell r="S1001" t="str">
            <v>445725</v>
          </cell>
        </row>
        <row r="1002">
          <cell r="A1002" t="str">
            <v>2023VE1805 / 3L</v>
          </cell>
          <cell r="B1002">
            <v>30.78</v>
          </cell>
          <cell r="C1002" t="str">
            <v>C-T</v>
          </cell>
          <cell r="D1002">
            <v>535</v>
          </cell>
          <cell r="E1002">
            <v>0</v>
          </cell>
          <cell r="F1002">
            <v>184.68</v>
          </cell>
          <cell r="G1002">
            <v>45086</v>
          </cell>
          <cell r="H1002" t="str">
            <v>VE</v>
          </cell>
          <cell r="I1002" t="str">
            <v>1805 / 3</v>
          </cell>
          <cell r="J1002" t="str">
            <v>F230601656-HONOTEL DEVELO</v>
          </cell>
          <cell r="K1002" t="str">
            <v>F230601656</v>
          </cell>
          <cell r="L1002">
            <v>184.68</v>
          </cell>
          <cell r="M1002">
            <v>0</v>
          </cell>
          <cell r="N1002">
            <v>184.68</v>
          </cell>
          <cell r="O1002" t="str">
            <v/>
          </cell>
          <cell r="P1002">
            <v>30.78</v>
          </cell>
          <cell r="Q1002" t="str">
            <v>9A00500000</v>
          </cell>
          <cell r="R1002" t="str">
            <v>411000</v>
          </cell>
          <cell r="S1002">
            <v>445725</v>
          </cell>
        </row>
        <row r="1003">
          <cell r="A1003" t="str">
            <v>2023VE1819 / 2L</v>
          </cell>
          <cell r="B1003">
            <v>-140</v>
          </cell>
          <cell r="C1003" t="str">
            <v>C-T</v>
          </cell>
          <cell r="D1003">
            <v>536</v>
          </cell>
          <cell r="E1003">
            <v>0</v>
          </cell>
          <cell r="F1003">
            <v>140</v>
          </cell>
          <cell r="G1003">
            <v>45086</v>
          </cell>
          <cell r="H1003" t="str">
            <v>VE</v>
          </cell>
          <cell r="I1003" t="str">
            <v>1819 / 2</v>
          </cell>
          <cell r="J1003" t="str">
            <v>F230601670-SEH Cheval Bla</v>
          </cell>
          <cell r="K1003" t="str">
            <v>F230601670</v>
          </cell>
          <cell r="L1003">
            <v>0</v>
          </cell>
          <cell r="M1003">
            <v>140</v>
          </cell>
          <cell r="N1003">
            <v>-140</v>
          </cell>
          <cell r="O1003" t="str">
            <v/>
          </cell>
          <cell r="P1003">
            <v>-140</v>
          </cell>
          <cell r="R1003" t="str">
            <v>445725</v>
          </cell>
          <cell r="S1003" t="str">
            <v>445725</v>
          </cell>
        </row>
        <row r="1004">
          <cell r="A1004" t="str">
            <v>2023VE1729 / 3L</v>
          </cell>
          <cell r="B1004">
            <v>70</v>
          </cell>
          <cell r="C1004" t="str">
            <v>C-T</v>
          </cell>
          <cell r="D1004">
            <v>534</v>
          </cell>
          <cell r="E1004">
            <v>0</v>
          </cell>
          <cell r="F1004">
            <v>420</v>
          </cell>
          <cell r="G1004">
            <v>45082</v>
          </cell>
          <cell r="H1004" t="str">
            <v>VE</v>
          </cell>
          <cell r="I1004" t="str">
            <v>1729 / 3</v>
          </cell>
          <cell r="J1004" t="str">
            <v>F230601583-Pôle Emploi Ly</v>
          </cell>
          <cell r="K1004" t="str">
            <v>F230601583</v>
          </cell>
          <cell r="L1004">
            <v>420</v>
          </cell>
          <cell r="M1004">
            <v>0</v>
          </cell>
          <cell r="N1004">
            <v>420</v>
          </cell>
          <cell r="O1004" t="str">
            <v/>
          </cell>
          <cell r="P1004">
            <v>70</v>
          </cell>
          <cell r="Q1004" t="str">
            <v>9A00400000</v>
          </cell>
          <cell r="R1004" t="str">
            <v>411000</v>
          </cell>
          <cell r="S1004" t="str">
            <v>445725</v>
          </cell>
        </row>
        <row r="1005">
          <cell r="A1005" t="str">
            <v>2023VE1819 / 3L</v>
          </cell>
          <cell r="B1005">
            <v>140</v>
          </cell>
          <cell r="C1005" t="str">
            <v>C-T</v>
          </cell>
          <cell r="D1005">
            <v>536</v>
          </cell>
          <cell r="E1005">
            <v>0</v>
          </cell>
          <cell r="F1005">
            <v>840</v>
          </cell>
          <cell r="G1005">
            <v>45086</v>
          </cell>
          <cell r="H1005" t="str">
            <v>VE</v>
          </cell>
          <cell r="I1005" t="str">
            <v>1819 / 3</v>
          </cell>
          <cell r="J1005" t="str">
            <v>F230601670-SEH Cheval Bla</v>
          </cell>
          <cell r="K1005" t="str">
            <v>F230601670</v>
          </cell>
          <cell r="L1005">
            <v>840</v>
          </cell>
          <cell r="M1005">
            <v>0</v>
          </cell>
          <cell r="N1005">
            <v>840</v>
          </cell>
          <cell r="O1005" t="str">
            <v/>
          </cell>
          <cell r="P1005">
            <v>140</v>
          </cell>
          <cell r="Q1005" t="str">
            <v>9A00500000</v>
          </cell>
          <cell r="R1005" t="str">
            <v>411000</v>
          </cell>
          <cell r="S1005">
            <v>445725</v>
          </cell>
        </row>
        <row r="1006">
          <cell r="A1006" t="str">
            <v>2023VE1845 / 2L</v>
          </cell>
          <cell r="B1006">
            <v>-140</v>
          </cell>
          <cell r="C1006" t="str">
            <v>C-T</v>
          </cell>
          <cell r="D1006">
            <v>537</v>
          </cell>
          <cell r="E1006">
            <v>0</v>
          </cell>
          <cell r="F1006">
            <v>140</v>
          </cell>
          <cell r="G1006">
            <v>45089</v>
          </cell>
          <cell r="H1006" t="str">
            <v>VE</v>
          </cell>
          <cell r="I1006" t="str">
            <v>1845 / 2</v>
          </cell>
          <cell r="J1006" t="str">
            <v>F230601695-AKTO</v>
          </cell>
          <cell r="K1006" t="str">
            <v>F230601695</v>
          </cell>
          <cell r="L1006">
            <v>0</v>
          </cell>
          <cell r="M1006">
            <v>140</v>
          </cell>
          <cell r="N1006">
            <v>-140</v>
          </cell>
          <cell r="O1006" t="str">
            <v/>
          </cell>
          <cell r="P1006">
            <v>-140</v>
          </cell>
          <cell r="R1006" t="str">
            <v>445725</v>
          </cell>
          <cell r="S1006" t="str">
            <v>445725</v>
          </cell>
        </row>
        <row r="1007">
          <cell r="A1007" t="str">
            <v>2023VE1847 / 6L</v>
          </cell>
          <cell r="B1007">
            <v>-945</v>
          </cell>
          <cell r="C1007" t="str">
            <v>C-T</v>
          </cell>
          <cell r="D1007">
            <v>538</v>
          </cell>
          <cell r="E1007">
            <v>0</v>
          </cell>
          <cell r="F1007">
            <v>945</v>
          </cell>
          <cell r="G1007">
            <v>45089</v>
          </cell>
          <cell r="H1007" t="str">
            <v>VE</v>
          </cell>
          <cell r="I1007" t="str">
            <v>1847 / 6</v>
          </cell>
          <cell r="J1007" t="str">
            <v>F230601697-AKTO</v>
          </cell>
          <cell r="K1007" t="str">
            <v>F230601697</v>
          </cell>
          <cell r="L1007">
            <v>0</v>
          </cell>
          <cell r="M1007">
            <v>945</v>
          </cell>
          <cell r="N1007">
            <v>-945</v>
          </cell>
          <cell r="O1007" t="str">
            <v/>
          </cell>
          <cell r="P1007">
            <v>-945</v>
          </cell>
          <cell r="R1007" t="str">
            <v>445725</v>
          </cell>
          <cell r="S1007" t="str">
            <v>445725</v>
          </cell>
        </row>
        <row r="1008">
          <cell r="A1008" t="str">
            <v>2023VE1848 / 2L</v>
          </cell>
          <cell r="B1008">
            <v>-480</v>
          </cell>
          <cell r="C1008" t="str">
            <v>C-T</v>
          </cell>
          <cell r="D1008">
            <v>539</v>
          </cell>
          <cell r="E1008">
            <v>0</v>
          </cell>
          <cell r="F1008">
            <v>480</v>
          </cell>
          <cell r="G1008">
            <v>45089</v>
          </cell>
          <cell r="H1008" t="str">
            <v>VE</v>
          </cell>
          <cell r="I1008" t="str">
            <v>1848 / 2</v>
          </cell>
          <cell r="J1008" t="str">
            <v>F230601698-Kalimera Lille</v>
          </cell>
          <cell r="K1008" t="str">
            <v>F230601698</v>
          </cell>
          <cell r="L1008">
            <v>0</v>
          </cell>
          <cell r="M1008">
            <v>480</v>
          </cell>
          <cell r="N1008">
            <v>-480</v>
          </cell>
          <cell r="O1008" t="str">
            <v/>
          </cell>
          <cell r="P1008">
            <v>-480</v>
          </cell>
          <cell r="R1008" t="str">
            <v>445725</v>
          </cell>
          <cell r="S1008" t="str">
            <v>445725</v>
          </cell>
        </row>
        <row r="1009">
          <cell r="A1009" t="str">
            <v>2023VE1848 / 3L</v>
          </cell>
          <cell r="B1009">
            <v>480</v>
          </cell>
          <cell r="C1009" t="str">
            <v>C-T</v>
          </cell>
          <cell r="D1009">
            <v>539</v>
          </cell>
          <cell r="E1009">
            <v>0</v>
          </cell>
          <cell r="F1009">
            <v>2880</v>
          </cell>
          <cell r="G1009">
            <v>45089</v>
          </cell>
          <cell r="H1009" t="str">
            <v>VE</v>
          </cell>
          <cell r="I1009" t="str">
            <v>1848 / 3</v>
          </cell>
          <cell r="J1009" t="str">
            <v>F230601698-Kalimera Lille</v>
          </cell>
          <cell r="K1009" t="str">
            <v>F230601698</v>
          </cell>
          <cell r="L1009">
            <v>2880</v>
          </cell>
          <cell r="M1009">
            <v>0</v>
          </cell>
          <cell r="N1009">
            <v>2880</v>
          </cell>
          <cell r="O1009" t="str">
            <v/>
          </cell>
          <cell r="P1009">
            <v>480</v>
          </cell>
          <cell r="Q1009" t="str">
            <v>9A00500000</v>
          </cell>
          <cell r="R1009" t="str">
            <v>411000</v>
          </cell>
          <cell r="S1009">
            <v>445725</v>
          </cell>
        </row>
        <row r="1010">
          <cell r="A1010" t="str">
            <v>2023VE1845 / 3L</v>
          </cell>
          <cell r="B1010">
            <v>140</v>
          </cell>
          <cell r="C1010" t="str">
            <v>C-T</v>
          </cell>
          <cell r="D1010">
            <v>537</v>
          </cell>
          <cell r="E1010">
            <v>0</v>
          </cell>
          <cell r="F1010">
            <v>840</v>
          </cell>
          <cell r="G1010">
            <v>45089</v>
          </cell>
          <cell r="H1010" t="str">
            <v>VE</v>
          </cell>
          <cell r="I1010" t="str">
            <v>1845 / 3</v>
          </cell>
          <cell r="J1010" t="str">
            <v>F230601695-AKTO</v>
          </cell>
          <cell r="K1010" t="str">
            <v>F230601695</v>
          </cell>
          <cell r="L1010">
            <v>840</v>
          </cell>
          <cell r="M1010">
            <v>0</v>
          </cell>
          <cell r="N1010">
            <v>840</v>
          </cell>
          <cell r="P1010">
            <v>140</v>
          </cell>
          <cell r="Q1010" t="str">
            <v>9A00160000</v>
          </cell>
          <cell r="R1010" t="str">
            <v>411000</v>
          </cell>
          <cell r="S1010" t="str">
            <v>445725</v>
          </cell>
        </row>
        <row r="1011">
          <cell r="A1011" t="str">
            <v>2023VE1849 / 2L</v>
          </cell>
          <cell r="B1011">
            <v>-480</v>
          </cell>
          <cell r="C1011" t="str">
            <v>C-T</v>
          </cell>
          <cell r="D1011">
            <v>540</v>
          </cell>
          <cell r="E1011">
            <v>0</v>
          </cell>
          <cell r="F1011">
            <v>480</v>
          </cell>
          <cell r="G1011">
            <v>45089</v>
          </cell>
          <cell r="H1011" t="str">
            <v>VE</v>
          </cell>
          <cell r="I1011" t="str">
            <v>1849 / 2</v>
          </cell>
          <cell r="J1011" t="str">
            <v>F230601699-KALIMERA</v>
          </cell>
          <cell r="K1011" t="str">
            <v>F230601699</v>
          </cell>
          <cell r="L1011">
            <v>0</v>
          </cell>
          <cell r="M1011">
            <v>480</v>
          </cell>
          <cell r="N1011">
            <v>-480</v>
          </cell>
          <cell r="O1011" t="str">
            <v/>
          </cell>
          <cell r="P1011">
            <v>-480</v>
          </cell>
          <cell r="R1011" t="str">
            <v>445725</v>
          </cell>
          <cell r="S1011" t="str">
            <v>445725</v>
          </cell>
        </row>
        <row r="1012">
          <cell r="A1012" t="str">
            <v>2023VE1847 / 7L</v>
          </cell>
          <cell r="B1012">
            <v>945</v>
          </cell>
          <cell r="C1012" t="str">
            <v>C-T</v>
          </cell>
          <cell r="D1012">
            <v>538</v>
          </cell>
          <cell r="E1012">
            <v>0</v>
          </cell>
          <cell r="F1012">
            <v>5670</v>
          </cell>
          <cell r="G1012">
            <v>45089</v>
          </cell>
          <cell r="H1012" t="str">
            <v>VE</v>
          </cell>
          <cell r="I1012" t="str">
            <v>1847 / 7</v>
          </cell>
          <cell r="J1012" t="str">
            <v>F230601697-AKTO</v>
          </cell>
          <cell r="K1012" t="str">
            <v>F230601697</v>
          </cell>
          <cell r="L1012">
            <v>5670</v>
          </cell>
          <cell r="M1012">
            <v>0</v>
          </cell>
          <cell r="N1012">
            <v>5670</v>
          </cell>
          <cell r="P1012">
            <v>945</v>
          </cell>
          <cell r="Q1012" t="str">
            <v>9A00160000</v>
          </cell>
          <cell r="R1012" t="str">
            <v>411000</v>
          </cell>
          <cell r="S1012" t="str">
            <v>445725</v>
          </cell>
        </row>
        <row r="1013">
          <cell r="A1013" t="str">
            <v>2023VE1849 / 3L</v>
          </cell>
          <cell r="B1013">
            <v>480</v>
          </cell>
          <cell r="C1013" t="str">
            <v>C-T</v>
          </cell>
          <cell r="D1013">
            <v>540</v>
          </cell>
          <cell r="E1013">
            <v>0</v>
          </cell>
          <cell r="F1013">
            <v>2880</v>
          </cell>
          <cell r="G1013">
            <v>45089</v>
          </cell>
          <cell r="H1013" t="str">
            <v>VE</v>
          </cell>
          <cell r="I1013" t="str">
            <v>1849 / 3</v>
          </cell>
          <cell r="J1013" t="str">
            <v>F230601699-KALIMERA</v>
          </cell>
          <cell r="K1013" t="str">
            <v>F230601699</v>
          </cell>
          <cell r="L1013">
            <v>2880</v>
          </cell>
          <cell r="M1013">
            <v>0</v>
          </cell>
          <cell r="N1013">
            <v>2880</v>
          </cell>
          <cell r="O1013" t="str">
            <v/>
          </cell>
          <cell r="P1013">
            <v>480</v>
          </cell>
          <cell r="Q1013" t="str">
            <v>9A00500000</v>
          </cell>
          <cell r="R1013" t="str">
            <v>411000</v>
          </cell>
          <cell r="S1013">
            <v>445725</v>
          </cell>
        </row>
        <row r="1014">
          <cell r="A1014" t="str">
            <v>2023VE1941 / 2L</v>
          </cell>
          <cell r="B1014">
            <v>-70</v>
          </cell>
          <cell r="C1014" t="str">
            <v>C-T</v>
          </cell>
          <cell r="D1014">
            <v>541</v>
          </cell>
          <cell r="E1014">
            <v>0</v>
          </cell>
          <cell r="F1014">
            <v>70</v>
          </cell>
          <cell r="G1014">
            <v>45096</v>
          </cell>
          <cell r="H1014" t="str">
            <v>VE</v>
          </cell>
          <cell r="I1014" t="str">
            <v>1941 / 2</v>
          </cell>
          <cell r="J1014" t="str">
            <v>F230601790-La Cantine de</v>
          </cell>
          <cell r="K1014" t="str">
            <v>F230601790</v>
          </cell>
          <cell r="L1014">
            <v>0</v>
          </cell>
          <cell r="M1014">
            <v>70</v>
          </cell>
          <cell r="N1014">
            <v>-70</v>
          </cell>
          <cell r="O1014" t="str">
            <v/>
          </cell>
          <cell r="P1014">
            <v>-70</v>
          </cell>
          <cell r="R1014" t="str">
            <v>445725</v>
          </cell>
          <cell r="S1014" t="str">
            <v>445725</v>
          </cell>
        </row>
        <row r="1015">
          <cell r="A1015" t="str">
            <v>2023VE1941 / 3L</v>
          </cell>
          <cell r="B1015">
            <v>70</v>
          </cell>
          <cell r="C1015" t="str">
            <v>C-T</v>
          </cell>
          <cell r="D1015">
            <v>541</v>
          </cell>
          <cell r="E1015">
            <v>0</v>
          </cell>
          <cell r="F1015">
            <v>420</v>
          </cell>
          <cell r="G1015">
            <v>45096</v>
          </cell>
          <cell r="H1015" t="str">
            <v>VE</v>
          </cell>
          <cell r="I1015" t="str">
            <v>1941 / 3</v>
          </cell>
          <cell r="J1015" t="str">
            <v>F230601790-La Cantine de</v>
          </cell>
          <cell r="K1015" t="str">
            <v>F230601790</v>
          </cell>
          <cell r="L1015">
            <v>420</v>
          </cell>
          <cell r="M1015">
            <v>0</v>
          </cell>
          <cell r="N1015">
            <v>420</v>
          </cell>
          <cell r="O1015" t="str">
            <v/>
          </cell>
          <cell r="P1015">
            <v>70</v>
          </cell>
          <cell r="Q1015" t="str">
            <v>9A00500000</v>
          </cell>
          <cell r="R1015" t="str">
            <v>411000</v>
          </cell>
          <cell r="S1015">
            <v>445725</v>
          </cell>
        </row>
        <row r="1016">
          <cell r="A1016" t="str">
            <v>2023VE1942 / 2L</v>
          </cell>
          <cell r="B1016">
            <v>-140</v>
          </cell>
          <cell r="C1016" t="str">
            <v>C-T</v>
          </cell>
          <cell r="D1016">
            <v>542</v>
          </cell>
          <cell r="E1016">
            <v>0</v>
          </cell>
          <cell r="F1016">
            <v>140</v>
          </cell>
          <cell r="G1016">
            <v>45096</v>
          </cell>
          <cell r="H1016" t="str">
            <v>VE</v>
          </cell>
          <cell r="I1016" t="str">
            <v>1942 / 2</v>
          </cell>
          <cell r="J1016" t="str">
            <v>F230601791-Les Mérovingie</v>
          </cell>
          <cell r="K1016" t="str">
            <v>F230601791</v>
          </cell>
          <cell r="L1016">
            <v>0</v>
          </cell>
          <cell r="M1016">
            <v>140</v>
          </cell>
          <cell r="N1016">
            <v>-140</v>
          </cell>
          <cell r="O1016" t="str">
            <v/>
          </cell>
          <cell r="P1016">
            <v>-140</v>
          </cell>
          <cell r="R1016" t="str">
            <v>445725</v>
          </cell>
          <cell r="S1016" t="str">
            <v>445725</v>
          </cell>
        </row>
        <row r="1017">
          <cell r="A1017" t="str">
            <v>2023VE1942 / 3L</v>
          </cell>
          <cell r="B1017">
            <v>140</v>
          </cell>
          <cell r="C1017" t="str">
            <v>C-T</v>
          </cell>
          <cell r="D1017">
            <v>542</v>
          </cell>
          <cell r="E1017">
            <v>0</v>
          </cell>
          <cell r="F1017">
            <v>840</v>
          </cell>
          <cell r="G1017">
            <v>45096</v>
          </cell>
          <cell r="H1017" t="str">
            <v>VE</v>
          </cell>
          <cell r="I1017" t="str">
            <v>1942 / 3</v>
          </cell>
          <cell r="J1017" t="str">
            <v>F230601791-Les Mérovingie</v>
          </cell>
          <cell r="K1017" t="str">
            <v>F230601791</v>
          </cell>
          <cell r="L1017">
            <v>840</v>
          </cell>
          <cell r="M1017">
            <v>0</v>
          </cell>
          <cell r="N1017">
            <v>840</v>
          </cell>
          <cell r="O1017" t="str">
            <v/>
          </cell>
          <cell r="P1017">
            <v>140</v>
          </cell>
          <cell r="Q1017" t="str">
            <v>9A00500000</v>
          </cell>
          <cell r="R1017" t="str">
            <v>411000</v>
          </cell>
          <cell r="S1017">
            <v>445725</v>
          </cell>
        </row>
        <row r="1018">
          <cell r="A1018" t="str">
            <v>2023VE1960 / 2L</v>
          </cell>
          <cell r="B1018">
            <v>-96</v>
          </cell>
          <cell r="C1018" t="str">
            <v>C-T</v>
          </cell>
          <cell r="D1018">
            <v>544</v>
          </cell>
          <cell r="E1018">
            <v>0</v>
          </cell>
          <cell r="F1018">
            <v>96</v>
          </cell>
          <cell r="G1018">
            <v>45096</v>
          </cell>
          <cell r="H1018" t="str">
            <v>VE</v>
          </cell>
          <cell r="I1018" t="str">
            <v>1960 / 2</v>
          </cell>
          <cell r="J1018" t="str">
            <v>F230601809-GLD Services</v>
          </cell>
          <cell r="K1018" t="str">
            <v>F230601809</v>
          </cell>
          <cell r="L1018">
            <v>0</v>
          </cell>
          <cell r="M1018">
            <v>96</v>
          </cell>
          <cell r="N1018">
            <v>-96</v>
          </cell>
          <cell r="O1018" t="str">
            <v/>
          </cell>
          <cell r="P1018">
            <v>-96</v>
          </cell>
          <cell r="R1018" t="str">
            <v>445725</v>
          </cell>
          <cell r="S1018" t="str">
            <v>445725</v>
          </cell>
        </row>
        <row r="1019">
          <cell r="A1019" t="str">
            <v>2023VE1960 / 3L</v>
          </cell>
          <cell r="B1019">
            <v>96</v>
          </cell>
          <cell r="C1019" t="str">
            <v>C-T</v>
          </cell>
          <cell r="D1019">
            <v>544</v>
          </cell>
          <cell r="E1019">
            <v>0</v>
          </cell>
          <cell r="F1019">
            <v>576</v>
          </cell>
          <cell r="G1019">
            <v>45096</v>
          </cell>
          <cell r="H1019" t="str">
            <v>VE</v>
          </cell>
          <cell r="I1019" t="str">
            <v>1960 / 3</v>
          </cell>
          <cell r="J1019" t="str">
            <v>F230601809-GLD Services</v>
          </cell>
          <cell r="K1019" t="str">
            <v>F230601809</v>
          </cell>
          <cell r="L1019">
            <v>576</v>
          </cell>
          <cell r="M1019">
            <v>0</v>
          </cell>
          <cell r="N1019">
            <v>576</v>
          </cell>
          <cell r="O1019" t="str">
            <v/>
          </cell>
          <cell r="P1019">
            <v>96</v>
          </cell>
          <cell r="Q1019" t="str">
            <v>9A00500000</v>
          </cell>
          <cell r="R1019" t="str">
            <v>411000</v>
          </cell>
          <cell r="S1019">
            <v>445725</v>
          </cell>
        </row>
        <row r="1020">
          <cell r="A1020" t="str">
            <v>2023VE1966 / 2L</v>
          </cell>
          <cell r="B1020">
            <v>-96</v>
          </cell>
          <cell r="C1020" t="str">
            <v>C-T</v>
          </cell>
          <cell r="D1020">
            <v>545</v>
          </cell>
          <cell r="E1020">
            <v>0</v>
          </cell>
          <cell r="F1020">
            <v>96</v>
          </cell>
          <cell r="G1020">
            <v>45097</v>
          </cell>
          <cell r="H1020" t="str">
            <v>VE</v>
          </cell>
          <cell r="I1020" t="str">
            <v>1966 / 2</v>
          </cell>
          <cell r="J1020" t="str">
            <v>F230601815-Pôle Emploi No</v>
          </cell>
          <cell r="K1020" t="str">
            <v>F230601815</v>
          </cell>
          <cell r="L1020">
            <v>0</v>
          </cell>
          <cell r="M1020">
            <v>96</v>
          </cell>
          <cell r="N1020">
            <v>-96</v>
          </cell>
          <cell r="O1020" t="str">
            <v/>
          </cell>
          <cell r="P1020">
            <v>-96</v>
          </cell>
          <cell r="R1020" t="str">
            <v>445725</v>
          </cell>
          <cell r="S1020" t="str">
            <v>445725</v>
          </cell>
        </row>
        <row r="1021">
          <cell r="A1021" t="str">
            <v>2023VE1971 / 2L</v>
          </cell>
          <cell r="B1021">
            <v>-96</v>
          </cell>
          <cell r="C1021" t="str">
            <v>C-T</v>
          </cell>
          <cell r="D1021">
            <v>546</v>
          </cell>
          <cell r="E1021">
            <v>0</v>
          </cell>
          <cell r="F1021">
            <v>96</v>
          </cell>
          <cell r="G1021">
            <v>45097</v>
          </cell>
          <cell r="H1021" t="str">
            <v>VE</v>
          </cell>
          <cell r="I1021" t="str">
            <v>1971 / 2</v>
          </cell>
          <cell r="J1021" t="str">
            <v>F230601820-UGC Ciné Cité</v>
          </cell>
          <cell r="K1021" t="str">
            <v>F230601820</v>
          </cell>
          <cell r="L1021">
            <v>0</v>
          </cell>
          <cell r="M1021">
            <v>96</v>
          </cell>
          <cell r="N1021">
            <v>-96</v>
          </cell>
          <cell r="O1021" t="str">
            <v/>
          </cell>
          <cell r="P1021">
            <v>-96</v>
          </cell>
          <cell r="R1021" t="str">
            <v>445725</v>
          </cell>
          <cell r="S1021" t="str">
            <v>445725</v>
          </cell>
        </row>
        <row r="1022">
          <cell r="A1022" t="str">
            <v>2023VE1971 / 3L</v>
          </cell>
          <cell r="B1022">
            <v>96</v>
          </cell>
          <cell r="C1022" t="str">
            <v>C-T</v>
          </cell>
          <cell r="D1022">
            <v>546</v>
          </cell>
          <cell r="E1022">
            <v>0</v>
          </cell>
          <cell r="F1022">
            <v>576</v>
          </cell>
          <cell r="G1022">
            <v>45097</v>
          </cell>
          <cell r="H1022" t="str">
            <v>VE</v>
          </cell>
          <cell r="I1022" t="str">
            <v>1971 / 3</v>
          </cell>
          <cell r="J1022" t="str">
            <v>F230601820-UGC Ciné Cité</v>
          </cell>
          <cell r="K1022" t="str">
            <v>F230601820</v>
          </cell>
          <cell r="L1022">
            <v>576</v>
          </cell>
          <cell r="M1022">
            <v>0</v>
          </cell>
          <cell r="N1022">
            <v>576</v>
          </cell>
          <cell r="O1022" t="str">
            <v/>
          </cell>
          <cell r="P1022">
            <v>96</v>
          </cell>
          <cell r="Q1022" t="str">
            <v>9A00500000</v>
          </cell>
          <cell r="R1022" t="str">
            <v>411000</v>
          </cell>
          <cell r="S1022">
            <v>445725</v>
          </cell>
        </row>
        <row r="1023">
          <cell r="A1023" t="str">
            <v>2023VE1972 / 2L</v>
          </cell>
          <cell r="B1023">
            <v>-70</v>
          </cell>
          <cell r="C1023" t="str">
            <v>C-T</v>
          </cell>
          <cell r="D1023">
            <v>547</v>
          </cell>
          <cell r="E1023">
            <v>0</v>
          </cell>
          <cell r="F1023">
            <v>70</v>
          </cell>
          <cell r="G1023">
            <v>45097</v>
          </cell>
          <cell r="H1023" t="str">
            <v>VE</v>
          </cell>
          <cell r="I1023" t="str">
            <v>1972 / 2</v>
          </cell>
          <cell r="J1023" t="str">
            <v>F230601821-Four Seasons H</v>
          </cell>
          <cell r="K1023" t="str">
            <v>F230601821</v>
          </cell>
          <cell r="L1023">
            <v>0</v>
          </cell>
          <cell r="M1023">
            <v>70</v>
          </cell>
          <cell r="N1023">
            <v>-70</v>
          </cell>
          <cell r="O1023" t="str">
            <v/>
          </cell>
          <cell r="P1023">
            <v>-70</v>
          </cell>
          <cell r="R1023" t="str">
            <v>445725</v>
          </cell>
          <cell r="S1023" t="str">
            <v>445725</v>
          </cell>
        </row>
        <row r="1024">
          <cell r="A1024" t="str">
            <v>2023VE1966 / 3L</v>
          </cell>
          <cell r="B1024">
            <v>96</v>
          </cell>
          <cell r="C1024" t="str">
            <v>C-T</v>
          </cell>
          <cell r="D1024">
            <v>545</v>
          </cell>
          <cell r="E1024">
            <v>0</v>
          </cell>
          <cell r="F1024">
            <v>576</v>
          </cell>
          <cell r="G1024">
            <v>45097</v>
          </cell>
          <cell r="H1024" t="str">
            <v>VE</v>
          </cell>
          <cell r="I1024" t="str">
            <v>1966 / 3</v>
          </cell>
          <cell r="J1024" t="str">
            <v>F230601815-Pôle Emploi No</v>
          </cell>
          <cell r="K1024" t="str">
            <v>F230601815</v>
          </cell>
          <cell r="L1024">
            <v>576</v>
          </cell>
          <cell r="M1024">
            <v>0</v>
          </cell>
          <cell r="N1024">
            <v>576</v>
          </cell>
          <cell r="O1024" t="str">
            <v/>
          </cell>
          <cell r="P1024">
            <v>96</v>
          </cell>
          <cell r="Q1024" t="str">
            <v>9A00400000</v>
          </cell>
          <cell r="R1024" t="str">
            <v>411000</v>
          </cell>
          <cell r="S1024" t="str">
            <v>445725</v>
          </cell>
        </row>
        <row r="1025">
          <cell r="A1025" t="str">
            <v>2023VE1972 / 3L</v>
          </cell>
          <cell r="B1025">
            <v>70</v>
          </cell>
          <cell r="C1025" t="str">
            <v>C-T</v>
          </cell>
          <cell r="D1025">
            <v>547</v>
          </cell>
          <cell r="E1025">
            <v>0</v>
          </cell>
          <cell r="F1025">
            <v>420</v>
          </cell>
          <cell r="G1025">
            <v>45097</v>
          </cell>
          <cell r="H1025" t="str">
            <v>VE</v>
          </cell>
          <cell r="I1025" t="str">
            <v>1972 / 3</v>
          </cell>
          <cell r="J1025" t="str">
            <v>F230601821-Four Seasons H</v>
          </cell>
          <cell r="K1025" t="str">
            <v>F230601821</v>
          </cell>
          <cell r="L1025">
            <v>420</v>
          </cell>
          <cell r="M1025">
            <v>0</v>
          </cell>
          <cell r="N1025">
            <v>420</v>
          </cell>
          <cell r="O1025" t="str">
            <v/>
          </cell>
          <cell r="P1025">
            <v>70</v>
          </cell>
          <cell r="Q1025" t="str">
            <v>9A00500000</v>
          </cell>
          <cell r="R1025" t="str">
            <v>411000</v>
          </cell>
          <cell r="S1025">
            <v>445725</v>
          </cell>
        </row>
        <row r="1026">
          <cell r="A1026" t="str">
            <v>2023VE1973 / 2L</v>
          </cell>
          <cell r="B1026">
            <v>-70</v>
          </cell>
          <cell r="C1026" t="str">
            <v>C-T</v>
          </cell>
          <cell r="D1026">
            <v>548</v>
          </cell>
          <cell r="E1026">
            <v>0</v>
          </cell>
          <cell r="F1026">
            <v>70</v>
          </cell>
          <cell r="G1026">
            <v>45097</v>
          </cell>
          <cell r="H1026" t="str">
            <v>VE</v>
          </cell>
          <cell r="I1026" t="str">
            <v>1973 / 2</v>
          </cell>
          <cell r="J1026" t="str">
            <v>F230601822-JIV BB</v>
          </cell>
          <cell r="K1026" t="str">
            <v>F230601822</v>
          </cell>
          <cell r="L1026">
            <v>0</v>
          </cell>
          <cell r="M1026">
            <v>70</v>
          </cell>
          <cell r="N1026">
            <v>-70</v>
          </cell>
          <cell r="O1026" t="str">
            <v/>
          </cell>
          <cell r="P1026">
            <v>-70</v>
          </cell>
          <cell r="R1026" t="str">
            <v>445725</v>
          </cell>
          <cell r="S1026" t="str">
            <v>445725</v>
          </cell>
        </row>
        <row r="1027">
          <cell r="A1027" t="str">
            <v>2023VE1973 / 3L</v>
          </cell>
          <cell r="B1027">
            <v>70</v>
          </cell>
          <cell r="C1027" t="str">
            <v>C-T</v>
          </cell>
          <cell r="D1027">
            <v>548</v>
          </cell>
          <cell r="E1027">
            <v>0</v>
          </cell>
          <cell r="F1027">
            <v>420</v>
          </cell>
          <cell r="G1027">
            <v>45097</v>
          </cell>
          <cell r="H1027" t="str">
            <v>VE</v>
          </cell>
          <cell r="I1027" t="str">
            <v>1973 / 3</v>
          </cell>
          <cell r="J1027" t="str">
            <v>F230601822-JIV BB</v>
          </cell>
          <cell r="K1027" t="str">
            <v>F230601822</v>
          </cell>
          <cell r="L1027">
            <v>420</v>
          </cell>
          <cell r="M1027">
            <v>0</v>
          </cell>
          <cell r="N1027">
            <v>420</v>
          </cell>
          <cell r="O1027" t="str">
            <v/>
          </cell>
          <cell r="P1027">
            <v>70</v>
          </cell>
          <cell r="Q1027" t="str">
            <v>9A00500000</v>
          </cell>
          <cell r="R1027" t="str">
            <v>411000</v>
          </cell>
          <cell r="S1027">
            <v>445725</v>
          </cell>
        </row>
        <row r="1028">
          <cell r="A1028" t="str">
            <v>2023VE1975 / 3L</v>
          </cell>
          <cell r="B1028">
            <v>-186</v>
          </cell>
          <cell r="C1028" t="str">
            <v>C-T</v>
          </cell>
          <cell r="D1028">
            <v>549</v>
          </cell>
          <cell r="E1028">
            <v>0</v>
          </cell>
          <cell r="F1028">
            <v>186</v>
          </cell>
          <cell r="G1028">
            <v>45097</v>
          </cell>
          <cell r="H1028" t="str">
            <v>VE</v>
          </cell>
          <cell r="I1028" t="str">
            <v>1975 / 3</v>
          </cell>
          <cell r="J1028" t="str">
            <v>F230601824-Pole emploi Pa</v>
          </cell>
          <cell r="K1028" t="str">
            <v>F230601824</v>
          </cell>
          <cell r="L1028">
            <v>0</v>
          </cell>
          <cell r="M1028">
            <v>186</v>
          </cell>
          <cell r="N1028">
            <v>-186</v>
          </cell>
          <cell r="O1028" t="str">
            <v/>
          </cell>
          <cell r="P1028">
            <v>-186</v>
          </cell>
          <cell r="R1028" t="str">
            <v>445725</v>
          </cell>
          <cell r="S1028" t="str">
            <v>445725</v>
          </cell>
        </row>
        <row r="1029">
          <cell r="A1029" t="str">
            <v>2023VE2017 / 2L</v>
          </cell>
          <cell r="B1029">
            <v>-96</v>
          </cell>
          <cell r="C1029" t="str">
            <v>C-T</v>
          </cell>
          <cell r="D1029">
            <v>550</v>
          </cell>
          <cell r="E1029">
            <v>0</v>
          </cell>
          <cell r="F1029">
            <v>96</v>
          </cell>
          <cell r="G1029">
            <v>45099</v>
          </cell>
          <cell r="H1029" t="str">
            <v>VE</v>
          </cell>
          <cell r="I1029" t="str">
            <v>2017 / 2</v>
          </cell>
          <cell r="J1029" t="str">
            <v>F230601865-RAYMOND SYLVAI</v>
          </cell>
          <cell r="K1029" t="str">
            <v>F230601865</v>
          </cell>
          <cell r="L1029">
            <v>0</v>
          </cell>
          <cell r="M1029">
            <v>96</v>
          </cell>
          <cell r="N1029">
            <v>-96</v>
          </cell>
          <cell r="O1029" t="str">
            <v/>
          </cell>
          <cell r="P1029">
            <v>-96</v>
          </cell>
          <cell r="R1029" t="str">
            <v>445725</v>
          </cell>
          <cell r="S1029" t="str">
            <v>445725</v>
          </cell>
        </row>
        <row r="1030">
          <cell r="A1030" t="str">
            <v>2023VE3127 / 2L</v>
          </cell>
          <cell r="B1030">
            <v>-130</v>
          </cell>
          <cell r="C1030" t="str">
            <v>C-T</v>
          </cell>
          <cell r="D1030">
            <v>551</v>
          </cell>
          <cell r="E1030">
            <v>0</v>
          </cell>
          <cell r="F1030">
            <v>130</v>
          </cell>
          <cell r="G1030">
            <v>45222</v>
          </cell>
          <cell r="H1030" t="str">
            <v>VE</v>
          </cell>
          <cell r="I1030" t="str">
            <v>3127 / 2</v>
          </cell>
          <cell r="J1030" t="str">
            <v>F231002885-HÔTEL WARWICK-</v>
          </cell>
          <cell r="K1030" t="str">
            <v>F231002885</v>
          </cell>
          <cell r="L1030">
            <v>0</v>
          </cell>
          <cell r="M1030">
            <v>130</v>
          </cell>
          <cell r="N1030">
            <v>-130</v>
          </cell>
          <cell r="O1030" t="str">
            <v/>
          </cell>
          <cell r="P1030">
            <v>-130</v>
          </cell>
          <cell r="R1030" t="str">
            <v>445725</v>
          </cell>
          <cell r="S1030" t="str">
            <v>445725</v>
          </cell>
        </row>
        <row r="1031">
          <cell r="A1031" t="str">
            <v>2023VE3127 / 3L</v>
          </cell>
          <cell r="B1031">
            <v>130</v>
          </cell>
          <cell r="C1031" t="str">
            <v>C-T</v>
          </cell>
          <cell r="D1031">
            <v>551</v>
          </cell>
          <cell r="E1031">
            <v>0</v>
          </cell>
          <cell r="F1031">
            <v>780</v>
          </cell>
          <cell r="G1031">
            <v>45222</v>
          </cell>
          <cell r="H1031" t="str">
            <v>VE</v>
          </cell>
          <cell r="I1031" t="str">
            <v>3127 / 3</v>
          </cell>
          <cell r="J1031" t="str">
            <v>F231002885-HÔTEL WARWICK-</v>
          </cell>
          <cell r="K1031" t="str">
            <v>F231002885</v>
          </cell>
          <cell r="L1031">
            <v>780</v>
          </cell>
          <cell r="M1031">
            <v>0</v>
          </cell>
          <cell r="N1031">
            <v>780</v>
          </cell>
          <cell r="O1031" t="str">
            <v/>
          </cell>
          <cell r="P1031">
            <v>130</v>
          </cell>
          <cell r="Q1031" t="str">
            <v>9A00500000</v>
          </cell>
          <cell r="R1031" t="str">
            <v>411000</v>
          </cell>
          <cell r="S1031">
            <v>445725</v>
          </cell>
        </row>
        <row r="1032">
          <cell r="A1032" t="str">
            <v>2023VE1975 / 4L</v>
          </cell>
          <cell r="B1032">
            <v>186</v>
          </cell>
          <cell r="C1032" t="str">
            <v>C-T</v>
          </cell>
          <cell r="D1032">
            <v>549</v>
          </cell>
          <cell r="E1032">
            <v>0</v>
          </cell>
          <cell r="F1032">
            <v>1116</v>
          </cell>
          <cell r="G1032">
            <v>45097</v>
          </cell>
          <cell r="H1032" t="str">
            <v>VE</v>
          </cell>
          <cell r="I1032" t="str">
            <v>1975 / 4</v>
          </cell>
          <cell r="J1032" t="str">
            <v>F230601824-Pole emploi Pa</v>
          </cell>
          <cell r="K1032" t="str">
            <v>F230601824</v>
          </cell>
          <cell r="L1032">
            <v>1116</v>
          </cell>
          <cell r="M1032">
            <v>0</v>
          </cell>
          <cell r="N1032">
            <v>1116</v>
          </cell>
          <cell r="O1032" t="str">
            <v/>
          </cell>
          <cell r="P1032">
            <v>186</v>
          </cell>
          <cell r="Q1032" t="str">
            <v>9A00400000</v>
          </cell>
          <cell r="R1032" t="str">
            <v>411000</v>
          </cell>
          <cell r="S1032" t="str">
            <v>445725</v>
          </cell>
        </row>
        <row r="1033">
          <cell r="A1033" t="str">
            <v>2023VE2033 / 2L</v>
          </cell>
          <cell r="B1033">
            <v>-88</v>
          </cell>
          <cell r="C1033" t="str">
            <v>C-T</v>
          </cell>
          <cell r="D1033">
            <v>552</v>
          </cell>
          <cell r="E1033">
            <v>0</v>
          </cell>
          <cell r="F1033">
            <v>88</v>
          </cell>
          <cell r="G1033">
            <v>45100</v>
          </cell>
          <cell r="H1033" t="str">
            <v>VE</v>
          </cell>
          <cell r="I1033" t="str">
            <v>2033 / 2</v>
          </cell>
          <cell r="J1033" t="str">
            <v>F230601881-AKTO</v>
          </cell>
          <cell r="K1033" t="str">
            <v>F230601881</v>
          </cell>
          <cell r="L1033">
            <v>0</v>
          </cell>
          <cell r="M1033">
            <v>88</v>
          </cell>
          <cell r="N1033">
            <v>-88</v>
          </cell>
          <cell r="O1033" t="str">
            <v/>
          </cell>
          <cell r="P1033">
            <v>-88</v>
          </cell>
          <cell r="R1033" t="str">
            <v>445725</v>
          </cell>
          <cell r="S1033" t="str">
            <v>445725</v>
          </cell>
        </row>
        <row r="1034">
          <cell r="A1034" t="str">
            <v>2023VE2017 / 3L</v>
          </cell>
          <cell r="B1034">
            <v>96</v>
          </cell>
          <cell r="C1034" t="str">
            <v>C-T</v>
          </cell>
          <cell r="D1034">
            <v>550</v>
          </cell>
          <cell r="E1034">
            <v>0</v>
          </cell>
          <cell r="F1034">
            <v>576</v>
          </cell>
          <cell r="G1034">
            <v>45099</v>
          </cell>
          <cell r="H1034" t="str">
            <v>VE</v>
          </cell>
          <cell r="I1034" t="str">
            <v>2017 / 3</v>
          </cell>
          <cell r="J1034" t="str">
            <v>F230601865-RAYMOND SYLVAI</v>
          </cell>
          <cell r="K1034" t="str">
            <v>F230601865</v>
          </cell>
          <cell r="L1034">
            <v>576</v>
          </cell>
          <cell r="M1034">
            <v>0</v>
          </cell>
          <cell r="N1034">
            <v>576</v>
          </cell>
          <cell r="O1034" t="str">
            <v/>
          </cell>
          <cell r="P1034">
            <v>96</v>
          </cell>
          <cell r="Q1034" t="str">
            <v>9A00400000</v>
          </cell>
          <cell r="R1034" t="str">
            <v>411000</v>
          </cell>
          <cell r="S1034" t="str">
            <v>445725</v>
          </cell>
        </row>
        <row r="1035">
          <cell r="A1035" t="str">
            <v>2023VE3128 / 2L</v>
          </cell>
          <cell r="B1035">
            <v>-130</v>
          </cell>
          <cell r="C1035" t="str">
            <v>C-T</v>
          </cell>
          <cell r="D1035">
            <v>553</v>
          </cell>
          <cell r="E1035">
            <v>0</v>
          </cell>
          <cell r="F1035">
            <v>130</v>
          </cell>
          <cell r="G1035">
            <v>45222</v>
          </cell>
          <cell r="H1035" t="str">
            <v>VE</v>
          </cell>
          <cell r="I1035" t="str">
            <v>3128 / 2</v>
          </cell>
          <cell r="J1035" t="str">
            <v>F231002886-HÔTEL WARWICK-</v>
          </cell>
          <cell r="K1035" t="str">
            <v>F231002886</v>
          </cell>
          <cell r="L1035">
            <v>0</v>
          </cell>
          <cell r="M1035">
            <v>130</v>
          </cell>
          <cell r="N1035">
            <v>-130</v>
          </cell>
          <cell r="O1035" t="str">
            <v/>
          </cell>
          <cell r="P1035">
            <v>-130</v>
          </cell>
          <cell r="R1035" t="str">
            <v>445725</v>
          </cell>
          <cell r="S1035" t="str">
            <v>445725</v>
          </cell>
        </row>
        <row r="1036">
          <cell r="A1036" t="str">
            <v>2023VE3128 / 3L</v>
          </cell>
          <cell r="B1036">
            <v>130</v>
          </cell>
          <cell r="C1036" t="str">
            <v>C-T</v>
          </cell>
          <cell r="D1036">
            <v>553</v>
          </cell>
          <cell r="E1036">
            <v>0</v>
          </cell>
          <cell r="F1036">
            <v>780</v>
          </cell>
          <cell r="G1036">
            <v>45222</v>
          </cell>
          <cell r="H1036" t="str">
            <v>VE</v>
          </cell>
          <cell r="I1036" t="str">
            <v>3128 / 3</v>
          </cell>
          <cell r="J1036" t="str">
            <v>F231002886-HÔTEL WARWICK-</v>
          </cell>
          <cell r="K1036" t="str">
            <v>F231002886</v>
          </cell>
          <cell r="L1036">
            <v>780</v>
          </cell>
          <cell r="M1036">
            <v>0</v>
          </cell>
          <cell r="N1036">
            <v>780</v>
          </cell>
          <cell r="O1036" t="str">
            <v/>
          </cell>
          <cell r="P1036">
            <v>130</v>
          </cell>
          <cell r="Q1036" t="str">
            <v>9A00500000</v>
          </cell>
          <cell r="R1036" t="str">
            <v>411000</v>
          </cell>
          <cell r="S1036">
            <v>445725</v>
          </cell>
        </row>
        <row r="1037">
          <cell r="A1037" t="str">
            <v>2023VE3129 / 2L</v>
          </cell>
          <cell r="B1037">
            <v>-130</v>
          </cell>
          <cell r="C1037" t="str">
            <v>C-T</v>
          </cell>
          <cell r="D1037">
            <v>554</v>
          </cell>
          <cell r="E1037">
            <v>0</v>
          </cell>
          <cell r="F1037">
            <v>130</v>
          </cell>
          <cell r="G1037">
            <v>45222</v>
          </cell>
          <cell r="H1037" t="str">
            <v>VE</v>
          </cell>
          <cell r="I1037" t="str">
            <v>3129 / 2</v>
          </cell>
          <cell r="J1037" t="str">
            <v>F231002887-HÔTEL WARWICK-</v>
          </cell>
          <cell r="K1037" t="str">
            <v>F231002887</v>
          </cell>
          <cell r="L1037">
            <v>0</v>
          </cell>
          <cell r="M1037">
            <v>130</v>
          </cell>
          <cell r="N1037">
            <v>-130</v>
          </cell>
          <cell r="O1037" t="str">
            <v/>
          </cell>
          <cell r="P1037">
            <v>-130</v>
          </cell>
          <cell r="R1037" t="str">
            <v>445725</v>
          </cell>
          <cell r="S1037" t="str">
            <v>445725</v>
          </cell>
        </row>
        <row r="1038">
          <cell r="A1038" t="str">
            <v>2023VE2033 / 3L</v>
          </cell>
          <cell r="B1038">
            <v>88</v>
          </cell>
          <cell r="C1038" t="str">
            <v>C-T</v>
          </cell>
          <cell r="D1038">
            <v>552</v>
          </cell>
          <cell r="E1038">
            <v>0</v>
          </cell>
          <cell r="F1038">
            <v>528</v>
          </cell>
          <cell r="G1038">
            <v>45100</v>
          </cell>
          <cell r="H1038" t="str">
            <v>VE</v>
          </cell>
          <cell r="I1038" t="str">
            <v>2033 / 3</v>
          </cell>
          <cell r="J1038" t="str">
            <v>F230601881-AKTO</v>
          </cell>
          <cell r="K1038" t="str">
            <v>F230601881</v>
          </cell>
          <cell r="L1038">
            <v>528</v>
          </cell>
          <cell r="M1038">
            <v>0</v>
          </cell>
          <cell r="N1038">
            <v>528</v>
          </cell>
          <cell r="P1038">
            <v>88</v>
          </cell>
          <cell r="Q1038" t="str">
            <v>9A00160000</v>
          </cell>
          <cell r="R1038" t="str">
            <v>411000</v>
          </cell>
          <cell r="S1038" t="str">
            <v>445725</v>
          </cell>
        </row>
        <row r="1039">
          <cell r="A1039" t="str">
            <v>2023VE3129 / 3L</v>
          </cell>
          <cell r="B1039">
            <v>130</v>
          </cell>
          <cell r="C1039" t="str">
            <v>C-T</v>
          </cell>
          <cell r="D1039">
            <v>554</v>
          </cell>
          <cell r="E1039">
            <v>0</v>
          </cell>
          <cell r="F1039">
            <v>780</v>
          </cell>
          <cell r="G1039">
            <v>45222</v>
          </cell>
          <cell r="H1039" t="str">
            <v>VE</v>
          </cell>
          <cell r="I1039" t="str">
            <v>3129 / 3</v>
          </cell>
          <cell r="J1039" t="str">
            <v>F231002887-HÔTEL WARWICK-</v>
          </cell>
          <cell r="K1039" t="str">
            <v>F231002887</v>
          </cell>
          <cell r="L1039">
            <v>780</v>
          </cell>
          <cell r="M1039">
            <v>0</v>
          </cell>
          <cell r="N1039">
            <v>780</v>
          </cell>
          <cell r="O1039" t="str">
            <v/>
          </cell>
          <cell r="P1039">
            <v>130</v>
          </cell>
          <cell r="Q1039" t="str">
            <v>9A00500000</v>
          </cell>
          <cell r="R1039" t="str">
            <v>411000</v>
          </cell>
          <cell r="S1039">
            <v>445725</v>
          </cell>
        </row>
        <row r="1040">
          <cell r="A1040" t="str">
            <v>2023VE3141 / 2L</v>
          </cell>
          <cell r="B1040">
            <v>-130</v>
          </cell>
          <cell r="C1040" t="str">
            <v>C-T</v>
          </cell>
          <cell r="D1040">
            <v>555</v>
          </cell>
          <cell r="E1040">
            <v>0</v>
          </cell>
          <cell r="F1040">
            <v>130</v>
          </cell>
          <cell r="G1040">
            <v>45222</v>
          </cell>
          <cell r="H1040" t="str">
            <v>VE</v>
          </cell>
          <cell r="I1040" t="str">
            <v>3141 / 2</v>
          </cell>
          <cell r="J1040" t="str">
            <v>F231002888-HÔTEL WARWICK-</v>
          </cell>
          <cell r="K1040" t="str">
            <v>F231002888</v>
          </cell>
          <cell r="L1040">
            <v>0</v>
          </cell>
          <cell r="M1040">
            <v>130</v>
          </cell>
          <cell r="N1040">
            <v>-130</v>
          </cell>
          <cell r="O1040" t="str">
            <v/>
          </cell>
          <cell r="P1040">
            <v>-130</v>
          </cell>
          <cell r="R1040" t="str">
            <v>445725</v>
          </cell>
          <cell r="S1040" t="str">
            <v>445725</v>
          </cell>
        </row>
        <row r="1041">
          <cell r="A1041" t="str">
            <v>2023VE3141 / 3L</v>
          </cell>
          <cell r="B1041">
            <v>130</v>
          </cell>
          <cell r="C1041" t="str">
            <v>C-T</v>
          </cell>
          <cell r="D1041">
            <v>555</v>
          </cell>
          <cell r="E1041">
            <v>0</v>
          </cell>
          <cell r="F1041">
            <v>780</v>
          </cell>
          <cell r="G1041">
            <v>45222</v>
          </cell>
          <cell r="H1041" t="str">
            <v>VE</v>
          </cell>
          <cell r="I1041" t="str">
            <v>3141 / 3</v>
          </cell>
          <cell r="J1041" t="str">
            <v>F231002888-HÔTEL WARWICK-</v>
          </cell>
          <cell r="K1041" t="str">
            <v>F231002888</v>
          </cell>
          <cell r="L1041">
            <v>780</v>
          </cell>
          <cell r="M1041">
            <v>0</v>
          </cell>
          <cell r="N1041">
            <v>780</v>
          </cell>
          <cell r="O1041" t="str">
            <v/>
          </cell>
          <cell r="P1041">
            <v>130</v>
          </cell>
          <cell r="Q1041" t="str">
            <v>9A00500000</v>
          </cell>
          <cell r="R1041" t="str">
            <v>411000</v>
          </cell>
          <cell r="S1041">
            <v>445725</v>
          </cell>
        </row>
        <row r="1042">
          <cell r="A1042" t="str">
            <v>2023VE2048 / 2L</v>
          </cell>
          <cell r="B1042">
            <v>-480</v>
          </cell>
          <cell r="C1042" t="str">
            <v>C-T</v>
          </cell>
          <cell r="D1042">
            <v>556</v>
          </cell>
          <cell r="E1042">
            <v>0</v>
          </cell>
          <cell r="F1042">
            <v>480</v>
          </cell>
          <cell r="G1042">
            <v>45100</v>
          </cell>
          <cell r="H1042" t="str">
            <v>VE</v>
          </cell>
          <cell r="I1042" t="str">
            <v>2048 / 2</v>
          </cell>
          <cell r="J1042" t="str">
            <v>F230601896-B&amp;B HOTELS CER</v>
          </cell>
          <cell r="K1042" t="str">
            <v>F230601896</v>
          </cell>
          <cell r="L1042">
            <v>0</v>
          </cell>
          <cell r="M1042">
            <v>480</v>
          </cell>
          <cell r="N1042">
            <v>-480</v>
          </cell>
          <cell r="O1042" t="str">
            <v/>
          </cell>
          <cell r="P1042">
            <v>-480</v>
          </cell>
          <cell r="R1042" t="str">
            <v>445725</v>
          </cell>
          <cell r="S1042" t="str">
            <v>445725</v>
          </cell>
        </row>
        <row r="1043">
          <cell r="A1043" t="str">
            <v>2023VE2048 / 3L</v>
          </cell>
          <cell r="B1043">
            <v>480</v>
          </cell>
          <cell r="C1043" t="str">
            <v>C-T</v>
          </cell>
          <cell r="D1043">
            <v>556</v>
          </cell>
          <cell r="E1043">
            <v>0</v>
          </cell>
          <cell r="F1043">
            <v>2880</v>
          </cell>
          <cell r="G1043">
            <v>45100</v>
          </cell>
          <cell r="H1043" t="str">
            <v>VE</v>
          </cell>
          <cell r="I1043" t="str">
            <v>2048 / 3</v>
          </cell>
          <cell r="J1043" t="str">
            <v>F230601896-B&amp;B HOTELS CER</v>
          </cell>
          <cell r="K1043" t="str">
            <v>F230601896</v>
          </cell>
          <cell r="L1043">
            <v>2880</v>
          </cell>
          <cell r="M1043">
            <v>0</v>
          </cell>
          <cell r="N1043">
            <v>2880</v>
          </cell>
          <cell r="O1043" t="str">
            <v/>
          </cell>
          <cell r="P1043">
            <v>480</v>
          </cell>
          <cell r="Q1043" t="str">
            <v>9A00500000</v>
          </cell>
          <cell r="R1043" t="str">
            <v>411000</v>
          </cell>
          <cell r="S1043">
            <v>445725</v>
          </cell>
        </row>
        <row r="1044">
          <cell r="A1044" t="str">
            <v>2023VE3142 / 2L</v>
          </cell>
          <cell r="B1044">
            <v>-260</v>
          </cell>
          <cell r="C1044" t="str">
            <v>C-T</v>
          </cell>
          <cell r="D1044">
            <v>557</v>
          </cell>
          <cell r="E1044">
            <v>0</v>
          </cell>
          <cell r="F1044">
            <v>260</v>
          </cell>
          <cell r="G1044">
            <v>45222</v>
          </cell>
          <cell r="H1044" t="str">
            <v>VE</v>
          </cell>
          <cell r="I1044" t="str">
            <v>3142 / 2</v>
          </cell>
          <cell r="J1044" t="str">
            <v>F231002889-Villa-des-Prés</v>
          </cell>
          <cell r="K1044" t="str">
            <v>F231002889</v>
          </cell>
          <cell r="L1044">
            <v>0</v>
          </cell>
          <cell r="M1044">
            <v>260</v>
          </cell>
          <cell r="N1044">
            <v>-260</v>
          </cell>
          <cell r="O1044" t="str">
            <v/>
          </cell>
          <cell r="P1044">
            <v>-260</v>
          </cell>
          <cell r="R1044" t="str">
            <v>445725</v>
          </cell>
          <cell r="S1044" t="str">
            <v>445725</v>
          </cell>
        </row>
        <row r="1045">
          <cell r="A1045" t="str">
            <v>2023VE2086 / 2L</v>
          </cell>
          <cell r="B1045">
            <v>-140</v>
          </cell>
          <cell r="C1045" t="str">
            <v>C-T</v>
          </cell>
          <cell r="D1045">
            <v>558</v>
          </cell>
          <cell r="E1045">
            <v>0</v>
          </cell>
          <cell r="F1045">
            <v>140</v>
          </cell>
          <cell r="G1045">
            <v>45104</v>
          </cell>
          <cell r="H1045" t="str">
            <v>VE</v>
          </cell>
          <cell r="I1045" t="str">
            <v>2086 / 2</v>
          </cell>
          <cell r="J1045" t="str">
            <v>F230601932-IBIS BOULOGNE</v>
          </cell>
          <cell r="K1045" t="str">
            <v>F230601932</v>
          </cell>
          <cell r="L1045">
            <v>0</v>
          </cell>
          <cell r="M1045">
            <v>140</v>
          </cell>
          <cell r="N1045">
            <v>-140</v>
          </cell>
          <cell r="O1045" t="str">
            <v/>
          </cell>
          <cell r="P1045">
            <v>-140</v>
          </cell>
          <cell r="R1045" t="str">
            <v>445725</v>
          </cell>
          <cell r="S1045" t="str">
            <v>445725</v>
          </cell>
        </row>
        <row r="1046">
          <cell r="A1046" t="str">
            <v>2023VE2086 / 3L</v>
          </cell>
          <cell r="B1046">
            <v>140</v>
          </cell>
          <cell r="C1046" t="str">
            <v>C-T</v>
          </cell>
          <cell r="D1046">
            <v>558</v>
          </cell>
          <cell r="E1046">
            <v>0</v>
          </cell>
          <cell r="F1046">
            <v>840</v>
          </cell>
          <cell r="G1046">
            <v>45104</v>
          </cell>
          <cell r="H1046" t="str">
            <v>VE</v>
          </cell>
          <cell r="I1046" t="str">
            <v>2086 / 3</v>
          </cell>
          <cell r="J1046" t="str">
            <v>F230601932-IBIS BOULOGNE</v>
          </cell>
          <cell r="K1046" t="str">
            <v>F230601932</v>
          </cell>
          <cell r="L1046">
            <v>840</v>
          </cell>
          <cell r="M1046">
            <v>0</v>
          </cell>
          <cell r="N1046">
            <v>840</v>
          </cell>
          <cell r="O1046" t="str">
            <v/>
          </cell>
          <cell r="P1046">
            <v>140</v>
          </cell>
          <cell r="Q1046" t="str">
            <v>9A00500000</v>
          </cell>
          <cell r="R1046" t="str">
            <v>411000</v>
          </cell>
          <cell r="S1046">
            <v>445725</v>
          </cell>
        </row>
        <row r="1047">
          <cell r="A1047" t="str">
            <v>2023VE2088 / 2L</v>
          </cell>
          <cell r="B1047">
            <v>-70</v>
          </cell>
          <cell r="C1047" t="str">
            <v>C-T</v>
          </cell>
          <cell r="D1047">
            <v>559</v>
          </cell>
          <cell r="E1047">
            <v>0</v>
          </cell>
          <cell r="F1047">
            <v>70</v>
          </cell>
          <cell r="G1047">
            <v>45104</v>
          </cell>
          <cell r="H1047" t="str">
            <v>VE</v>
          </cell>
          <cell r="I1047" t="str">
            <v>2088 / 2</v>
          </cell>
          <cell r="J1047" t="str">
            <v>F230601934-Ibis Clichy Ce</v>
          </cell>
          <cell r="K1047" t="str">
            <v>F230601934</v>
          </cell>
          <cell r="L1047">
            <v>0</v>
          </cell>
          <cell r="M1047">
            <v>70</v>
          </cell>
          <cell r="N1047">
            <v>-70</v>
          </cell>
          <cell r="O1047" t="str">
            <v/>
          </cell>
          <cell r="P1047">
            <v>-70</v>
          </cell>
          <cell r="R1047" t="str">
            <v>445725</v>
          </cell>
          <cell r="S1047" t="str">
            <v>445725</v>
          </cell>
        </row>
        <row r="1048">
          <cell r="A1048" t="str">
            <v>2023VE3142 / 3L</v>
          </cell>
          <cell r="B1048">
            <v>260</v>
          </cell>
          <cell r="C1048" t="str">
            <v>C-T</v>
          </cell>
          <cell r="D1048">
            <v>557</v>
          </cell>
          <cell r="E1048">
            <v>0</v>
          </cell>
          <cell r="F1048">
            <v>1560</v>
          </cell>
          <cell r="G1048">
            <v>45222</v>
          </cell>
          <cell r="H1048" t="str">
            <v>VE</v>
          </cell>
          <cell r="I1048" t="str">
            <v>3142 / 3</v>
          </cell>
          <cell r="J1048" t="str">
            <v>F231002889-Villa-des-Prés</v>
          </cell>
          <cell r="K1048" t="str">
            <v>F231002889</v>
          </cell>
          <cell r="L1048">
            <v>1560</v>
          </cell>
          <cell r="M1048">
            <v>0</v>
          </cell>
          <cell r="N1048">
            <v>1560</v>
          </cell>
          <cell r="P1048">
            <v>260</v>
          </cell>
          <cell r="Q1048" t="str">
            <v>9A00160000</v>
          </cell>
          <cell r="R1048" t="str">
            <v>411000</v>
          </cell>
          <cell r="S1048" t="str">
            <v>445725</v>
          </cell>
        </row>
        <row r="1049">
          <cell r="A1049" t="str">
            <v>2023VE2088 / 3L</v>
          </cell>
          <cell r="B1049">
            <v>70</v>
          </cell>
          <cell r="C1049" t="str">
            <v>C-T</v>
          </cell>
          <cell r="D1049">
            <v>559</v>
          </cell>
          <cell r="E1049">
            <v>0</v>
          </cell>
          <cell r="F1049">
            <v>420</v>
          </cell>
          <cell r="G1049">
            <v>45104</v>
          </cell>
          <cell r="H1049" t="str">
            <v>VE</v>
          </cell>
          <cell r="I1049" t="str">
            <v>2088 / 3</v>
          </cell>
          <cell r="J1049" t="str">
            <v>F230601934-Ibis Clichy Ce</v>
          </cell>
          <cell r="K1049" t="str">
            <v>F230601934</v>
          </cell>
          <cell r="L1049">
            <v>420</v>
          </cell>
          <cell r="M1049">
            <v>0</v>
          </cell>
          <cell r="N1049">
            <v>420</v>
          </cell>
          <cell r="O1049" t="str">
            <v/>
          </cell>
          <cell r="P1049">
            <v>70</v>
          </cell>
          <cell r="Q1049" t="str">
            <v>9A00500000</v>
          </cell>
          <cell r="R1049" t="str">
            <v>411000</v>
          </cell>
          <cell r="S1049">
            <v>445725</v>
          </cell>
        </row>
        <row r="1050">
          <cell r="A1050" t="str">
            <v>2023VE2096 / 2L</v>
          </cell>
          <cell r="B1050">
            <v>-140</v>
          </cell>
          <cell r="C1050" t="str">
            <v>C-T</v>
          </cell>
          <cell r="D1050">
            <v>560</v>
          </cell>
          <cell r="E1050">
            <v>0</v>
          </cell>
          <cell r="F1050">
            <v>140</v>
          </cell>
          <cell r="G1050">
            <v>45104</v>
          </cell>
          <cell r="H1050" t="str">
            <v>VE</v>
          </cell>
          <cell r="I1050" t="str">
            <v>2096 / 2</v>
          </cell>
          <cell r="J1050" t="str">
            <v>F230601942-Hôtel des Acad</v>
          </cell>
          <cell r="K1050" t="str">
            <v>F230601942</v>
          </cell>
          <cell r="L1050">
            <v>0</v>
          </cell>
          <cell r="M1050">
            <v>140</v>
          </cell>
          <cell r="N1050">
            <v>-140</v>
          </cell>
          <cell r="O1050" t="str">
            <v/>
          </cell>
          <cell r="P1050">
            <v>-140</v>
          </cell>
          <cell r="R1050" t="str">
            <v>445725</v>
          </cell>
          <cell r="S1050" t="str">
            <v>445725</v>
          </cell>
        </row>
        <row r="1051">
          <cell r="A1051" t="str">
            <v>2023VE2096 / 3L</v>
          </cell>
          <cell r="B1051">
            <v>140</v>
          </cell>
          <cell r="C1051" t="str">
            <v>C-T</v>
          </cell>
          <cell r="D1051">
            <v>560</v>
          </cell>
          <cell r="E1051">
            <v>0</v>
          </cell>
          <cell r="F1051">
            <v>840</v>
          </cell>
          <cell r="G1051">
            <v>45104</v>
          </cell>
          <cell r="H1051" t="str">
            <v>VE</v>
          </cell>
          <cell r="I1051" t="str">
            <v>2096 / 3</v>
          </cell>
          <cell r="J1051" t="str">
            <v>F230601942-Hôtel des Acad</v>
          </cell>
          <cell r="K1051" t="str">
            <v>F230601942</v>
          </cell>
          <cell r="L1051">
            <v>840</v>
          </cell>
          <cell r="M1051">
            <v>0</v>
          </cell>
          <cell r="N1051">
            <v>840</v>
          </cell>
          <cell r="O1051" t="str">
            <v/>
          </cell>
          <cell r="P1051">
            <v>140</v>
          </cell>
          <cell r="Q1051" t="str">
            <v>9A00500000</v>
          </cell>
          <cell r="R1051" t="str">
            <v>411000</v>
          </cell>
          <cell r="S1051">
            <v>445725</v>
          </cell>
        </row>
        <row r="1052">
          <cell r="A1052" t="str">
            <v>2023VE2116 / 2L</v>
          </cell>
          <cell r="B1052">
            <v>-88</v>
          </cell>
          <cell r="C1052" t="str">
            <v>C-T</v>
          </cell>
          <cell r="D1052">
            <v>561</v>
          </cell>
          <cell r="E1052">
            <v>0</v>
          </cell>
          <cell r="F1052">
            <v>88</v>
          </cell>
          <cell r="G1052">
            <v>45104</v>
          </cell>
          <cell r="H1052" t="str">
            <v>VE</v>
          </cell>
          <cell r="I1052" t="str">
            <v>2116 / 2</v>
          </cell>
          <cell r="J1052" t="str">
            <v>F230601962-Bowling belle</v>
          </cell>
          <cell r="K1052" t="str">
            <v>F230601962</v>
          </cell>
          <cell r="L1052">
            <v>0</v>
          </cell>
          <cell r="M1052">
            <v>88</v>
          </cell>
          <cell r="N1052">
            <v>-88</v>
          </cell>
          <cell r="O1052" t="str">
            <v/>
          </cell>
          <cell r="P1052">
            <v>-88</v>
          </cell>
          <cell r="R1052" t="str">
            <v>445725</v>
          </cell>
          <cell r="S1052" t="str">
            <v>445725</v>
          </cell>
        </row>
        <row r="1053">
          <cell r="A1053" t="str">
            <v>2023VE2126 / 4L</v>
          </cell>
          <cell r="B1053">
            <v>-184</v>
          </cell>
          <cell r="C1053" t="str">
            <v>C-T</v>
          </cell>
          <cell r="D1053">
            <v>562</v>
          </cell>
          <cell r="E1053">
            <v>0</v>
          </cell>
          <cell r="F1053">
            <v>184</v>
          </cell>
          <cell r="G1053">
            <v>45105</v>
          </cell>
          <cell r="H1053" t="str">
            <v>VE</v>
          </cell>
          <cell r="I1053" t="str">
            <v>2126 / 4</v>
          </cell>
          <cell r="J1053" t="str">
            <v>F230601972-Pole emploi Pa</v>
          </cell>
          <cell r="K1053" t="str">
            <v>F230601972</v>
          </cell>
          <cell r="L1053">
            <v>0</v>
          </cell>
          <cell r="M1053">
            <v>184</v>
          </cell>
          <cell r="N1053">
            <v>-184</v>
          </cell>
          <cell r="O1053" t="str">
            <v/>
          </cell>
          <cell r="P1053">
            <v>-184</v>
          </cell>
          <cell r="R1053" t="str">
            <v>445725</v>
          </cell>
          <cell r="S1053" t="str">
            <v>445725</v>
          </cell>
        </row>
        <row r="1054">
          <cell r="A1054" t="str">
            <v>2023VE2136 / 2L</v>
          </cell>
          <cell r="B1054">
            <v>-480</v>
          </cell>
          <cell r="C1054" t="str">
            <v>C-T</v>
          </cell>
          <cell r="D1054">
            <v>563</v>
          </cell>
          <cell r="E1054">
            <v>0</v>
          </cell>
          <cell r="F1054">
            <v>480</v>
          </cell>
          <cell r="G1054">
            <v>45106</v>
          </cell>
          <cell r="H1054" t="str">
            <v>VE</v>
          </cell>
          <cell r="I1054" t="str">
            <v>2136 / 2</v>
          </cell>
          <cell r="J1054" t="str">
            <v>F230601981-FIONA ( BISTRO</v>
          </cell>
          <cell r="K1054" t="str">
            <v>F230601981</v>
          </cell>
          <cell r="L1054">
            <v>0</v>
          </cell>
          <cell r="M1054">
            <v>480</v>
          </cell>
          <cell r="N1054">
            <v>-480</v>
          </cell>
          <cell r="O1054" t="str">
            <v/>
          </cell>
          <cell r="P1054">
            <v>-480</v>
          </cell>
          <cell r="R1054" t="str">
            <v>445725</v>
          </cell>
          <cell r="S1054" t="str">
            <v>445725</v>
          </cell>
        </row>
        <row r="1055">
          <cell r="A1055" t="str">
            <v>2023VE2136 / 3L</v>
          </cell>
          <cell r="B1055">
            <v>480</v>
          </cell>
          <cell r="C1055" t="str">
            <v>C-T</v>
          </cell>
          <cell r="D1055">
            <v>563</v>
          </cell>
          <cell r="E1055">
            <v>0</v>
          </cell>
          <cell r="F1055">
            <v>2880</v>
          </cell>
          <cell r="G1055">
            <v>45106</v>
          </cell>
          <cell r="H1055" t="str">
            <v>VE</v>
          </cell>
          <cell r="I1055" t="str">
            <v>2136 / 3</v>
          </cell>
          <cell r="J1055" t="str">
            <v>F230601981-FIONA ( BISTRO</v>
          </cell>
          <cell r="K1055" t="str">
            <v>F230601981</v>
          </cell>
          <cell r="L1055">
            <v>2880</v>
          </cell>
          <cell r="M1055">
            <v>0</v>
          </cell>
          <cell r="N1055">
            <v>2880</v>
          </cell>
          <cell r="O1055" t="str">
            <v/>
          </cell>
          <cell r="P1055">
            <v>480</v>
          </cell>
          <cell r="Q1055" t="str">
            <v>9A00500000</v>
          </cell>
          <cell r="R1055" t="str">
            <v>411000</v>
          </cell>
          <cell r="S1055">
            <v>445725</v>
          </cell>
        </row>
        <row r="1056">
          <cell r="A1056" t="str">
            <v>2023VE2116 / 3L</v>
          </cell>
          <cell r="B1056">
            <v>88</v>
          </cell>
          <cell r="C1056" t="str">
            <v>C-T</v>
          </cell>
          <cell r="D1056">
            <v>561</v>
          </cell>
          <cell r="E1056">
            <v>0</v>
          </cell>
          <cell r="F1056">
            <v>528</v>
          </cell>
          <cell r="G1056">
            <v>45104</v>
          </cell>
          <cell r="H1056" t="str">
            <v>VE</v>
          </cell>
          <cell r="I1056" t="str">
            <v>2116 / 3</v>
          </cell>
          <cell r="J1056" t="str">
            <v>F230601962-Bowling belle</v>
          </cell>
          <cell r="K1056" t="str">
            <v>F230601962</v>
          </cell>
          <cell r="L1056">
            <v>528</v>
          </cell>
          <cell r="M1056">
            <v>0</v>
          </cell>
          <cell r="N1056">
            <v>528</v>
          </cell>
          <cell r="P1056">
            <v>88</v>
          </cell>
          <cell r="Q1056" t="str">
            <v>9A00160000</v>
          </cell>
          <cell r="R1056" t="str">
            <v>411000</v>
          </cell>
          <cell r="S1056" t="str">
            <v>445725</v>
          </cell>
        </row>
        <row r="1057">
          <cell r="A1057" t="str">
            <v>2023VE2138 / 2L</v>
          </cell>
          <cell r="B1057">
            <v>-140</v>
          </cell>
          <cell r="C1057" t="str">
            <v>C-T</v>
          </cell>
          <cell r="D1057">
            <v>564</v>
          </cell>
          <cell r="E1057">
            <v>0</v>
          </cell>
          <cell r="F1057">
            <v>140</v>
          </cell>
          <cell r="G1057">
            <v>45106</v>
          </cell>
          <cell r="H1057" t="str">
            <v>VE</v>
          </cell>
          <cell r="I1057" t="str">
            <v>2138 / 2</v>
          </cell>
          <cell r="J1057" t="str">
            <v>F230601983-HOTELIERE GRIM</v>
          </cell>
          <cell r="K1057" t="str">
            <v>F230601983</v>
          </cell>
          <cell r="L1057">
            <v>0</v>
          </cell>
          <cell r="M1057">
            <v>140</v>
          </cell>
          <cell r="N1057">
            <v>-140</v>
          </cell>
          <cell r="O1057" t="str">
            <v/>
          </cell>
          <cell r="P1057">
            <v>-140</v>
          </cell>
          <cell r="R1057" t="str">
            <v>445725</v>
          </cell>
          <cell r="S1057" t="str">
            <v>445725</v>
          </cell>
        </row>
        <row r="1058">
          <cell r="A1058" t="str">
            <v>2023VE2126 / 5L</v>
          </cell>
          <cell r="B1058">
            <v>184</v>
          </cell>
          <cell r="C1058" t="str">
            <v>C-T</v>
          </cell>
          <cell r="D1058">
            <v>562</v>
          </cell>
          <cell r="E1058">
            <v>0</v>
          </cell>
          <cell r="F1058">
            <v>1104</v>
          </cell>
          <cell r="G1058">
            <v>45105</v>
          </cell>
          <cell r="H1058" t="str">
            <v>VE</v>
          </cell>
          <cell r="I1058" t="str">
            <v>2126 / 5</v>
          </cell>
          <cell r="J1058" t="str">
            <v>F230601972-Pole emploi Pa</v>
          </cell>
          <cell r="K1058" t="str">
            <v>F230601972</v>
          </cell>
          <cell r="L1058">
            <v>1104</v>
          </cell>
          <cell r="M1058">
            <v>0</v>
          </cell>
          <cell r="N1058">
            <v>1104</v>
          </cell>
          <cell r="O1058" t="str">
            <v/>
          </cell>
          <cell r="P1058">
            <v>184</v>
          </cell>
          <cell r="Q1058" t="str">
            <v>9A00400000</v>
          </cell>
          <cell r="R1058" t="str">
            <v>411000</v>
          </cell>
          <cell r="S1058" t="str">
            <v>445725</v>
          </cell>
        </row>
        <row r="1059">
          <cell r="A1059" t="str">
            <v>2023VE2138 / 3L</v>
          </cell>
          <cell r="B1059">
            <v>140</v>
          </cell>
          <cell r="C1059" t="str">
            <v>C-T</v>
          </cell>
          <cell r="D1059">
            <v>564</v>
          </cell>
          <cell r="E1059">
            <v>0</v>
          </cell>
          <cell r="F1059">
            <v>840</v>
          </cell>
          <cell r="G1059">
            <v>45106</v>
          </cell>
          <cell r="H1059" t="str">
            <v>VE</v>
          </cell>
          <cell r="I1059" t="str">
            <v>2138 / 3</v>
          </cell>
          <cell r="J1059" t="str">
            <v>F230601983-HOTELIERE GRIM</v>
          </cell>
          <cell r="K1059" t="str">
            <v>F230601983</v>
          </cell>
          <cell r="L1059">
            <v>840</v>
          </cell>
          <cell r="M1059">
            <v>0</v>
          </cell>
          <cell r="N1059">
            <v>840</v>
          </cell>
          <cell r="O1059" t="str">
            <v/>
          </cell>
          <cell r="P1059">
            <v>140</v>
          </cell>
          <cell r="Q1059" t="str">
            <v>9A00500000</v>
          </cell>
          <cell r="R1059" t="str">
            <v>411000</v>
          </cell>
          <cell r="S1059">
            <v>445725</v>
          </cell>
        </row>
        <row r="1060">
          <cell r="A1060" t="str">
            <v>2023VE3143 / 2L</v>
          </cell>
          <cell r="B1060">
            <v>-260</v>
          </cell>
          <cell r="C1060" t="str">
            <v>C-T</v>
          </cell>
          <cell r="D1060">
            <v>565</v>
          </cell>
          <cell r="E1060">
            <v>0</v>
          </cell>
          <cell r="F1060">
            <v>260</v>
          </cell>
          <cell r="G1060">
            <v>45222</v>
          </cell>
          <cell r="H1060" t="str">
            <v>VE</v>
          </cell>
          <cell r="I1060" t="str">
            <v>3143 / 2</v>
          </cell>
          <cell r="J1060" t="str">
            <v>F231002890-LE DAUPHIN</v>
          </cell>
          <cell r="K1060" t="str">
            <v>F231002890</v>
          </cell>
          <cell r="L1060">
            <v>0</v>
          </cell>
          <cell r="M1060">
            <v>260</v>
          </cell>
          <cell r="N1060">
            <v>-260</v>
          </cell>
          <cell r="O1060" t="str">
            <v/>
          </cell>
          <cell r="P1060">
            <v>-260</v>
          </cell>
          <cell r="R1060" t="str">
            <v>445725</v>
          </cell>
          <cell r="S1060" t="str">
            <v>445725</v>
          </cell>
        </row>
        <row r="1061">
          <cell r="A1061" t="str">
            <v>2023VE2143 / 2L</v>
          </cell>
          <cell r="B1061">
            <v>-70</v>
          </cell>
          <cell r="C1061" t="str">
            <v>C-T</v>
          </cell>
          <cell r="D1061">
            <v>566</v>
          </cell>
          <cell r="E1061">
            <v>0</v>
          </cell>
          <cell r="F1061">
            <v>70</v>
          </cell>
          <cell r="G1061">
            <v>45106</v>
          </cell>
          <cell r="H1061" t="str">
            <v>VE</v>
          </cell>
          <cell r="I1061" t="str">
            <v>2143 / 2</v>
          </cell>
          <cell r="J1061" t="str">
            <v>F230601988-Renaissance Pa</v>
          </cell>
          <cell r="K1061" t="str">
            <v>F230601988</v>
          </cell>
          <cell r="L1061">
            <v>0</v>
          </cell>
          <cell r="M1061">
            <v>70</v>
          </cell>
          <cell r="N1061">
            <v>-70</v>
          </cell>
          <cell r="O1061" t="str">
            <v/>
          </cell>
          <cell r="P1061">
            <v>-70</v>
          </cell>
          <cell r="R1061" t="str">
            <v>445725</v>
          </cell>
          <cell r="S1061" t="str">
            <v>445725</v>
          </cell>
        </row>
        <row r="1062">
          <cell r="A1062" t="str">
            <v>2023VE2143 / 3L</v>
          </cell>
          <cell r="B1062">
            <v>70</v>
          </cell>
          <cell r="C1062" t="str">
            <v>C-T</v>
          </cell>
          <cell r="D1062">
            <v>566</v>
          </cell>
          <cell r="E1062">
            <v>0</v>
          </cell>
          <cell r="F1062">
            <v>420</v>
          </cell>
          <cell r="G1062">
            <v>45106</v>
          </cell>
          <cell r="H1062" t="str">
            <v>VE</v>
          </cell>
          <cell r="I1062" t="str">
            <v>2143 / 3</v>
          </cell>
          <cell r="J1062" t="str">
            <v>F230601988-Renaissance Pa</v>
          </cell>
          <cell r="K1062" t="str">
            <v>F230601988</v>
          </cell>
          <cell r="L1062">
            <v>420</v>
          </cell>
          <cell r="M1062">
            <v>0</v>
          </cell>
          <cell r="N1062">
            <v>420</v>
          </cell>
          <cell r="O1062" t="str">
            <v/>
          </cell>
          <cell r="P1062">
            <v>70</v>
          </cell>
          <cell r="Q1062" t="str">
            <v>9A00500000</v>
          </cell>
          <cell r="R1062" t="str">
            <v>411000</v>
          </cell>
          <cell r="S1062">
            <v>445725</v>
          </cell>
        </row>
        <row r="1063">
          <cell r="A1063" t="str">
            <v>2023VE3144 / 2L</v>
          </cell>
          <cell r="B1063">
            <v>-70</v>
          </cell>
          <cell r="C1063" t="str">
            <v>C-T</v>
          </cell>
          <cell r="D1063">
            <v>567</v>
          </cell>
          <cell r="E1063">
            <v>0</v>
          </cell>
          <cell r="F1063">
            <v>70</v>
          </cell>
          <cell r="G1063">
            <v>45222</v>
          </cell>
          <cell r="H1063" t="str">
            <v>VE</v>
          </cell>
          <cell r="I1063" t="str">
            <v>3144 / 2</v>
          </cell>
          <cell r="J1063" t="str">
            <v>F231002891-AKTO</v>
          </cell>
          <cell r="K1063" t="str">
            <v>F231002891</v>
          </cell>
          <cell r="L1063">
            <v>0</v>
          </cell>
          <cell r="M1063">
            <v>70</v>
          </cell>
          <cell r="N1063">
            <v>-70</v>
          </cell>
          <cell r="O1063" t="str">
            <v/>
          </cell>
          <cell r="P1063">
            <v>-70</v>
          </cell>
          <cell r="R1063" t="str">
            <v>445725</v>
          </cell>
          <cell r="S1063" t="str">
            <v>445725</v>
          </cell>
        </row>
        <row r="1064">
          <cell r="A1064" t="str">
            <v>2023VE3143 / 3L</v>
          </cell>
          <cell r="B1064">
            <v>260</v>
          </cell>
          <cell r="C1064" t="str">
            <v>C-T</v>
          </cell>
          <cell r="D1064">
            <v>565</v>
          </cell>
          <cell r="E1064">
            <v>0</v>
          </cell>
          <cell r="F1064">
            <v>1560</v>
          </cell>
          <cell r="G1064">
            <v>45222</v>
          </cell>
          <cell r="H1064" t="str">
            <v>VE</v>
          </cell>
          <cell r="I1064" t="str">
            <v>3143 / 3</v>
          </cell>
          <cell r="J1064" t="str">
            <v>F231002890-LE DAUPHIN</v>
          </cell>
          <cell r="K1064" t="str">
            <v>F231002890</v>
          </cell>
          <cell r="L1064">
            <v>1560</v>
          </cell>
          <cell r="M1064">
            <v>0</v>
          </cell>
          <cell r="N1064">
            <v>1560</v>
          </cell>
          <cell r="P1064">
            <v>260</v>
          </cell>
          <cell r="Q1064" t="str">
            <v>9A00160000</v>
          </cell>
          <cell r="R1064" t="str">
            <v>411000</v>
          </cell>
          <cell r="S1064" t="str">
            <v>445725</v>
          </cell>
        </row>
        <row r="1065">
          <cell r="A1065" t="str">
            <v>2022od478 / 257L</v>
          </cell>
          <cell r="B1065">
            <v>22</v>
          </cell>
          <cell r="C1065" t="str">
            <v>C-T</v>
          </cell>
          <cell r="D1065">
            <v>568</v>
          </cell>
          <cell r="E1065">
            <v>0.5</v>
          </cell>
          <cell r="F1065">
            <v>22</v>
          </cell>
          <cell r="G1065">
            <v>44926</v>
          </cell>
          <cell r="H1065" t="str">
            <v>od</v>
          </cell>
          <cell r="I1065" t="str">
            <v>478 / 257</v>
          </cell>
          <cell r="J1065" t="str">
            <v>REPRISE CREANCE DOUTEUSE</v>
          </cell>
          <cell r="K1065" t="str">
            <v>F809024 - 20.07.2020</v>
          </cell>
          <cell r="L1065">
            <v>22</v>
          </cell>
          <cell r="M1065">
            <v>0</v>
          </cell>
          <cell r="N1065">
            <v>22</v>
          </cell>
          <cell r="O1065" t="str">
            <v/>
          </cell>
          <cell r="P1065">
            <v>22</v>
          </cell>
          <cell r="R1065" t="str">
            <v>445725</v>
          </cell>
          <cell r="S1065" t="str">
            <v>445725</v>
          </cell>
        </row>
        <row r="1066">
          <cell r="A1066" t="str">
            <v>2020OD88 / 2L</v>
          </cell>
          <cell r="B1066">
            <v>-21.535</v>
          </cell>
          <cell r="C1066" t="str">
            <v>C-T</v>
          </cell>
          <cell r="D1066">
            <v>568</v>
          </cell>
          <cell r="E1066">
            <v>0.5</v>
          </cell>
          <cell r="F1066">
            <v>129.21</v>
          </cell>
          <cell r="G1066">
            <v>44022</v>
          </cell>
          <cell r="H1066" t="str">
            <v>OD</v>
          </cell>
          <cell r="I1066" t="str">
            <v>88 / 2</v>
          </cell>
          <cell r="J1066" t="str">
            <v>REPRISE CREANCE DOUTEUSE</v>
          </cell>
          <cell r="K1066" t="str">
            <v>F809024</v>
          </cell>
          <cell r="L1066">
            <v>0</v>
          </cell>
          <cell r="M1066">
            <v>129.21</v>
          </cell>
          <cell r="N1066">
            <v>-129.21</v>
          </cell>
          <cell r="O1066" t="str">
            <v>aull</v>
          </cell>
          <cell r="P1066">
            <v>-21.535</v>
          </cell>
          <cell r="Q1066" t="str">
            <v>9A00500000</v>
          </cell>
          <cell r="R1066" t="str">
            <v>416000</v>
          </cell>
          <cell r="S1066">
            <v>445725</v>
          </cell>
        </row>
        <row r="1067">
          <cell r="A1067" t="str">
            <v>2022od478 / 123L</v>
          </cell>
          <cell r="B1067">
            <v>83</v>
          </cell>
          <cell r="C1067" t="str">
            <v>C-T</v>
          </cell>
          <cell r="D1067">
            <v>569</v>
          </cell>
          <cell r="E1067">
            <v>-0.3</v>
          </cell>
          <cell r="F1067">
            <v>83</v>
          </cell>
          <cell r="G1067">
            <v>44926</v>
          </cell>
          <cell r="H1067" t="str">
            <v>od</v>
          </cell>
          <cell r="I1067" t="str">
            <v>478 / 123</v>
          </cell>
          <cell r="J1067" t="str">
            <v>CLT DOUTEUX 2020</v>
          </cell>
          <cell r="K1067" t="str">
            <v>F812065 - DOUBLE - 20.12.2020</v>
          </cell>
          <cell r="L1067">
            <v>83</v>
          </cell>
          <cell r="M1067">
            <v>0</v>
          </cell>
          <cell r="N1067">
            <v>83</v>
          </cell>
          <cell r="O1067" t="str">
            <v/>
          </cell>
          <cell r="P1067">
            <v>83</v>
          </cell>
          <cell r="R1067" t="str">
            <v>445725</v>
          </cell>
          <cell r="S1067" t="str">
            <v>445725</v>
          </cell>
        </row>
        <row r="1068">
          <cell r="A1068" t="str">
            <v>2023VE3144 / 3L</v>
          </cell>
          <cell r="B1068">
            <v>70</v>
          </cell>
          <cell r="C1068" t="str">
            <v>C-T</v>
          </cell>
          <cell r="D1068">
            <v>567</v>
          </cell>
          <cell r="E1068">
            <v>0</v>
          </cell>
          <cell r="F1068">
            <v>420</v>
          </cell>
          <cell r="G1068">
            <v>45222</v>
          </cell>
          <cell r="H1068" t="str">
            <v>VE</v>
          </cell>
          <cell r="I1068" t="str">
            <v>3144 / 3</v>
          </cell>
          <cell r="J1068" t="str">
            <v>F231002891-AKTO</v>
          </cell>
          <cell r="K1068" t="str">
            <v>F231002891</v>
          </cell>
          <cell r="L1068">
            <v>420</v>
          </cell>
          <cell r="M1068">
            <v>0</v>
          </cell>
          <cell r="N1068">
            <v>420</v>
          </cell>
          <cell r="P1068">
            <v>70</v>
          </cell>
          <cell r="Q1068" t="str">
            <v>9A00160000</v>
          </cell>
          <cell r="R1068" t="str">
            <v>411000</v>
          </cell>
          <cell r="S1068" t="str">
            <v>445725</v>
          </cell>
        </row>
        <row r="1069">
          <cell r="A1069" t="str">
            <v>2022od478 / 217L</v>
          </cell>
          <cell r="B1069">
            <v>221</v>
          </cell>
          <cell r="C1069" t="str">
            <v>C-T</v>
          </cell>
          <cell r="D1069">
            <v>570</v>
          </cell>
          <cell r="E1069">
            <v>0.4</v>
          </cell>
          <cell r="F1069">
            <v>221</v>
          </cell>
          <cell r="G1069">
            <v>44926</v>
          </cell>
          <cell r="H1069" t="str">
            <v>od</v>
          </cell>
          <cell r="I1069" t="str">
            <v>478 / 217</v>
          </cell>
          <cell r="J1069" t="str">
            <v>REM CHQ ANAKLO</v>
          </cell>
          <cell r="K1069" t="str">
            <v>F809023+F809024 R - 19.09.2019</v>
          </cell>
          <cell r="L1069">
            <v>221</v>
          </cell>
          <cell r="M1069">
            <v>0</v>
          </cell>
          <cell r="N1069">
            <v>221</v>
          </cell>
          <cell r="O1069" t="str">
            <v/>
          </cell>
          <cell r="P1069">
            <v>221</v>
          </cell>
          <cell r="R1069" t="str">
            <v>445725</v>
          </cell>
          <cell r="S1069" t="str">
            <v>445725</v>
          </cell>
        </row>
        <row r="1070">
          <cell r="A1070" t="str">
            <v>2019CCO888 / 1L</v>
          </cell>
          <cell r="B1070">
            <v>-220.62166666666667</v>
          </cell>
          <cell r="C1070" t="str">
            <v>C-T</v>
          </cell>
          <cell r="D1070">
            <v>570</v>
          </cell>
          <cell r="E1070">
            <v>0.4</v>
          </cell>
          <cell r="F1070">
            <v>1323.73</v>
          </cell>
          <cell r="G1070">
            <v>43713</v>
          </cell>
          <cell r="H1070" t="str">
            <v>CCO</v>
          </cell>
          <cell r="I1070" t="str">
            <v>888 / 1</v>
          </cell>
          <cell r="J1070" t="str">
            <v>REM CHQ ANAKLO</v>
          </cell>
          <cell r="K1070" t="str">
            <v>F809023+F809024 REM 1 CHQ N°5382814</v>
          </cell>
          <cell r="L1070">
            <v>0</v>
          </cell>
          <cell r="M1070">
            <v>1323.73</v>
          </cell>
          <cell r="N1070">
            <v>-1323.73</v>
          </cell>
          <cell r="O1070" t="str">
            <v>aull</v>
          </cell>
          <cell r="P1070">
            <v>-220.62166666666667</v>
          </cell>
          <cell r="Q1070" t="str">
            <v>9A00500000</v>
          </cell>
          <cell r="R1070" t="str">
            <v>416000</v>
          </cell>
          <cell r="S1070">
            <v>445725</v>
          </cell>
        </row>
        <row r="1071">
          <cell r="A1071" t="str">
            <v>2022od478 / 117L</v>
          </cell>
          <cell r="B1071">
            <v>246</v>
          </cell>
          <cell r="C1071" t="str">
            <v>C-T</v>
          </cell>
          <cell r="D1071">
            <v>571</v>
          </cell>
          <cell r="E1071">
            <v>-0.4</v>
          </cell>
          <cell r="F1071">
            <v>246</v>
          </cell>
          <cell r="G1071">
            <v>44926</v>
          </cell>
          <cell r="H1071" t="str">
            <v>od</v>
          </cell>
          <cell r="I1071" t="str">
            <v>478 / 117</v>
          </cell>
          <cell r="J1071" t="str">
            <v>CLT DOUTEUX 2020</v>
          </cell>
          <cell r="K1071" t="str">
            <v>A909001-F904030 - 20.12.2020</v>
          </cell>
          <cell r="L1071">
            <v>246</v>
          </cell>
          <cell r="M1071">
            <v>0</v>
          </cell>
          <cell r="N1071">
            <v>246</v>
          </cell>
          <cell r="O1071" t="str">
            <v/>
          </cell>
          <cell r="P1071">
            <v>246</v>
          </cell>
          <cell r="R1071" t="str">
            <v>445725</v>
          </cell>
          <cell r="S1071" t="str">
            <v>445725</v>
          </cell>
        </row>
        <row r="1072">
          <cell r="A1072" t="str">
            <v>2020OD84 / 5L</v>
          </cell>
          <cell r="B1072">
            <v>-83.333333333333329</v>
          </cell>
          <cell r="C1072" t="str">
            <v>C-T</v>
          </cell>
          <cell r="D1072">
            <v>569</v>
          </cell>
          <cell r="E1072">
            <v>-0.3</v>
          </cell>
          <cell r="F1072">
            <v>500</v>
          </cell>
          <cell r="G1072">
            <v>44196</v>
          </cell>
          <cell r="H1072" t="str">
            <v>OD</v>
          </cell>
          <cell r="I1072" t="str">
            <v>84 / 5</v>
          </cell>
          <cell r="J1072" t="str">
            <v>INSCRIPTION CREANCE DOUTEUSE 2020</v>
          </cell>
          <cell r="K1072" t="str">
            <v>F812065 - DOUBLE RGLT</v>
          </cell>
          <cell r="L1072">
            <v>0</v>
          </cell>
          <cell r="M1072">
            <v>500</v>
          </cell>
          <cell r="N1072">
            <v>-500</v>
          </cell>
          <cell r="O1072" t="str">
            <v/>
          </cell>
          <cell r="P1072">
            <v>-83.333333333333329</v>
          </cell>
          <cell r="Q1072" t="str">
            <v>9A00010000</v>
          </cell>
          <cell r="R1072" t="str">
            <v>416000</v>
          </cell>
          <cell r="S1072">
            <v>445725</v>
          </cell>
        </row>
        <row r="1073">
          <cell r="A1073" t="str">
            <v>2020OD84 / 65L</v>
          </cell>
          <cell r="B1073">
            <v>-246.4</v>
          </cell>
          <cell r="C1073" t="str">
            <v>C-T</v>
          </cell>
          <cell r="D1073">
            <v>571</v>
          </cell>
          <cell r="E1073">
            <v>-0.4</v>
          </cell>
          <cell r="F1073">
            <v>1478.4</v>
          </cell>
          <cell r="G1073">
            <v>44196</v>
          </cell>
          <cell r="H1073" t="str">
            <v>OD</v>
          </cell>
          <cell r="I1073" t="str">
            <v>84 / 65</v>
          </cell>
          <cell r="J1073" t="str">
            <v>INSCRIPTION CREANCE DOUTEUSE 2020</v>
          </cell>
          <cell r="K1073" t="str">
            <v>A909001-F904030</v>
          </cell>
          <cell r="L1073">
            <v>0</v>
          </cell>
          <cell r="M1073">
            <v>1478.4</v>
          </cell>
          <cell r="N1073">
            <v>-1478.4</v>
          </cell>
          <cell r="O1073" t="str">
            <v/>
          </cell>
          <cell r="P1073">
            <v>-246.4</v>
          </cell>
          <cell r="Q1073" t="str">
            <v>9A00500000</v>
          </cell>
          <cell r="R1073" t="str">
            <v>416000</v>
          </cell>
          <cell r="S1073">
            <v>445725</v>
          </cell>
        </row>
        <row r="1074">
          <cell r="A1074" t="str">
            <v>2022od478 / 75L</v>
          </cell>
          <cell r="B1074">
            <v>367</v>
          </cell>
          <cell r="C1074" t="str">
            <v>C-T</v>
          </cell>
          <cell r="D1074">
            <v>572</v>
          </cell>
          <cell r="E1074">
            <v>0.3</v>
          </cell>
          <cell r="F1074">
            <v>367</v>
          </cell>
          <cell r="G1074">
            <v>44926</v>
          </cell>
          <cell r="H1074" t="str">
            <v>od</v>
          </cell>
          <cell r="I1074" t="str">
            <v>478 / 75</v>
          </cell>
          <cell r="J1074" t="str">
            <v>CLT DOUTEUX 2019</v>
          </cell>
          <cell r="K1074" t="str">
            <v>F703196 - VIRT DU - 19.12.2019</v>
          </cell>
          <cell r="L1074">
            <v>367</v>
          </cell>
          <cell r="M1074">
            <v>0</v>
          </cell>
          <cell r="N1074">
            <v>367</v>
          </cell>
          <cell r="O1074" t="str">
            <v/>
          </cell>
          <cell r="P1074">
            <v>367</v>
          </cell>
          <cell r="R1074" t="str">
            <v>445725</v>
          </cell>
          <cell r="S1074" t="str">
            <v>445725</v>
          </cell>
        </row>
        <row r="1075">
          <cell r="A1075" t="str">
            <v>2022od478 / 125L</v>
          </cell>
          <cell r="B1075">
            <v>850</v>
          </cell>
          <cell r="C1075" t="str">
            <v>C-T</v>
          </cell>
          <cell r="D1075">
            <v>573</v>
          </cell>
          <cell r="E1075">
            <v>-0.3</v>
          </cell>
          <cell r="F1075">
            <v>850</v>
          </cell>
          <cell r="G1075">
            <v>44926</v>
          </cell>
          <cell r="H1075" t="str">
            <v>od</v>
          </cell>
          <cell r="I1075" t="str">
            <v>478 / 125</v>
          </cell>
          <cell r="J1075" t="str">
            <v>CLT DOUTEUX 2020</v>
          </cell>
          <cell r="K1075" t="str">
            <v>F812184 - DOUBLE - 20.12.2020</v>
          </cell>
          <cell r="L1075">
            <v>850</v>
          </cell>
          <cell r="M1075">
            <v>0</v>
          </cell>
          <cell r="N1075">
            <v>850</v>
          </cell>
          <cell r="O1075" t="str">
            <v/>
          </cell>
          <cell r="P1075">
            <v>850</v>
          </cell>
          <cell r="R1075" t="str">
            <v>445725</v>
          </cell>
          <cell r="S1075" t="str">
            <v>445725</v>
          </cell>
        </row>
        <row r="1076">
          <cell r="A1076" t="str">
            <v>2020OD84 / 17L</v>
          </cell>
          <cell r="B1076">
            <v>-850.32</v>
          </cell>
          <cell r="C1076" t="str">
            <v>C-T</v>
          </cell>
          <cell r="D1076">
            <v>573</v>
          </cell>
          <cell r="E1076">
            <v>-0.3</v>
          </cell>
          <cell r="F1076">
            <v>5101.92</v>
          </cell>
          <cell r="G1076">
            <v>44196</v>
          </cell>
          <cell r="H1076" t="str">
            <v>OD</v>
          </cell>
          <cell r="I1076" t="str">
            <v>84 / 17</v>
          </cell>
          <cell r="J1076" t="str">
            <v>INSCRIPTION CREANCE DOUTEUSE 2020</v>
          </cell>
          <cell r="K1076" t="str">
            <v>F812184 - DOUBLE RGLT</v>
          </cell>
          <cell r="L1076">
            <v>0</v>
          </cell>
          <cell r="M1076">
            <v>5101.92</v>
          </cell>
          <cell r="N1076">
            <v>-5101.92</v>
          </cell>
          <cell r="O1076" t="str">
            <v/>
          </cell>
          <cell r="P1076">
            <v>-850.32</v>
          </cell>
          <cell r="Q1076" t="str">
            <v>9A00500000</v>
          </cell>
          <cell r="R1076" t="str">
            <v>416000</v>
          </cell>
          <cell r="S1076">
            <v>445725</v>
          </cell>
        </row>
        <row r="1077">
          <cell r="A1077" t="str">
            <v>2022od478 / 105L</v>
          </cell>
          <cell r="B1077">
            <v>8</v>
          </cell>
          <cell r="C1077" t="str">
            <v>C-T</v>
          </cell>
          <cell r="D1077">
            <v>574</v>
          </cell>
          <cell r="E1077">
            <v>-0.3</v>
          </cell>
          <cell r="F1077">
            <v>8</v>
          </cell>
          <cell r="G1077">
            <v>44926</v>
          </cell>
          <cell r="H1077" t="str">
            <v>od</v>
          </cell>
          <cell r="I1077" t="str">
            <v>478 / 105</v>
          </cell>
          <cell r="J1077" t="str">
            <v>CLT DOUTEUX 2019</v>
          </cell>
          <cell r="K1077" t="str">
            <v>VIR MONTMARTRE BE - 19.12.2019</v>
          </cell>
          <cell r="L1077">
            <v>8</v>
          </cell>
          <cell r="M1077">
            <v>0</v>
          </cell>
          <cell r="N1077">
            <v>8</v>
          </cell>
          <cell r="O1077" t="str">
            <v/>
          </cell>
          <cell r="P1077">
            <v>8</v>
          </cell>
          <cell r="R1077" t="str">
            <v>445725</v>
          </cell>
          <cell r="S1077" t="str">
            <v>445725</v>
          </cell>
        </row>
        <row r="1078">
          <cell r="A1078" t="str">
            <v>2019OD72 / 45L</v>
          </cell>
          <cell r="B1078">
            <v>-366.66666666666669</v>
          </cell>
          <cell r="C1078" t="str">
            <v>C-T</v>
          </cell>
          <cell r="D1078">
            <v>572</v>
          </cell>
          <cell r="E1078">
            <v>0.3</v>
          </cell>
          <cell r="F1078">
            <v>2200</v>
          </cell>
          <cell r="G1078">
            <v>43830</v>
          </cell>
          <cell r="H1078" t="str">
            <v>OD</v>
          </cell>
          <cell r="I1078" t="str">
            <v>72 / 45</v>
          </cell>
          <cell r="J1078" t="str">
            <v>INSCRIPTION CREANCE DOUTEUSE 2019</v>
          </cell>
          <cell r="K1078" t="str">
            <v>F703196 - VIRT DU 22/06/17</v>
          </cell>
          <cell r="L1078">
            <v>0</v>
          </cell>
          <cell r="M1078">
            <v>2200</v>
          </cell>
          <cell r="N1078">
            <v>-2200</v>
          </cell>
          <cell r="P1078">
            <v>-366.66666666666669</v>
          </cell>
          <cell r="Q1078" t="str">
            <v>9A00160000</v>
          </cell>
          <cell r="R1078" t="str">
            <v>416000</v>
          </cell>
          <cell r="S1078" t="str">
            <v>445725</v>
          </cell>
        </row>
        <row r="1079">
          <cell r="A1079" t="str">
            <v>2019OD72 / 77L</v>
          </cell>
          <cell r="B1079">
            <v>-8.3333333333333339</v>
          </cell>
          <cell r="C1079" t="str">
            <v>C-T</v>
          </cell>
          <cell r="D1079">
            <v>574</v>
          </cell>
          <cell r="E1079">
            <v>-0.3</v>
          </cell>
          <cell r="F1079">
            <v>50</v>
          </cell>
          <cell r="G1079">
            <v>43830</v>
          </cell>
          <cell r="H1079" t="str">
            <v>OD</v>
          </cell>
          <cell r="I1079" t="str">
            <v>72 / 77</v>
          </cell>
          <cell r="J1079" t="str">
            <v>INSCRIPTION CREANCE DOUTEUSE 2019</v>
          </cell>
          <cell r="K1079" t="str">
            <v>VIR MONTMARTRE BERGERE SA RGPD</v>
          </cell>
          <cell r="L1079">
            <v>0</v>
          </cell>
          <cell r="M1079">
            <v>50</v>
          </cell>
          <cell r="N1079">
            <v>-50</v>
          </cell>
          <cell r="O1079" t="str">
            <v/>
          </cell>
          <cell r="P1079">
            <v>-8.3333333333333339</v>
          </cell>
          <cell r="Q1079" t="str">
            <v>9A00500000</v>
          </cell>
          <cell r="R1079" t="str">
            <v>416000</v>
          </cell>
          <cell r="S1079">
            <v>445725</v>
          </cell>
        </row>
        <row r="1080">
          <cell r="A1080" t="str">
            <v>2022od478 / 219L</v>
          </cell>
          <cell r="B1080">
            <v>66</v>
          </cell>
          <cell r="C1080" t="str">
            <v>C-T</v>
          </cell>
          <cell r="D1080">
            <v>575</v>
          </cell>
          <cell r="E1080">
            <v>-0.2</v>
          </cell>
          <cell r="F1080">
            <v>66</v>
          </cell>
          <cell r="G1080">
            <v>44926</v>
          </cell>
          <cell r="H1080" t="str">
            <v>od</v>
          </cell>
          <cell r="I1080" t="str">
            <v>478 / 219</v>
          </cell>
          <cell r="J1080" t="str">
            <v>REMISE CHEQUES - F809023</v>
          </cell>
          <cell r="K1080" t="str">
            <v>REM 1 CHQ N° 0987 - 20.08.2020</v>
          </cell>
          <cell r="L1080">
            <v>66</v>
          </cell>
          <cell r="M1080">
            <v>0</v>
          </cell>
          <cell r="N1080">
            <v>66</v>
          </cell>
          <cell r="O1080" t="str">
            <v/>
          </cell>
          <cell r="P1080">
            <v>66</v>
          </cell>
          <cell r="R1080" t="str">
            <v>445725</v>
          </cell>
          <cell r="S1080" t="str">
            <v>445725</v>
          </cell>
        </row>
        <row r="1081">
          <cell r="A1081" t="str">
            <v>2020CCO757 / 1L</v>
          </cell>
          <cell r="B1081">
            <v>-66.186666666666667</v>
          </cell>
          <cell r="C1081" t="str">
            <v>C-T</v>
          </cell>
          <cell r="D1081">
            <v>575</v>
          </cell>
          <cell r="E1081">
            <v>-0.2</v>
          </cell>
          <cell r="F1081">
            <v>397.12</v>
          </cell>
          <cell r="G1081">
            <v>44064</v>
          </cell>
          <cell r="H1081" t="str">
            <v>CCO</v>
          </cell>
          <cell r="I1081" t="str">
            <v>757 / 1</v>
          </cell>
          <cell r="J1081" t="str">
            <v>REMISE CHEQUES - F809023</v>
          </cell>
          <cell r="K1081" t="str">
            <v>REM 1 CHQ N° 0987298 - F809023</v>
          </cell>
          <cell r="L1081">
            <v>0</v>
          </cell>
          <cell r="M1081">
            <v>397.12</v>
          </cell>
          <cell r="N1081">
            <v>-397.12</v>
          </cell>
          <cell r="O1081" t="str">
            <v/>
          </cell>
          <cell r="P1081">
            <v>-66.186666666666667</v>
          </cell>
          <cell r="Q1081" t="str">
            <v>9A00500000</v>
          </cell>
          <cell r="R1081" t="str">
            <v>416000</v>
          </cell>
          <cell r="S1081">
            <v>445725</v>
          </cell>
        </row>
        <row r="1082">
          <cell r="A1082" t="str">
            <v>2022OD457 / 11L</v>
          </cell>
          <cell r="B1082">
            <v>-70</v>
          </cell>
          <cell r="C1082" t="str">
            <v>C-T</v>
          </cell>
          <cell r="D1082">
            <v>576</v>
          </cell>
          <cell r="E1082">
            <v>0</v>
          </cell>
          <cell r="F1082">
            <v>70</v>
          </cell>
          <cell r="G1082">
            <v>44926</v>
          </cell>
          <cell r="H1082" t="str">
            <v>OD</v>
          </cell>
          <cell r="I1082" t="str">
            <v>457 / 11</v>
          </cell>
          <cell r="J1082" t="str">
            <v>F1110008-MAMA PARIS WEST</v>
          </cell>
          <cell r="K1082" t="str">
            <v>F1110008 - 21.11.2021</v>
          </cell>
          <cell r="L1082">
            <v>0</v>
          </cell>
          <cell r="M1082">
            <v>70</v>
          </cell>
          <cell r="N1082">
            <v>-70</v>
          </cell>
          <cell r="O1082" t="str">
            <v/>
          </cell>
          <cell r="P1082">
            <v>-70</v>
          </cell>
          <cell r="R1082" t="str">
            <v>445725</v>
          </cell>
          <cell r="S1082" t="str">
            <v>445725</v>
          </cell>
        </row>
        <row r="1083">
          <cell r="A1083" t="str">
            <v>2021VE2868 / 3L</v>
          </cell>
          <cell r="B1083">
            <v>70</v>
          </cell>
          <cell r="C1083" t="str">
            <v>C-T</v>
          </cell>
          <cell r="D1083">
            <v>576</v>
          </cell>
          <cell r="E1083">
            <v>0</v>
          </cell>
          <cell r="F1083">
            <v>420</v>
          </cell>
          <cell r="G1083">
            <v>44473</v>
          </cell>
          <cell r="H1083" t="str">
            <v>VE</v>
          </cell>
          <cell r="I1083" t="str">
            <v>2868 / 3</v>
          </cell>
          <cell r="J1083" t="str">
            <v>F1100008-Jessica HU</v>
          </cell>
          <cell r="K1083" t="str">
            <v>F1100008</v>
          </cell>
          <cell r="L1083">
            <v>420</v>
          </cell>
          <cell r="M1083">
            <v>0</v>
          </cell>
          <cell r="N1083">
            <v>420</v>
          </cell>
          <cell r="O1083" t="str">
            <v>atjp</v>
          </cell>
          <cell r="P1083">
            <v>70</v>
          </cell>
          <cell r="Q1083" t="str">
            <v>9A00500000</v>
          </cell>
          <cell r="R1083" t="str">
            <v>411000</v>
          </cell>
          <cell r="S1083">
            <v>445725</v>
          </cell>
        </row>
        <row r="1084">
          <cell r="A1084" t="str">
            <v>2023VE3145 / 2L</v>
          </cell>
          <cell r="B1084">
            <v>-70</v>
          </cell>
          <cell r="C1084" t="str">
            <v>C-T</v>
          </cell>
          <cell r="D1084">
            <v>577</v>
          </cell>
          <cell r="E1084">
            <v>0</v>
          </cell>
          <cell r="F1084">
            <v>70</v>
          </cell>
          <cell r="G1084">
            <v>45222</v>
          </cell>
          <cell r="H1084" t="str">
            <v>VE</v>
          </cell>
          <cell r="I1084" t="str">
            <v>3145 / 2</v>
          </cell>
          <cell r="J1084" t="str">
            <v>F231002892-Cercle de l'Un</v>
          </cell>
          <cell r="K1084" t="str">
            <v>F231002892</v>
          </cell>
          <cell r="L1084">
            <v>0</v>
          </cell>
          <cell r="M1084">
            <v>70</v>
          </cell>
          <cell r="N1084">
            <v>-70</v>
          </cell>
          <cell r="O1084" t="str">
            <v/>
          </cell>
          <cell r="P1084">
            <v>-70</v>
          </cell>
          <cell r="R1084" t="str">
            <v>445725</v>
          </cell>
          <cell r="S1084" t="str">
            <v>445725</v>
          </cell>
        </row>
        <row r="1085">
          <cell r="A1085" t="str">
            <v>2023VE3145 / 3L</v>
          </cell>
          <cell r="B1085">
            <v>70</v>
          </cell>
          <cell r="C1085" t="str">
            <v>C-T</v>
          </cell>
          <cell r="D1085">
            <v>577</v>
          </cell>
          <cell r="E1085">
            <v>0</v>
          </cell>
          <cell r="F1085">
            <v>420</v>
          </cell>
          <cell r="G1085">
            <v>45222</v>
          </cell>
          <cell r="H1085" t="str">
            <v>VE</v>
          </cell>
          <cell r="I1085" t="str">
            <v>3145 / 3</v>
          </cell>
          <cell r="J1085" t="str">
            <v>F231002892-Cercle de l'Un</v>
          </cell>
          <cell r="K1085" t="str">
            <v>F231002892</v>
          </cell>
          <cell r="L1085">
            <v>420</v>
          </cell>
          <cell r="M1085">
            <v>0</v>
          </cell>
          <cell r="N1085">
            <v>420</v>
          </cell>
          <cell r="O1085" t="str">
            <v/>
          </cell>
          <cell r="P1085">
            <v>70</v>
          </cell>
          <cell r="Q1085" t="str">
            <v>9A00500000</v>
          </cell>
          <cell r="R1085" t="str">
            <v>411000</v>
          </cell>
          <cell r="S1085">
            <v>445725</v>
          </cell>
        </row>
        <row r="1086">
          <cell r="A1086" t="str">
            <v>2023VE3146 / 2L</v>
          </cell>
          <cell r="B1086">
            <v>-140</v>
          </cell>
          <cell r="C1086" t="str">
            <v>C-T</v>
          </cell>
          <cell r="D1086">
            <v>578</v>
          </cell>
          <cell r="E1086">
            <v>0</v>
          </cell>
          <cell r="F1086">
            <v>140</v>
          </cell>
          <cell r="G1086">
            <v>45222</v>
          </cell>
          <cell r="H1086" t="str">
            <v>VE</v>
          </cell>
          <cell r="I1086" t="str">
            <v>3146 / 2</v>
          </cell>
          <cell r="J1086" t="str">
            <v>F231002893-EVOK PASTRY LA</v>
          </cell>
          <cell r="K1086" t="str">
            <v>F231002893</v>
          </cell>
          <cell r="L1086">
            <v>0</v>
          </cell>
          <cell r="M1086">
            <v>140</v>
          </cell>
          <cell r="N1086">
            <v>-140</v>
          </cell>
          <cell r="O1086" t="str">
            <v/>
          </cell>
          <cell r="P1086">
            <v>-140</v>
          </cell>
          <cell r="R1086" t="str">
            <v>445725</v>
          </cell>
          <cell r="S1086" t="str">
            <v>445725</v>
          </cell>
        </row>
        <row r="1087">
          <cell r="A1087" t="str">
            <v>2023VE3146 / 3L</v>
          </cell>
          <cell r="B1087">
            <v>140</v>
          </cell>
          <cell r="C1087" t="str">
            <v>C-T</v>
          </cell>
          <cell r="D1087">
            <v>578</v>
          </cell>
          <cell r="E1087">
            <v>0</v>
          </cell>
          <cell r="F1087">
            <v>840</v>
          </cell>
          <cell r="G1087">
            <v>45222</v>
          </cell>
          <cell r="H1087" t="str">
            <v>VE</v>
          </cell>
          <cell r="I1087" t="str">
            <v>3146 / 3</v>
          </cell>
          <cell r="J1087" t="str">
            <v>F231002893-EVOK PASTRY LA</v>
          </cell>
          <cell r="K1087" t="str">
            <v>F231002893</v>
          </cell>
          <cell r="L1087">
            <v>840</v>
          </cell>
          <cell r="M1087">
            <v>0</v>
          </cell>
          <cell r="N1087">
            <v>840</v>
          </cell>
          <cell r="O1087" t="str">
            <v/>
          </cell>
          <cell r="P1087">
            <v>140</v>
          </cell>
          <cell r="Q1087" t="str">
            <v>9A00500000</v>
          </cell>
          <cell r="R1087" t="str">
            <v>411000</v>
          </cell>
          <cell r="S1087">
            <v>445725</v>
          </cell>
        </row>
        <row r="1088">
          <cell r="A1088" t="str">
            <v>2023VE3147 / 2L</v>
          </cell>
          <cell r="B1088">
            <v>-70</v>
          </cell>
          <cell r="C1088" t="str">
            <v>C-T</v>
          </cell>
          <cell r="D1088">
            <v>579</v>
          </cell>
          <cell r="E1088">
            <v>0</v>
          </cell>
          <cell r="F1088">
            <v>70</v>
          </cell>
          <cell r="G1088">
            <v>45222</v>
          </cell>
          <cell r="H1088" t="str">
            <v>VE</v>
          </cell>
          <cell r="I1088" t="str">
            <v>3147 / 2</v>
          </cell>
          <cell r="J1088" t="str">
            <v>F231002894-Hôtel Lutétia</v>
          </cell>
          <cell r="K1088" t="str">
            <v>F231002894</v>
          </cell>
          <cell r="L1088">
            <v>0</v>
          </cell>
          <cell r="M1088">
            <v>70</v>
          </cell>
          <cell r="N1088">
            <v>-70</v>
          </cell>
          <cell r="O1088" t="str">
            <v/>
          </cell>
          <cell r="P1088">
            <v>-70</v>
          </cell>
          <cell r="R1088" t="str">
            <v>445725</v>
          </cell>
          <cell r="S1088" t="str">
            <v>445725</v>
          </cell>
        </row>
        <row r="1089">
          <cell r="A1089" t="str">
            <v>2023VE3147 / 3L</v>
          </cell>
          <cell r="B1089">
            <v>70</v>
          </cell>
          <cell r="C1089" t="str">
            <v>C-T</v>
          </cell>
          <cell r="D1089">
            <v>579</v>
          </cell>
          <cell r="E1089">
            <v>0</v>
          </cell>
          <cell r="F1089">
            <v>420</v>
          </cell>
          <cell r="G1089">
            <v>45222</v>
          </cell>
          <cell r="H1089" t="str">
            <v>VE</v>
          </cell>
          <cell r="I1089" t="str">
            <v>3147 / 3</v>
          </cell>
          <cell r="J1089" t="str">
            <v>F231002894-Hôtel Lutétia</v>
          </cell>
          <cell r="K1089" t="str">
            <v>F231002894</v>
          </cell>
          <cell r="L1089">
            <v>420</v>
          </cell>
          <cell r="M1089">
            <v>0</v>
          </cell>
          <cell r="N1089">
            <v>420</v>
          </cell>
          <cell r="O1089" t="str">
            <v/>
          </cell>
          <cell r="P1089">
            <v>70</v>
          </cell>
          <cell r="Q1089" t="str">
            <v>9A00500000</v>
          </cell>
          <cell r="R1089" t="str">
            <v>411000</v>
          </cell>
          <cell r="S1089">
            <v>445725</v>
          </cell>
        </row>
        <row r="1090">
          <cell r="A1090" t="str">
            <v>2023VE2223 / 2L</v>
          </cell>
          <cell r="B1090">
            <v>-130</v>
          </cell>
          <cell r="C1090" t="str">
            <v>C-T</v>
          </cell>
          <cell r="D1090">
            <v>580</v>
          </cell>
          <cell r="E1090">
            <v>0</v>
          </cell>
          <cell r="F1090">
            <v>130</v>
          </cell>
          <cell r="G1090">
            <v>45114</v>
          </cell>
          <cell r="H1090" t="str">
            <v>VE</v>
          </cell>
          <cell r="I1090" t="str">
            <v>2223 / 2</v>
          </cell>
          <cell r="J1090" t="str">
            <v>F230702062-SAS SAINTEL 20</v>
          </cell>
          <cell r="K1090" t="str">
            <v>F230702062</v>
          </cell>
          <cell r="L1090">
            <v>0</v>
          </cell>
          <cell r="M1090">
            <v>130</v>
          </cell>
          <cell r="N1090">
            <v>-130</v>
          </cell>
          <cell r="O1090" t="str">
            <v/>
          </cell>
          <cell r="P1090">
            <v>-130</v>
          </cell>
          <cell r="R1090" t="str">
            <v>445725</v>
          </cell>
          <cell r="S1090" t="str">
            <v>445725</v>
          </cell>
        </row>
        <row r="1091">
          <cell r="A1091" t="str">
            <v>2023VE2223 / 3L</v>
          </cell>
          <cell r="B1091">
            <v>130</v>
          </cell>
          <cell r="C1091" t="str">
            <v>C-T</v>
          </cell>
          <cell r="D1091">
            <v>580</v>
          </cell>
          <cell r="E1091">
            <v>0</v>
          </cell>
          <cell r="F1091">
            <v>780</v>
          </cell>
          <cell r="G1091">
            <v>45114</v>
          </cell>
          <cell r="H1091" t="str">
            <v>VE</v>
          </cell>
          <cell r="I1091" t="str">
            <v>2223 / 3</v>
          </cell>
          <cell r="J1091" t="str">
            <v>F230702062-SAS SAINTEL 20</v>
          </cell>
          <cell r="K1091" t="str">
            <v>F230702062</v>
          </cell>
          <cell r="L1091">
            <v>780</v>
          </cell>
          <cell r="M1091">
            <v>0</v>
          </cell>
          <cell r="N1091">
            <v>780</v>
          </cell>
          <cell r="O1091" t="str">
            <v/>
          </cell>
          <cell r="P1091">
            <v>130</v>
          </cell>
          <cell r="Q1091" t="str">
            <v>9A00500000</v>
          </cell>
          <cell r="R1091" t="str">
            <v>411000</v>
          </cell>
          <cell r="S1091">
            <v>445725</v>
          </cell>
        </row>
        <row r="1092">
          <cell r="A1092" t="str">
            <v>2023VE2226 / 2L</v>
          </cell>
          <cell r="B1092">
            <v>-54</v>
          </cell>
          <cell r="C1092" t="str">
            <v>C-T</v>
          </cell>
          <cell r="D1092">
            <v>581</v>
          </cell>
          <cell r="E1092">
            <v>0</v>
          </cell>
          <cell r="F1092">
            <v>54</v>
          </cell>
          <cell r="G1092">
            <v>45117</v>
          </cell>
          <cell r="H1092" t="str">
            <v>VE</v>
          </cell>
          <cell r="I1092" t="str">
            <v>2226 / 2</v>
          </cell>
          <cell r="J1092" t="str">
            <v>F230702065-LES BONNES POP</v>
          </cell>
          <cell r="K1092" t="str">
            <v>F230702065</v>
          </cell>
          <cell r="L1092">
            <v>0</v>
          </cell>
          <cell r="M1092">
            <v>54</v>
          </cell>
          <cell r="N1092">
            <v>-54</v>
          </cell>
          <cell r="O1092" t="str">
            <v/>
          </cell>
          <cell r="P1092">
            <v>-54</v>
          </cell>
          <cell r="R1092" t="str">
            <v>445725</v>
          </cell>
          <cell r="S1092" t="str">
            <v>445725</v>
          </cell>
        </row>
        <row r="1093">
          <cell r="A1093" t="str">
            <v>2023VE2226 / 3L</v>
          </cell>
          <cell r="B1093">
            <v>54</v>
          </cell>
          <cell r="C1093" t="str">
            <v>C-T</v>
          </cell>
          <cell r="D1093">
            <v>581</v>
          </cell>
          <cell r="E1093">
            <v>0</v>
          </cell>
          <cell r="F1093">
            <v>324</v>
          </cell>
          <cell r="G1093">
            <v>45117</v>
          </cell>
          <cell r="H1093" t="str">
            <v>VE</v>
          </cell>
          <cell r="I1093" t="str">
            <v>2226 / 3</v>
          </cell>
          <cell r="J1093" t="str">
            <v>F230702065-LES BONNES POP</v>
          </cell>
          <cell r="K1093" t="str">
            <v>F230702065</v>
          </cell>
          <cell r="L1093">
            <v>324</v>
          </cell>
          <cell r="M1093">
            <v>0</v>
          </cell>
          <cell r="N1093">
            <v>324</v>
          </cell>
          <cell r="O1093" t="str">
            <v/>
          </cell>
          <cell r="P1093">
            <v>54</v>
          </cell>
          <cell r="Q1093" t="str">
            <v>9A00500000</v>
          </cell>
          <cell r="R1093" t="str">
            <v>411000</v>
          </cell>
          <cell r="S1093">
            <v>445725</v>
          </cell>
        </row>
        <row r="1094">
          <cell r="A1094" t="str">
            <v>2023VE2248 / 4L</v>
          </cell>
          <cell r="B1094">
            <v>-420</v>
          </cell>
          <cell r="C1094" t="str">
            <v>C-T</v>
          </cell>
          <cell r="D1094">
            <v>582</v>
          </cell>
          <cell r="E1094">
            <v>0</v>
          </cell>
          <cell r="F1094">
            <v>420</v>
          </cell>
          <cell r="G1094">
            <v>45120</v>
          </cell>
          <cell r="H1094" t="str">
            <v>VE</v>
          </cell>
          <cell r="I1094" t="str">
            <v>2248 / 4</v>
          </cell>
          <cell r="J1094" t="str">
            <v>F230702080-AKTO</v>
          </cell>
          <cell r="K1094" t="str">
            <v>F230702080</v>
          </cell>
          <cell r="L1094">
            <v>0</v>
          </cell>
          <cell r="M1094">
            <v>420</v>
          </cell>
          <cell r="N1094">
            <v>-420</v>
          </cell>
          <cell r="O1094" t="str">
            <v/>
          </cell>
          <cell r="P1094">
            <v>-420</v>
          </cell>
          <cell r="R1094" t="str">
            <v>445725</v>
          </cell>
          <cell r="S1094" t="str">
            <v>445725</v>
          </cell>
        </row>
        <row r="1095">
          <cell r="A1095" t="str">
            <v>2023VE2254 / 2L</v>
          </cell>
          <cell r="B1095">
            <v>-70</v>
          </cell>
          <cell r="C1095" t="str">
            <v>C-T</v>
          </cell>
          <cell r="D1095">
            <v>583</v>
          </cell>
          <cell r="E1095">
            <v>0</v>
          </cell>
          <cell r="F1095">
            <v>70</v>
          </cell>
          <cell r="G1095">
            <v>45124</v>
          </cell>
          <cell r="H1095" t="str">
            <v>VE</v>
          </cell>
          <cell r="I1095" t="str">
            <v>2254 / 2</v>
          </cell>
          <cell r="J1095" t="str">
            <v>F230702085-Four Seasons H</v>
          </cell>
          <cell r="K1095" t="str">
            <v>F230702085</v>
          </cell>
          <cell r="L1095">
            <v>0</v>
          </cell>
          <cell r="M1095">
            <v>70</v>
          </cell>
          <cell r="N1095">
            <v>-70</v>
          </cell>
          <cell r="O1095" t="str">
            <v/>
          </cell>
          <cell r="P1095">
            <v>-70</v>
          </cell>
          <cell r="R1095" t="str">
            <v>445725</v>
          </cell>
          <cell r="S1095" t="str">
            <v>445725</v>
          </cell>
        </row>
        <row r="1096">
          <cell r="A1096" t="str">
            <v>2023VE2254 / 3L</v>
          </cell>
          <cell r="B1096">
            <v>70</v>
          </cell>
          <cell r="C1096" t="str">
            <v>C-T</v>
          </cell>
          <cell r="D1096">
            <v>583</v>
          </cell>
          <cell r="E1096">
            <v>0</v>
          </cell>
          <cell r="F1096">
            <v>420</v>
          </cell>
          <cell r="G1096">
            <v>45124</v>
          </cell>
          <cell r="H1096" t="str">
            <v>VE</v>
          </cell>
          <cell r="I1096" t="str">
            <v>2254 / 3</v>
          </cell>
          <cell r="J1096" t="str">
            <v>F230702085-Four Seasons H</v>
          </cell>
          <cell r="K1096" t="str">
            <v>F230702085</v>
          </cell>
          <cell r="L1096">
            <v>420</v>
          </cell>
          <cell r="M1096">
            <v>0</v>
          </cell>
          <cell r="N1096">
            <v>420</v>
          </cell>
          <cell r="O1096" t="str">
            <v/>
          </cell>
          <cell r="P1096">
            <v>70</v>
          </cell>
          <cell r="Q1096" t="str">
            <v>9A00500000</v>
          </cell>
          <cell r="R1096" t="str">
            <v>411000</v>
          </cell>
          <cell r="S1096">
            <v>445725</v>
          </cell>
        </row>
        <row r="1097">
          <cell r="A1097" t="str">
            <v>2023VE2256 / 2L</v>
          </cell>
          <cell r="B1097">
            <v>-140</v>
          </cell>
          <cell r="C1097" t="str">
            <v>C-T</v>
          </cell>
          <cell r="D1097">
            <v>584</v>
          </cell>
          <cell r="E1097">
            <v>0</v>
          </cell>
          <cell r="F1097">
            <v>140</v>
          </cell>
          <cell r="G1097">
            <v>45124</v>
          </cell>
          <cell r="H1097" t="str">
            <v>VE</v>
          </cell>
          <cell r="I1097" t="str">
            <v>2256 / 2</v>
          </cell>
          <cell r="J1097" t="str">
            <v>F230702087-Hôtel Shangri-</v>
          </cell>
          <cell r="K1097" t="str">
            <v>F230702087</v>
          </cell>
          <cell r="L1097">
            <v>0</v>
          </cell>
          <cell r="M1097">
            <v>140</v>
          </cell>
          <cell r="N1097">
            <v>-140</v>
          </cell>
          <cell r="O1097" t="str">
            <v/>
          </cell>
          <cell r="P1097">
            <v>-140</v>
          </cell>
          <cell r="R1097" t="str">
            <v>445725</v>
          </cell>
          <cell r="S1097" t="str">
            <v>445725</v>
          </cell>
        </row>
        <row r="1098">
          <cell r="A1098" t="str">
            <v>2023VE2248 / 5L</v>
          </cell>
          <cell r="B1098">
            <v>420</v>
          </cell>
          <cell r="C1098" t="str">
            <v>C-T</v>
          </cell>
          <cell r="D1098">
            <v>582</v>
          </cell>
          <cell r="E1098">
            <v>0</v>
          </cell>
          <cell r="F1098">
            <v>2520</v>
          </cell>
          <cell r="G1098">
            <v>45120</v>
          </cell>
          <cell r="H1098" t="str">
            <v>VE</v>
          </cell>
          <cell r="I1098" t="str">
            <v>2248 / 5</v>
          </cell>
          <cell r="J1098" t="str">
            <v>F230702080-AKTO</v>
          </cell>
          <cell r="K1098" t="str">
            <v>F230702080</v>
          </cell>
          <cell r="L1098">
            <v>2520</v>
          </cell>
          <cell r="M1098">
            <v>0</v>
          </cell>
          <cell r="N1098">
            <v>2520</v>
          </cell>
          <cell r="P1098">
            <v>420</v>
          </cell>
          <cell r="Q1098" t="str">
            <v>9A00160000</v>
          </cell>
          <cell r="R1098" t="str">
            <v>411000</v>
          </cell>
          <cell r="S1098" t="str">
            <v>445725</v>
          </cell>
        </row>
        <row r="1099">
          <cell r="A1099" t="str">
            <v>2023VE2256 / 3L</v>
          </cell>
          <cell r="B1099">
            <v>140</v>
          </cell>
          <cell r="C1099" t="str">
            <v>C-T</v>
          </cell>
          <cell r="D1099">
            <v>584</v>
          </cell>
          <cell r="E1099">
            <v>0</v>
          </cell>
          <cell r="F1099">
            <v>840</v>
          </cell>
          <cell r="G1099">
            <v>45124</v>
          </cell>
          <cell r="H1099" t="str">
            <v>VE</v>
          </cell>
          <cell r="I1099" t="str">
            <v>2256 / 3</v>
          </cell>
          <cell r="J1099" t="str">
            <v>F230702087-Hôtel Shangri-</v>
          </cell>
          <cell r="K1099" t="str">
            <v>F230702087</v>
          </cell>
          <cell r="L1099">
            <v>840</v>
          </cell>
          <cell r="M1099">
            <v>0</v>
          </cell>
          <cell r="N1099">
            <v>840</v>
          </cell>
          <cell r="O1099" t="str">
            <v/>
          </cell>
          <cell r="P1099">
            <v>140</v>
          </cell>
          <cell r="Q1099" t="str">
            <v>9A00500000</v>
          </cell>
          <cell r="R1099" t="str">
            <v>411000</v>
          </cell>
          <cell r="S1099">
            <v>445725</v>
          </cell>
        </row>
        <row r="1100">
          <cell r="A1100" t="str">
            <v>2023VE2259 / 2L</v>
          </cell>
          <cell r="B1100">
            <v>-140</v>
          </cell>
          <cell r="C1100" t="str">
            <v>C-T</v>
          </cell>
          <cell r="D1100">
            <v>585</v>
          </cell>
          <cell r="E1100">
            <v>0</v>
          </cell>
          <cell r="F1100">
            <v>140</v>
          </cell>
          <cell r="G1100">
            <v>45124</v>
          </cell>
          <cell r="H1100" t="str">
            <v>VE</v>
          </cell>
          <cell r="I1100" t="str">
            <v>2259 / 2</v>
          </cell>
          <cell r="J1100" t="str">
            <v>F230702090-SEH Cheval Bla</v>
          </cell>
          <cell r="K1100" t="str">
            <v>F230702090</v>
          </cell>
          <cell r="L1100">
            <v>0</v>
          </cell>
          <cell r="M1100">
            <v>140</v>
          </cell>
          <cell r="N1100">
            <v>-140</v>
          </cell>
          <cell r="O1100" t="str">
            <v/>
          </cell>
          <cell r="P1100">
            <v>-140</v>
          </cell>
          <cell r="R1100" t="str">
            <v>445725</v>
          </cell>
          <cell r="S1100" t="str">
            <v>445725</v>
          </cell>
        </row>
        <row r="1101">
          <cell r="A1101" t="str">
            <v>2023VE2259 / 3L</v>
          </cell>
          <cell r="B1101">
            <v>140</v>
          </cell>
          <cell r="C1101" t="str">
            <v>C-T</v>
          </cell>
          <cell r="D1101">
            <v>585</v>
          </cell>
          <cell r="E1101">
            <v>0</v>
          </cell>
          <cell r="F1101">
            <v>840</v>
          </cell>
          <cell r="G1101">
            <v>45124</v>
          </cell>
          <cell r="H1101" t="str">
            <v>VE</v>
          </cell>
          <cell r="I1101" t="str">
            <v>2259 / 3</v>
          </cell>
          <cell r="J1101" t="str">
            <v>F230702090-SEH Cheval Bla</v>
          </cell>
          <cell r="K1101" t="str">
            <v>F230702090</v>
          </cell>
          <cell r="L1101">
            <v>840</v>
          </cell>
          <cell r="M1101">
            <v>0</v>
          </cell>
          <cell r="N1101">
            <v>840</v>
          </cell>
          <cell r="O1101" t="str">
            <v/>
          </cell>
          <cell r="P1101">
            <v>140</v>
          </cell>
          <cell r="Q1101" t="str">
            <v>9A00500000</v>
          </cell>
          <cell r="R1101" t="str">
            <v>411000</v>
          </cell>
          <cell r="S1101">
            <v>445725</v>
          </cell>
        </row>
        <row r="1102">
          <cell r="A1102" t="str">
            <v>2023VE2271 / 2L</v>
          </cell>
          <cell r="B1102">
            <v>-96</v>
          </cell>
          <cell r="C1102" t="str">
            <v>C-T</v>
          </cell>
          <cell r="D1102">
            <v>586</v>
          </cell>
          <cell r="E1102">
            <v>0</v>
          </cell>
          <cell r="F1102">
            <v>96</v>
          </cell>
          <cell r="G1102">
            <v>45124</v>
          </cell>
          <cell r="H1102" t="str">
            <v>VE</v>
          </cell>
          <cell r="I1102" t="str">
            <v>2271 / 2</v>
          </cell>
          <cell r="J1102" t="str">
            <v>F230702102-GLD Services</v>
          </cell>
          <cell r="K1102" t="str">
            <v>F230702102</v>
          </cell>
          <cell r="L1102">
            <v>0</v>
          </cell>
          <cell r="M1102">
            <v>96</v>
          </cell>
          <cell r="N1102">
            <v>-96</v>
          </cell>
          <cell r="O1102" t="str">
            <v/>
          </cell>
          <cell r="P1102">
            <v>-96</v>
          </cell>
          <cell r="R1102" t="str">
            <v>445725</v>
          </cell>
          <cell r="S1102" t="str">
            <v>445725</v>
          </cell>
        </row>
        <row r="1103">
          <cell r="A1103" t="str">
            <v>2023VE2271 / 3L</v>
          </cell>
          <cell r="B1103">
            <v>96</v>
          </cell>
          <cell r="C1103" t="str">
            <v>C-T</v>
          </cell>
          <cell r="D1103">
            <v>586</v>
          </cell>
          <cell r="E1103">
            <v>0</v>
          </cell>
          <cell r="F1103">
            <v>576</v>
          </cell>
          <cell r="G1103">
            <v>45124</v>
          </cell>
          <cell r="H1103" t="str">
            <v>VE</v>
          </cell>
          <cell r="I1103" t="str">
            <v>2271 / 3</v>
          </cell>
          <cell r="J1103" t="str">
            <v>F230702102-GLD Services</v>
          </cell>
          <cell r="K1103" t="str">
            <v>F230702102</v>
          </cell>
          <cell r="L1103">
            <v>576</v>
          </cell>
          <cell r="M1103">
            <v>0</v>
          </cell>
          <cell r="N1103">
            <v>576</v>
          </cell>
          <cell r="O1103" t="str">
            <v/>
          </cell>
          <cell r="P1103">
            <v>96</v>
          </cell>
          <cell r="Q1103" t="str">
            <v>9A00500000</v>
          </cell>
          <cell r="R1103" t="str">
            <v>411000</v>
          </cell>
          <cell r="S1103">
            <v>445725</v>
          </cell>
        </row>
        <row r="1104">
          <cell r="A1104" t="str">
            <v>2023VE2278 / 2L</v>
          </cell>
          <cell r="B1104">
            <v>-250</v>
          </cell>
          <cell r="C1104" t="str">
            <v>C-T</v>
          </cell>
          <cell r="D1104">
            <v>587</v>
          </cell>
          <cell r="E1104">
            <v>0</v>
          </cell>
          <cell r="F1104">
            <v>250</v>
          </cell>
          <cell r="G1104">
            <v>45125</v>
          </cell>
          <cell r="H1104" t="str">
            <v>VE</v>
          </cell>
          <cell r="I1104" t="str">
            <v>2278 / 2</v>
          </cell>
          <cell r="J1104" t="str">
            <v>F230702108-LA RENAISSANCE</v>
          </cell>
          <cell r="K1104" t="str">
            <v>F230702108</v>
          </cell>
          <cell r="L1104">
            <v>0</v>
          </cell>
          <cell r="M1104">
            <v>250</v>
          </cell>
          <cell r="N1104">
            <v>-250</v>
          </cell>
          <cell r="O1104" t="str">
            <v/>
          </cell>
          <cell r="P1104">
            <v>-250</v>
          </cell>
          <cell r="R1104" t="str">
            <v>445725</v>
          </cell>
          <cell r="S1104" t="str">
            <v>445725</v>
          </cell>
        </row>
        <row r="1105">
          <cell r="A1105" t="str">
            <v>2023VE2278 / 3L</v>
          </cell>
          <cell r="B1105">
            <v>250</v>
          </cell>
          <cell r="C1105" t="str">
            <v>C-T</v>
          </cell>
          <cell r="D1105">
            <v>587</v>
          </cell>
          <cell r="E1105">
            <v>0</v>
          </cell>
          <cell r="F1105">
            <v>1500</v>
          </cell>
          <cell r="G1105">
            <v>45125</v>
          </cell>
          <cell r="H1105" t="str">
            <v>VE</v>
          </cell>
          <cell r="I1105" t="str">
            <v>2278 / 3</v>
          </cell>
          <cell r="J1105" t="str">
            <v>F230702108-LA RENAISSANCE</v>
          </cell>
          <cell r="K1105" t="str">
            <v>F230702108</v>
          </cell>
          <cell r="L1105">
            <v>1500</v>
          </cell>
          <cell r="M1105">
            <v>0</v>
          </cell>
          <cell r="N1105">
            <v>1500</v>
          </cell>
          <cell r="O1105" t="str">
            <v/>
          </cell>
          <cell r="P1105">
            <v>250</v>
          </cell>
          <cell r="Q1105" t="str">
            <v>9A00500000</v>
          </cell>
          <cell r="R1105" t="str">
            <v>411000</v>
          </cell>
          <cell r="S1105">
            <v>445725</v>
          </cell>
        </row>
        <row r="1106">
          <cell r="A1106" t="str">
            <v>2023VE2285 / 2L</v>
          </cell>
          <cell r="B1106">
            <v>-480</v>
          </cell>
          <cell r="C1106" t="str">
            <v>C-T</v>
          </cell>
          <cell r="D1106">
            <v>588</v>
          </cell>
          <cell r="E1106">
            <v>0</v>
          </cell>
          <cell r="F1106">
            <v>480</v>
          </cell>
          <cell r="G1106">
            <v>45125</v>
          </cell>
          <cell r="H1106" t="str">
            <v>VE</v>
          </cell>
          <cell r="I1106" t="str">
            <v>2285 / 2</v>
          </cell>
          <cell r="J1106" t="str">
            <v>F230702115-JBG Bistrot Ma</v>
          </cell>
          <cell r="K1106" t="str">
            <v>F230702115</v>
          </cell>
          <cell r="L1106">
            <v>0</v>
          </cell>
          <cell r="M1106">
            <v>480</v>
          </cell>
          <cell r="N1106">
            <v>-480</v>
          </cell>
          <cell r="O1106" t="str">
            <v/>
          </cell>
          <cell r="P1106">
            <v>-480</v>
          </cell>
          <cell r="R1106" t="str">
            <v>445725</v>
          </cell>
          <cell r="S1106" t="str">
            <v>445725</v>
          </cell>
        </row>
        <row r="1107">
          <cell r="A1107" t="str">
            <v>2023VE2288 / 2L</v>
          </cell>
          <cell r="B1107">
            <v>-70</v>
          </cell>
          <cell r="C1107" t="str">
            <v>C-T</v>
          </cell>
          <cell r="D1107">
            <v>589</v>
          </cell>
          <cell r="E1107">
            <v>0</v>
          </cell>
          <cell r="F1107">
            <v>70</v>
          </cell>
          <cell r="G1107">
            <v>45126</v>
          </cell>
          <cell r="H1107" t="str">
            <v>VE</v>
          </cell>
          <cell r="I1107" t="str">
            <v>2288 / 2</v>
          </cell>
          <cell r="J1107" t="str">
            <v>F230702118-LES BONNES POP</v>
          </cell>
          <cell r="K1107" t="str">
            <v>F230702118</v>
          </cell>
          <cell r="L1107">
            <v>0</v>
          </cell>
          <cell r="M1107">
            <v>70</v>
          </cell>
          <cell r="N1107">
            <v>-70</v>
          </cell>
          <cell r="O1107" t="str">
            <v/>
          </cell>
          <cell r="P1107">
            <v>-70</v>
          </cell>
          <cell r="R1107" t="str">
            <v>445725</v>
          </cell>
          <cell r="S1107" t="str">
            <v>445725</v>
          </cell>
        </row>
        <row r="1108">
          <cell r="A1108" t="str">
            <v>2023VE2288 / 3L</v>
          </cell>
          <cell r="B1108">
            <v>70</v>
          </cell>
          <cell r="C1108" t="str">
            <v>C-T</v>
          </cell>
          <cell r="D1108">
            <v>589</v>
          </cell>
          <cell r="E1108">
            <v>0</v>
          </cell>
          <cell r="F1108">
            <v>420</v>
          </cell>
          <cell r="G1108">
            <v>45126</v>
          </cell>
          <cell r="H1108" t="str">
            <v>VE</v>
          </cell>
          <cell r="I1108" t="str">
            <v>2288 / 3</v>
          </cell>
          <cell r="J1108" t="str">
            <v>F230702118-LES BONNES POP</v>
          </cell>
          <cell r="K1108" t="str">
            <v>F230702118</v>
          </cell>
          <cell r="L1108">
            <v>420</v>
          </cell>
          <cell r="M1108">
            <v>0</v>
          </cell>
          <cell r="N1108">
            <v>420</v>
          </cell>
          <cell r="O1108" t="str">
            <v/>
          </cell>
          <cell r="P1108">
            <v>70</v>
          </cell>
          <cell r="Q1108" t="str">
            <v>9A00500000</v>
          </cell>
          <cell r="R1108" t="str">
            <v>411000</v>
          </cell>
          <cell r="S1108">
            <v>445725</v>
          </cell>
        </row>
        <row r="1109">
          <cell r="A1109" t="str">
            <v>2023VE2289 / 2L</v>
          </cell>
          <cell r="B1109">
            <v>-70</v>
          </cell>
          <cell r="C1109" t="str">
            <v>C-T</v>
          </cell>
          <cell r="D1109">
            <v>590</v>
          </cell>
          <cell r="E1109">
            <v>0</v>
          </cell>
          <cell r="F1109">
            <v>70</v>
          </cell>
          <cell r="G1109">
            <v>45126</v>
          </cell>
          <cell r="H1109" t="str">
            <v>VE</v>
          </cell>
          <cell r="I1109" t="str">
            <v>2289 / 2</v>
          </cell>
          <cell r="J1109" t="str">
            <v>F230702119-MSM 1888</v>
          </cell>
          <cell r="K1109" t="str">
            <v>F230702119</v>
          </cell>
          <cell r="L1109">
            <v>0</v>
          </cell>
          <cell r="M1109">
            <v>70</v>
          </cell>
          <cell r="N1109">
            <v>-70</v>
          </cell>
          <cell r="O1109" t="str">
            <v/>
          </cell>
          <cell r="P1109">
            <v>-70</v>
          </cell>
          <cell r="R1109" t="str">
            <v>445725</v>
          </cell>
          <cell r="S1109" t="str">
            <v>445725</v>
          </cell>
        </row>
        <row r="1110">
          <cell r="A1110" t="str">
            <v>2023VE2285 / 3L</v>
          </cell>
          <cell r="B1110">
            <v>480</v>
          </cell>
          <cell r="C1110" t="str">
            <v>C-T</v>
          </cell>
          <cell r="D1110">
            <v>588</v>
          </cell>
          <cell r="E1110">
            <v>0</v>
          </cell>
          <cell r="F1110">
            <v>2880</v>
          </cell>
          <cell r="G1110">
            <v>45125</v>
          </cell>
          <cell r="H1110" t="str">
            <v>VE</v>
          </cell>
          <cell r="I1110" t="str">
            <v>2285 / 3</v>
          </cell>
          <cell r="J1110" t="str">
            <v>F230702115-JBG Bistrot Ma</v>
          </cell>
          <cell r="K1110" t="str">
            <v>F230702115</v>
          </cell>
          <cell r="L1110">
            <v>2880</v>
          </cell>
          <cell r="M1110">
            <v>0</v>
          </cell>
          <cell r="N1110">
            <v>2880</v>
          </cell>
          <cell r="P1110">
            <v>480</v>
          </cell>
          <cell r="Q1110" t="str">
            <v>9A00160000</v>
          </cell>
          <cell r="R1110" t="str">
            <v>411000</v>
          </cell>
          <cell r="S1110" t="str">
            <v>445725</v>
          </cell>
        </row>
        <row r="1111">
          <cell r="A1111" t="str">
            <v>2023VE2289 / 3L</v>
          </cell>
          <cell r="B1111">
            <v>70</v>
          </cell>
          <cell r="C1111" t="str">
            <v>C-T</v>
          </cell>
          <cell r="D1111">
            <v>590</v>
          </cell>
          <cell r="E1111">
            <v>0</v>
          </cell>
          <cell r="F1111">
            <v>420</v>
          </cell>
          <cell r="G1111">
            <v>45126</v>
          </cell>
          <cell r="H1111" t="str">
            <v>VE</v>
          </cell>
          <cell r="I1111" t="str">
            <v>2289 / 3</v>
          </cell>
          <cell r="J1111" t="str">
            <v>F230702119-MSM 1888</v>
          </cell>
          <cell r="K1111" t="str">
            <v>F230702119</v>
          </cell>
          <cell r="L1111">
            <v>420</v>
          </cell>
          <cell r="M1111">
            <v>0</v>
          </cell>
          <cell r="N1111">
            <v>420</v>
          </cell>
          <cell r="O1111" t="str">
            <v/>
          </cell>
          <cell r="P1111">
            <v>70</v>
          </cell>
          <cell r="Q1111" t="str">
            <v>9A00500000</v>
          </cell>
          <cell r="R1111" t="str">
            <v>411000</v>
          </cell>
          <cell r="S1111">
            <v>445725</v>
          </cell>
        </row>
        <row r="1112">
          <cell r="A1112" t="str">
            <v>2023VE2320 / 2L</v>
          </cell>
          <cell r="B1112">
            <v>-480</v>
          </cell>
          <cell r="C1112" t="str">
            <v>C-T</v>
          </cell>
          <cell r="D1112">
            <v>591</v>
          </cell>
          <cell r="E1112">
            <v>0</v>
          </cell>
          <cell r="F1112">
            <v>480</v>
          </cell>
          <cell r="G1112">
            <v>45132</v>
          </cell>
          <cell r="H1112" t="str">
            <v>VE</v>
          </cell>
          <cell r="I1112" t="str">
            <v>2320 / 2</v>
          </cell>
          <cell r="J1112" t="str">
            <v>F230702149-SAS PRADALIGOT</v>
          </cell>
          <cell r="K1112" t="str">
            <v>F230702149</v>
          </cell>
          <cell r="L1112">
            <v>0</v>
          </cell>
          <cell r="M1112">
            <v>480</v>
          </cell>
          <cell r="N1112">
            <v>-480</v>
          </cell>
          <cell r="O1112" t="str">
            <v/>
          </cell>
          <cell r="P1112">
            <v>-480</v>
          </cell>
          <cell r="R1112" t="str">
            <v>445725</v>
          </cell>
          <cell r="S1112" t="str">
            <v>445725</v>
          </cell>
        </row>
        <row r="1113">
          <cell r="A1113" t="str">
            <v>2023VE2335 / 2L</v>
          </cell>
          <cell r="B1113">
            <v>-88</v>
          </cell>
          <cell r="C1113" t="str">
            <v>C-T</v>
          </cell>
          <cell r="D1113">
            <v>592</v>
          </cell>
          <cell r="E1113">
            <v>0</v>
          </cell>
          <cell r="F1113">
            <v>88</v>
          </cell>
          <cell r="G1113">
            <v>45134</v>
          </cell>
          <cell r="H1113" t="str">
            <v>VE</v>
          </cell>
          <cell r="I1113" t="str">
            <v>2335 / 2</v>
          </cell>
          <cell r="J1113" t="str">
            <v>F230702159-JOSEPHINE BLAN</v>
          </cell>
          <cell r="K1113" t="str">
            <v>F230702159</v>
          </cell>
          <cell r="L1113">
            <v>0</v>
          </cell>
          <cell r="M1113">
            <v>88</v>
          </cell>
          <cell r="N1113">
            <v>-88</v>
          </cell>
          <cell r="O1113" t="str">
            <v/>
          </cell>
          <cell r="P1113">
            <v>-88</v>
          </cell>
          <cell r="R1113" t="str">
            <v>445725</v>
          </cell>
          <cell r="S1113" t="str">
            <v>445725</v>
          </cell>
        </row>
        <row r="1114">
          <cell r="A1114" t="str">
            <v>2023VE2340 / 2L</v>
          </cell>
          <cell r="B1114">
            <v>-140</v>
          </cell>
          <cell r="C1114" t="str">
            <v>C-T</v>
          </cell>
          <cell r="D1114">
            <v>593</v>
          </cell>
          <cell r="E1114">
            <v>0</v>
          </cell>
          <cell r="F1114">
            <v>140</v>
          </cell>
          <cell r="G1114">
            <v>45134</v>
          </cell>
          <cell r="H1114" t="str">
            <v>VE</v>
          </cell>
          <cell r="I1114" t="str">
            <v>2340 / 2</v>
          </cell>
          <cell r="J1114" t="str">
            <v>F230702164-GW HOTEL- Hote</v>
          </cell>
          <cell r="K1114" t="str">
            <v>F230702164</v>
          </cell>
          <cell r="L1114">
            <v>0</v>
          </cell>
          <cell r="M1114">
            <v>140</v>
          </cell>
          <cell r="N1114">
            <v>-140</v>
          </cell>
          <cell r="O1114" t="str">
            <v/>
          </cell>
          <cell r="P1114">
            <v>-140</v>
          </cell>
          <cell r="R1114" t="str">
            <v>445725</v>
          </cell>
          <cell r="S1114" t="str">
            <v>445725</v>
          </cell>
        </row>
        <row r="1115">
          <cell r="A1115" t="str">
            <v>2023VE2340 / 3L</v>
          </cell>
          <cell r="B1115">
            <v>140</v>
          </cell>
          <cell r="C1115" t="str">
            <v>C-T</v>
          </cell>
          <cell r="D1115">
            <v>593</v>
          </cell>
          <cell r="E1115">
            <v>0</v>
          </cell>
          <cell r="F1115">
            <v>840</v>
          </cell>
          <cell r="G1115">
            <v>45134</v>
          </cell>
          <cell r="H1115" t="str">
            <v>VE</v>
          </cell>
          <cell r="I1115" t="str">
            <v>2340 / 3</v>
          </cell>
          <cell r="J1115" t="str">
            <v>F230702164-GW HOTEL- Hote</v>
          </cell>
          <cell r="K1115" t="str">
            <v>F230702164</v>
          </cell>
          <cell r="L1115">
            <v>840</v>
          </cell>
          <cell r="M1115">
            <v>0</v>
          </cell>
          <cell r="N1115">
            <v>840</v>
          </cell>
          <cell r="O1115" t="str">
            <v/>
          </cell>
          <cell r="P1115">
            <v>140</v>
          </cell>
          <cell r="Q1115" t="str">
            <v>9A00500000</v>
          </cell>
          <cell r="R1115" t="str">
            <v>411000</v>
          </cell>
          <cell r="S1115">
            <v>445725</v>
          </cell>
        </row>
        <row r="1116">
          <cell r="A1116" t="str">
            <v>2023VE2320 / 3L</v>
          </cell>
          <cell r="B1116">
            <v>480</v>
          </cell>
          <cell r="C1116" t="str">
            <v>C-T</v>
          </cell>
          <cell r="D1116">
            <v>591</v>
          </cell>
          <cell r="E1116">
            <v>0</v>
          </cell>
          <cell r="F1116">
            <v>2880</v>
          </cell>
          <cell r="G1116">
            <v>45132</v>
          </cell>
          <cell r="H1116" t="str">
            <v>VE</v>
          </cell>
          <cell r="I1116" t="str">
            <v>2320 / 3</v>
          </cell>
          <cell r="J1116" t="str">
            <v>F230702149-SAS PRADALIGOT</v>
          </cell>
          <cell r="K1116" t="str">
            <v>F230702149</v>
          </cell>
          <cell r="L1116">
            <v>2880</v>
          </cell>
          <cell r="M1116">
            <v>0</v>
          </cell>
          <cell r="N1116">
            <v>2880</v>
          </cell>
          <cell r="P1116">
            <v>480</v>
          </cell>
          <cell r="Q1116" t="str">
            <v>9A00160000</v>
          </cell>
          <cell r="R1116" t="str">
            <v>411000</v>
          </cell>
          <cell r="S1116" t="str">
            <v>445725</v>
          </cell>
        </row>
        <row r="1117">
          <cell r="A1117" t="str">
            <v>2023VE2341 / 2L</v>
          </cell>
          <cell r="B1117">
            <v>-70</v>
          </cell>
          <cell r="C1117" t="str">
            <v>C-T</v>
          </cell>
          <cell r="D1117">
            <v>594</v>
          </cell>
          <cell r="E1117">
            <v>0</v>
          </cell>
          <cell r="F1117">
            <v>70</v>
          </cell>
          <cell r="G1117">
            <v>45134</v>
          </cell>
          <cell r="H1117" t="str">
            <v>VE</v>
          </cell>
          <cell r="I1117" t="str">
            <v>2341 / 2</v>
          </cell>
          <cell r="J1117" t="str">
            <v>F230702165-OPERA HOTEL (H</v>
          </cell>
          <cell r="K1117" t="str">
            <v>F230702165</v>
          </cell>
          <cell r="L1117">
            <v>0</v>
          </cell>
          <cell r="M1117">
            <v>70</v>
          </cell>
          <cell r="N1117">
            <v>-70</v>
          </cell>
          <cell r="O1117" t="str">
            <v/>
          </cell>
          <cell r="P1117">
            <v>-70</v>
          </cell>
          <cell r="R1117" t="str">
            <v>445725</v>
          </cell>
          <cell r="S1117" t="str">
            <v>445725</v>
          </cell>
        </row>
        <row r="1118">
          <cell r="A1118" t="str">
            <v>2023VE2335 / 3L</v>
          </cell>
          <cell r="B1118">
            <v>88</v>
          </cell>
          <cell r="C1118" t="str">
            <v>C-T</v>
          </cell>
          <cell r="D1118">
            <v>592</v>
          </cell>
          <cell r="E1118">
            <v>0</v>
          </cell>
          <cell r="F1118">
            <v>528</v>
          </cell>
          <cell r="G1118">
            <v>45134</v>
          </cell>
          <cell r="H1118" t="str">
            <v>VE</v>
          </cell>
          <cell r="I1118" t="str">
            <v>2335 / 3</v>
          </cell>
          <cell r="J1118" t="str">
            <v>F230702159-JOSEPHINE BLAN</v>
          </cell>
          <cell r="K1118" t="str">
            <v>F230702159</v>
          </cell>
          <cell r="L1118">
            <v>528</v>
          </cell>
          <cell r="M1118">
            <v>0</v>
          </cell>
          <cell r="N1118">
            <v>528</v>
          </cell>
          <cell r="P1118">
            <v>88</v>
          </cell>
          <cell r="Q1118" t="str">
            <v>9A00160000</v>
          </cell>
          <cell r="R1118" t="str">
            <v>411000</v>
          </cell>
          <cell r="S1118" t="str">
            <v>445725</v>
          </cell>
        </row>
        <row r="1119">
          <cell r="A1119" t="str">
            <v>2023VE2341 / 3L</v>
          </cell>
          <cell r="B1119">
            <v>70</v>
          </cell>
          <cell r="C1119" t="str">
            <v>C-T</v>
          </cell>
          <cell r="D1119">
            <v>594</v>
          </cell>
          <cell r="E1119">
            <v>0</v>
          </cell>
          <cell r="F1119">
            <v>420</v>
          </cell>
          <cell r="G1119">
            <v>45134</v>
          </cell>
          <cell r="H1119" t="str">
            <v>VE</v>
          </cell>
          <cell r="I1119" t="str">
            <v>2341 / 3</v>
          </cell>
          <cell r="J1119" t="str">
            <v>F230702165-OPERA HOTEL (H</v>
          </cell>
          <cell r="K1119" t="str">
            <v>F230702165</v>
          </cell>
          <cell r="L1119">
            <v>420</v>
          </cell>
          <cell r="M1119">
            <v>0</v>
          </cell>
          <cell r="N1119">
            <v>420</v>
          </cell>
          <cell r="O1119" t="str">
            <v/>
          </cell>
          <cell r="P1119">
            <v>70</v>
          </cell>
          <cell r="Q1119" t="str">
            <v>9A00500000</v>
          </cell>
          <cell r="R1119" t="str">
            <v>411000</v>
          </cell>
          <cell r="S1119">
            <v>445725</v>
          </cell>
        </row>
        <row r="1120">
          <cell r="A1120" t="str">
            <v>2023VE2343 / 2L</v>
          </cell>
          <cell r="B1120">
            <v>-70</v>
          </cell>
          <cell r="C1120" t="str">
            <v>C-T</v>
          </cell>
          <cell r="D1120">
            <v>595</v>
          </cell>
          <cell r="E1120">
            <v>0</v>
          </cell>
          <cell r="F1120">
            <v>70</v>
          </cell>
          <cell r="G1120">
            <v>45134</v>
          </cell>
          <cell r="H1120" t="str">
            <v>VE</v>
          </cell>
          <cell r="I1120" t="str">
            <v>2343 / 2</v>
          </cell>
          <cell r="J1120" t="str">
            <v>F230702167-SEH Cheval Bla</v>
          </cell>
          <cell r="K1120" t="str">
            <v>F230702167</v>
          </cell>
          <cell r="L1120">
            <v>0</v>
          </cell>
          <cell r="M1120">
            <v>70</v>
          </cell>
          <cell r="N1120">
            <v>-70</v>
          </cell>
          <cell r="O1120" t="str">
            <v/>
          </cell>
          <cell r="P1120">
            <v>-70</v>
          </cell>
          <cell r="R1120" t="str">
            <v>445725</v>
          </cell>
          <cell r="S1120" t="str">
            <v>445725</v>
          </cell>
        </row>
        <row r="1121">
          <cell r="A1121" t="str">
            <v>2023VE2343 / 3L</v>
          </cell>
          <cell r="B1121">
            <v>70</v>
          </cell>
          <cell r="C1121" t="str">
            <v>C-T</v>
          </cell>
          <cell r="D1121">
            <v>595</v>
          </cell>
          <cell r="E1121">
            <v>0</v>
          </cell>
          <cell r="F1121">
            <v>420</v>
          </cell>
          <cell r="G1121">
            <v>45134</v>
          </cell>
          <cell r="H1121" t="str">
            <v>VE</v>
          </cell>
          <cell r="I1121" t="str">
            <v>2343 / 3</v>
          </cell>
          <cell r="J1121" t="str">
            <v>F230702167-SEH Cheval Bla</v>
          </cell>
          <cell r="K1121" t="str">
            <v>F230702167</v>
          </cell>
          <cell r="L1121">
            <v>420</v>
          </cell>
          <cell r="M1121">
            <v>0</v>
          </cell>
          <cell r="N1121">
            <v>420</v>
          </cell>
          <cell r="O1121" t="str">
            <v/>
          </cell>
          <cell r="P1121">
            <v>70</v>
          </cell>
          <cell r="Q1121" t="str">
            <v>9A00500000</v>
          </cell>
          <cell r="R1121" t="str">
            <v>411000</v>
          </cell>
          <cell r="S1121">
            <v>445725</v>
          </cell>
        </row>
        <row r="1122">
          <cell r="A1122" t="str">
            <v>2023VE2344 / 2L</v>
          </cell>
          <cell r="B1122">
            <v>-96</v>
          </cell>
          <cell r="C1122" t="str">
            <v>C-T</v>
          </cell>
          <cell r="D1122">
            <v>596</v>
          </cell>
          <cell r="E1122">
            <v>0</v>
          </cell>
          <cell r="F1122">
            <v>96</v>
          </cell>
          <cell r="G1122">
            <v>45134</v>
          </cell>
          <cell r="H1122" t="str">
            <v>VE</v>
          </cell>
          <cell r="I1122" t="str">
            <v>2344 / 2</v>
          </cell>
          <cell r="J1122" t="str">
            <v>F230702168-MAILLAT SEVERI</v>
          </cell>
          <cell r="K1122" t="str">
            <v>F230702168</v>
          </cell>
          <cell r="L1122">
            <v>0</v>
          </cell>
          <cell r="M1122">
            <v>96</v>
          </cell>
          <cell r="N1122">
            <v>-96</v>
          </cell>
          <cell r="O1122" t="str">
            <v/>
          </cell>
          <cell r="P1122">
            <v>-96</v>
          </cell>
          <cell r="R1122" t="str">
            <v>445725</v>
          </cell>
          <cell r="S1122" t="str">
            <v>445725</v>
          </cell>
        </row>
        <row r="1123">
          <cell r="A1123" t="str">
            <v>2023VE2355 / 2L</v>
          </cell>
          <cell r="B1123">
            <v>-96</v>
          </cell>
          <cell r="C1123" t="str">
            <v>C-T</v>
          </cell>
          <cell r="D1123">
            <v>598</v>
          </cell>
          <cell r="E1123">
            <v>0</v>
          </cell>
          <cell r="F1123">
            <v>96</v>
          </cell>
          <cell r="G1123">
            <v>45135</v>
          </cell>
          <cell r="H1123" t="str">
            <v>VE</v>
          </cell>
          <cell r="I1123" t="str">
            <v>2355 / 2</v>
          </cell>
          <cell r="J1123" t="str">
            <v>F230702177-Pôle Emploi Au</v>
          </cell>
          <cell r="K1123" t="str">
            <v>F230702177</v>
          </cell>
          <cell r="L1123">
            <v>0</v>
          </cell>
          <cell r="M1123">
            <v>96</v>
          </cell>
          <cell r="N1123">
            <v>-96</v>
          </cell>
          <cell r="O1123" t="str">
            <v/>
          </cell>
          <cell r="P1123">
            <v>-96</v>
          </cell>
          <cell r="R1123" t="str">
            <v>445725</v>
          </cell>
          <cell r="S1123" t="str">
            <v>445725</v>
          </cell>
        </row>
        <row r="1124">
          <cell r="A1124" t="str">
            <v>2023VE2360 / 2L</v>
          </cell>
          <cell r="B1124">
            <v>-96</v>
          </cell>
          <cell r="C1124" t="str">
            <v>C-T</v>
          </cell>
          <cell r="D1124">
            <v>599</v>
          </cell>
          <cell r="E1124">
            <v>0</v>
          </cell>
          <cell r="F1124">
            <v>96</v>
          </cell>
          <cell r="G1124">
            <v>45135</v>
          </cell>
          <cell r="H1124" t="str">
            <v>VE</v>
          </cell>
          <cell r="I1124" t="str">
            <v>2360 / 2</v>
          </cell>
          <cell r="J1124" t="str">
            <v>F230702182-Pôle Emploi  I</v>
          </cell>
          <cell r="K1124" t="str">
            <v>F230702182</v>
          </cell>
          <cell r="L1124">
            <v>0</v>
          </cell>
          <cell r="M1124">
            <v>96</v>
          </cell>
          <cell r="N1124">
            <v>-96</v>
          </cell>
          <cell r="O1124" t="str">
            <v/>
          </cell>
          <cell r="P1124">
            <v>-96</v>
          </cell>
          <cell r="R1124" t="str">
            <v>445725</v>
          </cell>
          <cell r="S1124" t="str">
            <v>445725</v>
          </cell>
        </row>
        <row r="1125">
          <cell r="A1125" t="str">
            <v>2023VE2367 / 2L</v>
          </cell>
          <cell r="B1125">
            <v>-140</v>
          </cell>
          <cell r="C1125" t="str">
            <v>C-T</v>
          </cell>
          <cell r="D1125">
            <v>600</v>
          </cell>
          <cell r="E1125">
            <v>0</v>
          </cell>
          <cell r="F1125">
            <v>140</v>
          </cell>
          <cell r="G1125">
            <v>45138</v>
          </cell>
          <cell r="H1125" t="str">
            <v>VE</v>
          </cell>
          <cell r="I1125" t="str">
            <v>2367 / 2</v>
          </cell>
          <cell r="J1125" t="str">
            <v>F230702187-Four Seasons H</v>
          </cell>
          <cell r="K1125" t="str">
            <v>F230702187</v>
          </cell>
          <cell r="L1125">
            <v>0</v>
          </cell>
          <cell r="M1125">
            <v>140</v>
          </cell>
          <cell r="N1125">
            <v>-140</v>
          </cell>
          <cell r="O1125" t="str">
            <v/>
          </cell>
          <cell r="P1125">
            <v>-140</v>
          </cell>
          <cell r="R1125" t="str">
            <v>445725</v>
          </cell>
          <cell r="S1125" t="str">
            <v>445725</v>
          </cell>
        </row>
        <row r="1126">
          <cell r="A1126" t="str">
            <v>2023VE2344 / 3L</v>
          </cell>
          <cell r="B1126">
            <v>96</v>
          </cell>
          <cell r="C1126" t="str">
            <v>C-T</v>
          </cell>
          <cell r="D1126">
            <v>596</v>
          </cell>
          <cell r="E1126">
            <v>0</v>
          </cell>
          <cell r="F1126">
            <v>576</v>
          </cell>
          <cell r="G1126">
            <v>45134</v>
          </cell>
          <cell r="H1126" t="str">
            <v>VE</v>
          </cell>
          <cell r="I1126" t="str">
            <v>2344 / 3</v>
          </cell>
          <cell r="J1126" t="str">
            <v>F230702168-MAILLAT SEVERI</v>
          </cell>
          <cell r="K1126" t="str">
            <v>F230702168</v>
          </cell>
          <cell r="L1126">
            <v>576</v>
          </cell>
          <cell r="M1126">
            <v>0</v>
          </cell>
          <cell r="N1126">
            <v>576</v>
          </cell>
          <cell r="O1126" t="str">
            <v/>
          </cell>
          <cell r="P1126">
            <v>96</v>
          </cell>
          <cell r="Q1126" t="str">
            <v>9A00400000</v>
          </cell>
          <cell r="R1126" t="str">
            <v>411000</v>
          </cell>
          <cell r="S1126" t="str">
            <v>445725</v>
          </cell>
        </row>
        <row r="1127">
          <cell r="A1127" t="str">
            <v>2023VE2367 / 3L</v>
          </cell>
          <cell r="B1127">
            <v>140</v>
          </cell>
          <cell r="C1127" t="str">
            <v>C-T</v>
          </cell>
          <cell r="D1127">
            <v>600</v>
          </cell>
          <cell r="E1127">
            <v>0</v>
          </cell>
          <cell r="F1127">
            <v>840</v>
          </cell>
          <cell r="G1127">
            <v>45138</v>
          </cell>
          <cell r="H1127" t="str">
            <v>VE</v>
          </cell>
          <cell r="I1127" t="str">
            <v>2367 / 3</v>
          </cell>
          <cell r="J1127" t="str">
            <v>F230702187-Four Seasons H</v>
          </cell>
          <cell r="K1127" t="str">
            <v>F230702187</v>
          </cell>
          <cell r="L1127">
            <v>840</v>
          </cell>
          <cell r="M1127">
            <v>0</v>
          </cell>
          <cell r="N1127">
            <v>840</v>
          </cell>
          <cell r="O1127" t="str">
            <v/>
          </cell>
          <cell r="P1127">
            <v>140</v>
          </cell>
          <cell r="Q1127" t="str">
            <v>9A00500000</v>
          </cell>
          <cell r="R1127" t="str">
            <v>411000</v>
          </cell>
          <cell r="S1127">
            <v>445725</v>
          </cell>
        </row>
        <row r="1128">
          <cell r="A1128" t="str">
            <v>2023VE2355 / 3L</v>
          </cell>
          <cell r="B1128">
            <v>96</v>
          </cell>
          <cell r="C1128" t="str">
            <v>C-T</v>
          </cell>
          <cell r="D1128">
            <v>598</v>
          </cell>
          <cell r="E1128">
            <v>0</v>
          </cell>
          <cell r="F1128">
            <v>576</v>
          </cell>
          <cell r="G1128">
            <v>45135</v>
          </cell>
          <cell r="H1128" t="str">
            <v>VE</v>
          </cell>
          <cell r="I1128" t="str">
            <v>2355 / 3</v>
          </cell>
          <cell r="J1128" t="str">
            <v>F230702177-Pôle Emploi Au</v>
          </cell>
          <cell r="K1128" t="str">
            <v>F230702177</v>
          </cell>
          <cell r="L1128">
            <v>576</v>
          </cell>
          <cell r="M1128">
            <v>0</v>
          </cell>
          <cell r="N1128">
            <v>576</v>
          </cell>
          <cell r="O1128" t="str">
            <v/>
          </cell>
          <cell r="P1128">
            <v>96</v>
          </cell>
          <cell r="Q1128" t="str">
            <v>9A00400000</v>
          </cell>
          <cell r="R1128" t="str">
            <v>411000</v>
          </cell>
          <cell r="S1128" t="str">
            <v>445725</v>
          </cell>
        </row>
        <row r="1129">
          <cell r="A1129" t="str">
            <v>2022OD453 / 1L</v>
          </cell>
          <cell r="B1129">
            <v>-107.77</v>
          </cell>
          <cell r="C1129" t="str">
            <v>C-T</v>
          </cell>
          <cell r="D1129">
            <v>601</v>
          </cell>
          <cell r="E1129">
            <v>0</v>
          </cell>
          <cell r="F1129">
            <v>107.77</v>
          </cell>
          <cell r="G1129">
            <v>44926</v>
          </cell>
          <cell r="H1129" t="str">
            <v>OD</v>
          </cell>
          <cell r="I1129" t="str">
            <v>453 / 1</v>
          </cell>
          <cell r="J1129" t="str">
            <v>SYNHORCAT - MAD C. LEFEVRE</v>
          </cell>
          <cell r="K1129" t="str">
            <v>2015/12/02 - 15.12.2015</v>
          </cell>
          <cell r="L1129">
            <v>0</v>
          </cell>
          <cell r="M1129">
            <v>107.77</v>
          </cell>
          <cell r="N1129">
            <v>-107.77</v>
          </cell>
          <cell r="O1129" t="str">
            <v/>
          </cell>
          <cell r="P1129">
            <v>-107.77</v>
          </cell>
          <cell r="R1129" t="str">
            <v>445725</v>
          </cell>
          <cell r="S1129" t="str">
            <v>445725</v>
          </cell>
        </row>
        <row r="1130">
          <cell r="A1130" t="str">
            <v>2023VE2360 / 3L</v>
          </cell>
          <cell r="B1130">
            <v>96</v>
          </cell>
          <cell r="C1130" t="str">
            <v>C-T</v>
          </cell>
          <cell r="D1130">
            <v>599</v>
          </cell>
          <cell r="E1130">
            <v>0</v>
          </cell>
          <cell r="F1130">
            <v>576</v>
          </cell>
          <cell r="G1130">
            <v>45135</v>
          </cell>
          <cell r="H1130" t="str">
            <v>VE</v>
          </cell>
          <cell r="I1130" t="str">
            <v>2360 / 3</v>
          </cell>
          <cell r="J1130" t="str">
            <v>F230702182-Pôle Emploi  I</v>
          </cell>
          <cell r="K1130" t="str">
            <v>F230702182</v>
          </cell>
          <cell r="L1130">
            <v>576</v>
          </cell>
          <cell r="M1130">
            <v>0</v>
          </cell>
          <cell r="N1130">
            <v>576</v>
          </cell>
          <cell r="O1130" t="str">
            <v/>
          </cell>
          <cell r="P1130">
            <v>96</v>
          </cell>
          <cell r="Q1130" t="str">
            <v>9A00400000</v>
          </cell>
          <cell r="R1130" t="str">
            <v>411000</v>
          </cell>
          <cell r="S1130" t="str">
            <v>445725</v>
          </cell>
        </row>
        <row r="1131">
          <cell r="A1131" t="str">
            <v>2023VE2327 / 2L</v>
          </cell>
          <cell r="B1131">
            <v>-96</v>
          </cell>
          <cell r="C1131" t="str">
            <v>C-T</v>
          </cell>
          <cell r="D1131">
            <v>602</v>
          </cell>
          <cell r="E1131">
            <v>0</v>
          </cell>
          <cell r="F1131">
            <v>96</v>
          </cell>
          <cell r="G1131">
            <v>45133</v>
          </cell>
          <cell r="H1131" t="str">
            <v>VE</v>
          </cell>
          <cell r="I1131" t="str">
            <v>2327 / 2</v>
          </cell>
          <cell r="J1131" t="str">
            <v>F230702156-HOTELIERE PORT</v>
          </cell>
          <cell r="K1131" t="str">
            <v>F230702156</v>
          </cell>
          <cell r="L1131">
            <v>0</v>
          </cell>
          <cell r="M1131">
            <v>96</v>
          </cell>
          <cell r="N1131">
            <v>-96</v>
          </cell>
          <cell r="O1131" t="str">
            <v/>
          </cell>
          <cell r="P1131">
            <v>-96</v>
          </cell>
          <cell r="R1131" t="str">
            <v>445725</v>
          </cell>
          <cell r="S1131" t="str">
            <v>445725</v>
          </cell>
        </row>
        <row r="1132">
          <cell r="A1132" t="str">
            <v>2023VE2327 / 3L</v>
          </cell>
          <cell r="B1132">
            <v>96</v>
          </cell>
          <cell r="C1132" t="str">
            <v>C-T</v>
          </cell>
          <cell r="D1132">
            <v>602</v>
          </cell>
          <cell r="E1132">
            <v>0</v>
          </cell>
          <cell r="F1132">
            <v>576</v>
          </cell>
          <cell r="G1132">
            <v>45133</v>
          </cell>
          <cell r="H1132" t="str">
            <v>VE</v>
          </cell>
          <cell r="I1132" t="str">
            <v>2327 / 3</v>
          </cell>
          <cell r="J1132" t="str">
            <v>F230702156-HOTELIERE PORT</v>
          </cell>
          <cell r="K1132" t="str">
            <v>F230702156</v>
          </cell>
          <cell r="L1132">
            <v>576</v>
          </cell>
          <cell r="M1132">
            <v>0</v>
          </cell>
          <cell r="N1132">
            <v>576</v>
          </cell>
          <cell r="O1132" t="str">
            <v/>
          </cell>
          <cell r="P1132">
            <v>96</v>
          </cell>
          <cell r="Q1132" t="str">
            <v>9A00500000</v>
          </cell>
          <cell r="R1132" t="str">
            <v>411000</v>
          </cell>
          <cell r="S1132">
            <v>445725</v>
          </cell>
        </row>
        <row r="1133">
          <cell r="A1133" t="str">
            <v>2023VE2431 / 2L</v>
          </cell>
          <cell r="B1133">
            <v>-70</v>
          </cell>
          <cell r="C1133" t="str">
            <v>C-T</v>
          </cell>
          <cell r="D1133">
            <v>603</v>
          </cell>
          <cell r="E1133">
            <v>0</v>
          </cell>
          <cell r="F1133">
            <v>70</v>
          </cell>
          <cell r="G1133">
            <v>45141</v>
          </cell>
          <cell r="H1133" t="str">
            <v>VE</v>
          </cell>
          <cell r="I1133" t="str">
            <v>2431 / 2</v>
          </cell>
          <cell r="J1133" t="str">
            <v>F230802251-CAVIAR KASPIA</v>
          </cell>
          <cell r="K1133" t="str">
            <v>F230802251</v>
          </cell>
          <cell r="L1133">
            <v>0</v>
          </cell>
          <cell r="M1133">
            <v>70</v>
          </cell>
          <cell r="N1133">
            <v>-70</v>
          </cell>
          <cell r="O1133" t="str">
            <v/>
          </cell>
          <cell r="P1133">
            <v>-70</v>
          </cell>
          <cell r="R1133" t="str">
            <v>445725</v>
          </cell>
          <cell r="S1133" t="str">
            <v>445725</v>
          </cell>
        </row>
        <row r="1134">
          <cell r="A1134" t="str">
            <v>2015VE28367 / 3L</v>
          </cell>
          <cell r="B1134">
            <v>107.77333333333333</v>
          </cell>
          <cell r="C1134" t="str">
            <v>C-T</v>
          </cell>
          <cell r="D1134">
            <v>601</v>
          </cell>
          <cell r="E1134">
            <v>0</v>
          </cell>
          <cell r="F1134">
            <v>646.64</v>
          </cell>
          <cell r="G1134">
            <v>42369</v>
          </cell>
          <cell r="H1134" t="str">
            <v>VE</v>
          </cell>
          <cell r="I1134" t="str">
            <v>28367 / 3</v>
          </cell>
          <cell r="J1134" t="str">
            <v>SYNHORCAT - MAD C. LEFEVRE</v>
          </cell>
          <cell r="K1134" t="str">
            <v>2015/12/02</v>
          </cell>
          <cell r="L1134">
            <v>646.64</v>
          </cell>
          <cell r="M1134">
            <v>0</v>
          </cell>
          <cell r="N1134">
            <v>646.64</v>
          </cell>
          <cell r="O1134" t="str">
            <v/>
          </cell>
          <cell r="P1134">
            <v>107.77333333333333</v>
          </cell>
          <cell r="Q1134" t="str">
            <v>SYNHORCAT0</v>
          </cell>
          <cell r="R1134" t="str">
            <v>411000</v>
          </cell>
          <cell r="S1134" t="str">
            <v>445725</v>
          </cell>
        </row>
        <row r="1135">
          <cell r="A1135" t="str">
            <v>2023VE2431 / 3L</v>
          </cell>
          <cell r="B1135">
            <v>70</v>
          </cell>
          <cell r="C1135" t="str">
            <v>C-T</v>
          </cell>
          <cell r="D1135">
            <v>603</v>
          </cell>
          <cell r="E1135">
            <v>0</v>
          </cell>
          <cell r="F1135">
            <v>420</v>
          </cell>
          <cell r="G1135">
            <v>45141</v>
          </cell>
          <cell r="H1135" t="str">
            <v>VE</v>
          </cell>
          <cell r="I1135" t="str">
            <v>2431 / 3</v>
          </cell>
          <cell r="J1135" t="str">
            <v>F230802251-CAVIAR KASPIA</v>
          </cell>
          <cell r="K1135" t="str">
            <v>F230802251</v>
          </cell>
          <cell r="L1135">
            <v>420</v>
          </cell>
          <cell r="M1135">
            <v>0</v>
          </cell>
          <cell r="N1135">
            <v>420</v>
          </cell>
          <cell r="O1135" t="str">
            <v/>
          </cell>
          <cell r="P1135">
            <v>70</v>
          </cell>
          <cell r="Q1135" t="str">
            <v>9A00500000</v>
          </cell>
          <cell r="R1135" t="str">
            <v>411000</v>
          </cell>
          <cell r="S1135">
            <v>445725</v>
          </cell>
        </row>
        <row r="1136">
          <cell r="A1136" t="str">
            <v>2023VE2435 / 2L</v>
          </cell>
          <cell r="B1136">
            <v>-70</v>
          </cell>
          <cell r="C1136" t="str">
            <v>C-T</v>
          </cell>
          <cell r="D1136">
            <v>604</v>
          </cell>
          <cell r="E1136">
            <v>0</v>
          </cell>
          <cell r="F1136">
            <v>70</v>
          </cell>
          <cell r="G1136">
            <v>45141</v>
          </cell>
          <cell r="H1136" t="str">
            <v>VE</v>
          </cell>
          <cell r="I1136" t="str">
            <v>2435 / 2</v>
          </cell>
          <cell r="J1136" t="str">
            <v>F230802255-LA VIGNERY</v>
          </cell>
          <cell r="K1136" t="str">
            <v>F230802255</v>
          </cell>
          <cell r="L1136">
            <v>0</v>
          </cell>
          <cell r="M1136">
            <v>70</v>
          </cell>
          <cell r="N1136">
            <v>-70</v>
          </cell>
          <cell r="O1136" t="str">
            <v/>
          </cell>
          <cell r="P1136">
            <v>-70</v>
          </cell>
          <cell r="R1136" t="str">
            <v>445725</v>
          </cell>
          <cell r="S1136" t="str">
            <v>445725</v>
          </cell>
        </row>
        <row r="1137">
          <cell r="A1137" t="str">
            <v>2023VE2435 / 3L</v>
          </cell>
          <cell r="B1137">
            <v>70</v>
          </cell>
          <cell r="C1137" t="str">
            <v>C-T</v>
          </cell>
          <cell r="D1137">
            <v>604</v>
          </cell>
          <cell r="E1137">
            <v>0</v>
          </cell>
          <cell r="F1137">
            <v>420</v>
          </cell>
          <cell r="G1137">
            <v>45141</v>
          </cell>
          <cell r="H1137" t="str">
            <v>VE</v>
          </cell>
          <cell r="I1137" t="str">
            <v>2435 / 3</v>
          </cell>
          <cell r="J1137" t="str">
            <v>F230802255-LA VIGNERY</v>
          </cell>
          <cell r="K1137" t="str">
            <v>F230802255</v>
          </cell>
          <cell r="L1137">
            <v>420</v>
          </cell>
          <cell r="M1137">
            <v>0</v>
          </cell>
          <cell r="N1137">
            <v>420</v>
          </cell>
          <cell r="O1137" t="str">
            <v/>
          </cell>
          <cell r="P1137">
            <v>70</v>
          </cell>
          <cell r="Q1137" t="str">
            <v>9A00500000</v>
          </cell>
          <cell r="R1137" t="str">
            <v>411000</v>
          </cell>
          <cell r="S1137">
            <v>445725</v>
          </cell>
        </row>
        <row r="1138">
          <cell r="A1138" t="str">
            <v>2023VE3148 / 2L</v>
          </cell>
          <cell r="B1138">
            <v>-140</v>
          </cell>
          <cell r="C1138" t="str">
            <v>C-T</v>
          </cell>
          <cell r="D1138">
            <v>605</v>
          </cell>
          <cell r="E1138">
            <v>0</v>
          </cell>
          <cell r="F1138">
            <v>140</v>
          </cell>
          <cell r="G1138">
            <v>45222</v>
          </cell>
          <cell r="H1138" t="str">
            <v>VE</v>
          </cell>
          <cell r="I1138" t="str">
            <v>3148 / 2</v>
          </cell>
          <cell r="J1138" t="str">
            <v>F231002895-Iena Gestion e</v>
          </cell>
          <cell r="K1138" t="str">
            <v>F231002895</v>
          </cell>
          <cell r="L1138">
            <v>0</v>
          </cell>
          <cell r="M1138">
            <v>140</v>
          </cell>
          <cell r="N1138">
            <v>-140</v>
          </cell>
          <cell r="O1138" t="str">
            <v/>
          </cell>
          <cell r="P1138">
            <v>-140</v>
          </cell>
          <cell r="R1138" t="str">
            <v>445725</v>
          </cell>
          <cell r="S1138" t="str">
            <v>445725</v>
          </cell>
        </row>
        <row r="1139">
          <cell r="A1139" t="str">
            <v>2023VE3148 / 3L</v>
          </cell>
          <cell r="B1139">
            <v>140</v>
          </cell>
          <cell r="C1139" t="str">
            <v>C-T</v>
          </cell>
          <cell r="D1139">
            <v>605</v>
          </cell>
          <cell r="E1139">
            <v>0</v>
          </cell>
          <cell r="F1139">
            <v>840</v>
          </cell>
          <cell r="G1139">
            <v>45222</v>
          </cell>
          <cell r="H1139" t="str">
            <v>VE</v>
          </cell>
          <cell r="I1139" t="str">
            <v>3148 / 3</v>
          </cell>
          <cell r="J1139" t="str">
            <v>F231002895-Iena Gestion e</v>
          </cell>
          <cell r="K1139" t="str">
            <v>F231002895</v>
          </cell>
          <cell r="L1139">
            <v>840</v>
          </cell>
          <cell r="M1139">
            <v>0</v>
          </cell>
          <cell r="N1139">
            <v>840</v>
          </cell>
          <cell r="O1139" t="str">
            <v/>
          </cell>
          <cell r="P1139">
            <v>140</v>
          </cell>
          <cell r="Q1139" t="str">
            <v>9A00500000</v>
          </cell>
          <cell r="R1139" t="str">
            <v>411000</v>
          </cell>
          <cell r="S1139">
            <v>445725</v>
          </cell>
        </row>
        <row r="1140">
          <cell r="A1140" t="str">
            <v>2023VE2456 / 2L</v>
          </cell>
          <cell r="B1140">
            <v>-70</v>
          </cell>
          <cell r="C1140" t="str">
            <v>C-T</v>
          </cell>
          <cell r="D1140">
            <v>606</v>
          </cell>
          <cell r="E1140">
            <v>0</v>
          </cell>
          <cell r="F1140">
            <v>70</v>
          </cell>
          <cell r="G1140">
            <v>45147</v>
          </cell>
          <cell r="H1140" t="str">
            <v>VE</v>
          </cell>
          <cell r="I1140" t="str">
            <v>2456 / 2</v>
          </cell>
          <cell r="J1140" t="str">
            <v>F230802270-LEON ROSNY</v>
          </cell>
          <cell r="K1140" t="str">
            <v>F230802270</v>
          </cell>
          <cell r="L1140">
            <v>0</v>
          </cell>
          <cell r="M1140">
            <v>70</v>
          </cell>
          <cell r="N1140">
            <v>-70</v>
          </cell>
          <cell r="O1140" t="str">
            <v/>
          </cell>
          <cell r="P1140">
            <v>-70</v>
          </cell>
          <cell r="R1140" t="str">
            <v>445725</v>
          </cell>
          <cell r="S1140" t="str">
            <v>445725</v>
          </cell>
        </row>
        <row r="1141">
          <cell r="A1141" t="str">
            <v>2023VE2456 / 3L</v>
          </cell>
          <cell r="B1141">
            <v>70</v>
          </cell>
          <cell r="C1141" t="str">
            <v>C-T</v>
          </cell>
          <cell r="D1141">
            <v>606</v>
          </cell>
          <cell r="E1141">
            <v>0</v>
          </cell>
          <cell r="F1141">
            <v>420</v>
          </cell>
          <cell r="G1141">
            <v>45147</v>
          </cell>
          <cell r="H1141" t="str">
            <v>VE</v>
          </cell>
          <cell r="I1141" t="str">
            <v>2456 / 3</v>
          </cell>
          <cell r="J1141" t="str">
            <v>F230802270-LEON ROSNY</v>
          </cell>
          <cell r="K1141" t="str">
            <v>F230802270</v>
          </cell>
          <cell r="L1141">
            <v>420</v>
          </cell>
          <cell r="M1141">
            <v>0</v>
          </cell>
          <cell r="N1141">
            <v>420</v>
          </cell>
          <cell r="O1141" t="str">
            <v/>
          </cell>
          <cell r="P1141">
            <v>70</v>
          </cell>
          <cell r="Q1141" t="str">
            <v>9A00500000</v>
          </cell>
          <cell r="R1141" t="str">
            <v>411000</v>
          </cell>
          <cell r="S1141">
            <v>445725</v>
          </cell>
        </row>
        <row r="1142">
          <cell r="A1142" t="str">
            <v>2023VE2601 / 2L</v>
          </cell>
          <cell r="B1142">
            <v>-70</v>
          </cell>
          <cell r="C1142" t="str">
            <v>C-T</v>
          </cell>
          <cell r="D1142">
            <v>607</v>
          </cell>
          <cell r="E1142">
            <v>0</v>
          </cell>
          <cell r="F1142">
            <v>70</v>
          </cell>
          <cell r="G1142">
            <v>45154</v>
          </cell>
          <cell r="H1142" t="str">
            <v>VE</v>
          </cell>
          <cell r="I1142" t="str">
            <v>2601 / 2</v>
          </cell>
          <cell r="J1142" t="str">
            <v>F230802278-CAVIAR KASPIA</v>
          </cell>
          <cell r="K1142" t="str">
            <v>F230802278</v>
          </cell>
          <cell r="L1142">
            <v>0</v>
          </cell>
          <cell r="M1142">
            <v>70</v>
          </cell>
          <cell r="N1142">
            <v>-70</v>
          </cell>
          <cell r="O1142" t="str">
            <v/>
          </cell>
          <cell r="P1142">
            <v>-70</v>
          </cell>
          <cell r="R1142" t="str">
            <v>445725</v>
          </cell>
          <cell r="S1142" t="str">
            <v>445725</v>
          </cell>
        </row>
        <row r="1143">
          <cell r="A1143" t="str">
            <v>2023VE2601 / 3L</v>
          </cell>
          <cell r="B1143">
            <v>70</v>
          </cell>
          <cell r="C1143" t="str">
            <v>C-T</v>
          </cell>
          <cell r="D1143">
            <v>607</v>
          </cell>
          <cell r="E1143">
            <v>0</v>
          </cell>
          <cell r="F1143">
            <v>420</v>
          </cell>
          <cell r="G1143">
            <v>45154</v>
          </cell>
          <cell r="H1143" t="str">
            <v>VE</v>
          </cell>
          <cell r="I1143" t="str">
            <v>2601 / 3</v>
          </cell>
          <cell r="J1143" t="str">
            <v>F230802278-CAVIAR KASPIA</v>
          </cell>
          <cell r="K1143" t="str">
            <v>F230802278</v>
          </cell>
          <cell r="L1143">
            <v>420</v>
          </cell>
          <cell r="M1143">
            <v>0</v>
          </cell>
          <cell r="N1143">
            <v>420</v>
          </cell>
          <cell r="O1143" t="str">
            <v/>
          </cell>
          <cell r="P1143">
            <v>70</v>
          </cell>
          <cell r="Q1143" t="str">
            <v>9A00500000</v>
          </cell>
          <cell r="R1143" t="str">
            <v>411000</v>
          </cell>
          <cell r="S1143">
            <v>445725</v>
          </cell>
        </row>
        <row r="1144">
          <cell r="A1144" t="str">
            <v>2023OD303 / 22L</v>
          </cell>
          <cell r="B1144">
            <v>520</v>
          </cell>
          <cell r="C1144" t="str">
            <v>C-T</v>
          </cell>
          <cell r="D1144">
            <v>608</v>
          </cell>
          <cell r="E1144">
            <v>0</v>
          </cell>
          <cell r="F1144">
            <v>520</v>
          </cell>
          <cell r="G1144">
            <v>45169</v>
          </cell>
          <cell r="H1144" t="str">
            <v>OD</v>
          </cell>
          <cell r="I1144" t="str">
            <v>303 / 22</v>
          </cell>
          <cell r="J1144" t="str">
            <v>REGUL TVA CLT DOUTEUX AKTO 2022</v>
          </cell>
          <cell r="K1144" t="str">
            <v>vir-03/05/2021 - DTOUR/1084808 - F1</v>
          </cell>
          <cell r="L1144">
            <v>520</v>
          </cell>
          <cell r="M1144">
            <v>0</v>
          </cell>
          <cell r="N1144">
            <v>520</v>
          </cell>
          <cell r="O1144" t="str">
            <v/>
          </cell>
          <cell r="P1144">
            <v>520</v>
          </cell>
          <cell r="R1144" t="str">
            <v>445725</v>
          </cell>
          <cell r="S1144" t="str">
            <v>445725</v>
          </cell>
        </row>
        <row r="1145">
          <cell r="A1145" t="str">
            <v>2022OD494 / 3L</v>
          </cell>
          <cell r="B1145">
            <v>150</v>
          </cell>
          <cell r="C1145" t="str">
            <v>C-T</v>
          </cell>
          <cell r="D1145">
            <v>609</v>
          </cell>
          <cell r="E1145">
            <v>0</v>
          </cell>
          <cell r="F1145">
            <v>150</v>
          </cell>
          <cell r="G1145">
            <v>44562</v>
          </cell>
          <cell r="H1145" t="str">
            <v>OD</v>
          </cell>
          <cell r="I1145" t="str">
            <v>494 / 3</v>
          </cell>
          <cell r="J1145" t="str">
            <v>F003905 SARL EMKIER</v>
          </cell>
          <cell r="K1145" t="str">
            <v>F003905</v>
          </cell>
          <cell r="L1145">
            <v>150</v>
          </cell>
          <cell r="M1145">
            <v>0</v>
          </cell>
          <cell r="N1145">
            <v>150</v>
          </cell>
          <cell r="O1145" t="str">
            <v/>
          </cell>
          <cell r="P1145">
            <v>150</v>
          </cell>
          <cell r="R1145" t="str">
            <v>445725</v>
          </cell>
          <cell r="S1145" t="str">
            <v>445725</v>
          </cell>
        </row>
        <row r="1146">
          <cell r="A1146" t="str">
            <v>2020VE1747 / 3L</v>
          </cell>
          <cell r="B1146">
            <v>-150</v>
          </cell>
          <cell r="C1146" t="str">
            <v>C-T</v>
          </cell>
          <cell r="D1146">
            <v>609</v>
          </cell>
          <cell r="E1146">
            <v>0</v>
          </cell>
          <cell r="F1146">
            <v>900</v>
          </cell>
          <cell r="G1146">
            <v>44085</v>
          </cell>
          <cell r="H1146" t="str">
            <v>VE</v>
          </cell>
          <cell r="I1146" t="str">
            <v>1747 / 3</v>
          </cell>
          <cell r="J1146" t="str">
            <v>A009054-F003905-SARL EMKI</v>
          </cell>
          <cell r="K1146" t="str">
            <v>A009054</v>
          </cell>
          <cell r="L1146">
            <v>0</v>
          </cell>
          <cell r="M1146">
            <v>900</v>
          </cell>
          <cell r="N1146">
            <v>-900</v>
          </cell>
          <cell r="O1146" t="str">
            <v/>
          </cell>
          <cell r="P1146">
            <v>-150</v>
          </cell>
          <cell r="Q1146" t="str">
            <v>9A00500000</v>
          </cell>
          <cell r="R1146" t="str">
            <v>411000</v>
          </cell>
          <cell r="S1146">
            <v>445725</v>
          </cell>
        </row>
        <row r="1147">
          <cell r="A1147" t="str">
            <v>2023VE2482 / 2L</v>
          </cell>
          <cell r="B1147">
            <v>-50</v>
          </cell>
          <cell r="C1147" t="str">
            <v>C-T</v>
          </cell>
          <cell r="D1147">
            <v>610</v>
          </cell>
          <cell r="E1147">
            <v>0</v>
          </cell>
          <cell r="F1147">
            <v>50</v>
          </cell>
          <cell r="G1147">
            <v>45160</v>
          </cell>
          <cell r="H1147" t="str">
            <v>VE</v>
          </cell>
          <cell r="I1147" t="str">
            <v>2482 / 2</v>
          </cell>
          <cell r="J1147" t="str">
            <v>F230802303-VIGNON Brice</v>
          </cell>
          <cell r="K1147" t="str">
            <v>F230802303</v>
          </cell>
          <cell r="L1147">
            <v>0</v>
          </cell>
          <cell r="M1147">
            <v>50</v>
          </cell>
          <cell r="N1147">
            <v>-50</v>
          </cell>
          <cell r="O1147" t="str">
            <v/>
          </cell>
          <cell r="P1147">
            <v>-50</v>
          </cell>
          <cell r="R1147" t="str">
            <v>445725</v>
          </cell>
          <cell r="S1147" t="str">
            <v>445725</v>
          </cell>
        </row>
        <row r="1148">
          <cell r="A1148" t="str">
            <v>2022BI64 / 10L</v>
          </cell>
          <cell r="B1148">
            <v>-520</v>
          </cell>
          <cell r="C1148" t="str">
            <v>C-T</v>
          </cell>
          <cell r="D1148">
            <v>608</v>
          </cell>
          <cell r="E1148">
            <v>0</v>
          </cell>
          <cell r="F1148">
            <v>3120</v>
          </cell>
          <cell r="G1148">
            <v>44926</v>
          </cell>
          <cell r="H1148" t="str">
            <v>BI</v>
          </cell>
          <cell r="I1148" t="str">
            <v>64 / 10</v>
          </cell>
          <cell r="J1148" t="str">
            <v>INSCRIPTION CLT DOUTEUX AKTO 2022</v>
          </cell>
          <cell r="K1148" t="str">
            <v>vir-03/05/2021 - DTOUR/1084808 - F1</v>
          </cell>
          <cell r="L1148">
            <v>0</v>
          </cell>
          <cell r="M1148">
            <v>3120</v>
          </cell>
          <cell r="N1148">
            <v>-3120</v>
          </cell>
          <cell r="P1148">
            <v>-520</v>
          </cell>
          <cell r="Q1148" t="str">
            <v>9A00160000</v>
          </cell>
          <cell r="R1148" t="str">
            <v>416000</v>
          </cell>
          <cell r="S1148" t="str">
            <v>445725</v>
          </cell>
        </row>
        <row r="1149">
          <cell r="A1149" t="str">
            <v>2023VE2482 / 3L</v>
          </cell>
          <cell r="B1149">
            <v>50</v>
          </cell>
          <cell r="C1149" t="str">
            <v>C-T</v>
          </cell>
          <cell r="D1149">
            <v>610</v>
          </cell>
          <cell r="E1149">
            <v>0</v>
          </cell>
          <cell r="F1149">
            <v>300</v>
          </cell>
          <cell r="G1149">
            <v>45160</v>
          </cell>
          <cell r="H1149" t="str">
            <v>VE</v>
          </cell>
          <cell r="I1149" t="str">
            <v>2482 / 3</v>
          </cell>
          <cell r="J1149" t="str">
            <v>F230802303-VIGNON Brice</v>
          </cell>
          <cell r="K1149" t="str">
            <v>F230802303</v>
          </cell>
          <cell r="L1149">
            <v>300</v>
          </cell>
          <cell r="M1149">
            <v>0</v>
          </cell>
          <cell r="N1149">
            <v>300</v>
          </cell>
          <cell r="O1149" t="str">
            <v/>
          </cell>
          <cell r="P1149">
            <v>50</v>
          </cell>
          <cell r="Q1149" t="str">
            <v>9A00500000</v>
          </cell>
          <cell r="R1149" t="str">
            <v>411000</v>
          </cell>
          <cell r="S1149">
            <v>445725</v>
          </cell>
        </row>
        <row r="1150">
          <cell r="A1150" t="str">
            <v>2023VE2483 / 2L</v>
          </cell>
          <cell r="B1150">
            <v>-160</v>
          </cell>
          <cell r="C1150" t="str">
            <v>C-T</v>
          </cell>
          <cell r="D1150">
            <v>611</v>
          </cell>
          <cell r="E1150">
            <v>0</v>
          </cell>
          <cell r="F1150">
            <v>160</v>
          </cell>
          <cell r="G1150">
            <v>45161</v>
          </cell>
          <cell r="H1150" t="str">
            <v>VE</v>
          </cell>
          <cell r="I1150" t="str">
            <v>2483 / 2</v>
          </cell>
          <cell r="J1150" t="str">
            <v>F230802304-HOTEL DE BRETA</v>
          </cell>
          <cell r="K1150" t="str">
            <v>F230802304</v>
          </cell>
          <cell r="L1150">
            <v>0</v>
          </cell>
          <cell r="M1150">
            <v>160</v>
          </cell>
          <cell r="N1150">
            <v>-160</v>
          </cell>
          <cell r="O1150" t="str">
            <v/>
          </cell>
          <cell r="P1150">
            <v>-160</v>
          </cell>
          <cell r="R1150" t="str">
            <v>445725</v>
          </cell>
          <cell r="S1150" t="str">
            <v>445725</v>
          </cell>
        </row>
        <row r="1151">
          <cell r="A1151" t="str">
            <v>2023VE2483 / 3L</v>
          </cell>
          <cell r="B1151">
            <v>160</v>
          </cell>
          <cell r="C1151" t="str">
            <v>C-T</v>
          </cell>
          <cell r="D1151">
            <v>611</v>
          </cell>
          <cell r="E1151">
            <v>0</v>
          </cell>
          <cell r="F1151">
            <v>960</v>
          </cell>
          <cell r="G1151">
            <v>45161</v>
          </cell>
          <cell r="H1151" t="str">
            <v>VE</v>
          </cell>
          <cell r="I1151" t="str">
            <v>2483 / 3</v>
          </cell>
          <cell r="J1151" t="str">
            <v>F230802304-HOTEL DE BRETA</v>
          </cell>
          <cell r="K1151" t="str">
            <v>F230802304</v>
          </cell>
          <cell r="L1151">
            <v>960</v>
          </cell>
          <cell r="M1151">
            <v>0</v>
          </cell>
          <cell r="N1151">
            <v>960</v>
          </cell>
          <cell r="O1151" t="str">
            <v/>
          </cell>
          <cell r="P1151">
            <v>160</v>
          </cell>
          <cell r="Q1151" t="str">
            <v>9A00500000</v>
          </cell>
          <cell r="R1151" t="str">
            <v>411000</v>
          </cell>
          <cell r="S1151">
            <v>445725</v>
          </cell>
        </row>
        <row r="1152">
          <cell r="A1152" t="str">
            <v>2023VE3149 / 2L</v>
          </cell>
          <cell r="B1152">
            <v>-70</v>
          </cell>
          <cell r="C1152" t="str">
            <v>C-T</v>
          </cell>
          <cell r="D1152">
            <v>612</v>
          </cell>
          <cell r="E1152">
            <v>0</v>
          </cell>
          <cell r="F1152">
            <v>70</v>
          </cell>
          <cell r="G1152">
            <v>45222</v>
          </cell>
          <cell r="H1152" t="str">
            <v>VE</v>
          </cell>
          <cell r="I1152" t="str">
            <v>3149 / 2</v>
          </cell>
          <cell r="J1152" t="str">
            <v>F231002896-Les Mazes Clay</v>
          </cell>
          <cell r="K1152" t="str">
            <v>F231002896</v>
          </cell>
          <cell r="L1152">
            <v>0</v>
          </cell>
          <cell r="M1152">
            <v>70</v>
          </cell>
          <cell r="N1152">
            <v>-70</v>
          </cell>
          <cell r="O1152" t="str">
            <v/>
          </cell>
          <cell r="P1152">
            <v>-70</v>
          </cell>
          <cell r="R1152" t="str">
            <v>445725</v>
          </cell>
          <cell r="S1152" t="str">
            <v>445725</v>
          </cell>
        </row>
        <row r="1153">
          <cell r="A1153" t="str">
            <v>2023VE3149 / 3L</v>
          </cell>
          <cell r="B1153">
            <v>70</v>
          </cell>
          <cell r="C1153" t="str">
            <v>C-T</v>
          </cell>
          <cell r="D1153">
            <v>612</v>
          </cell>
          <cell r="E1153">
            <v>0</v>
          </cell>
          <cell r="F1153">
            <v>420</v>
          </cell>
          <cell r="G1153">
            <v>45222</v>
          </cell>
          <cell r="H1153" t="str">
            <v>VE</v>
          </cell>
          <cell r="I1153" t="str">
            <v>3149 / 3</v>
          </cell>
          <cell r="J1153" t="str">
            <v>F231002896-Les Mazes Clay</v>
          </cell>
          <cell r="K1153" t="str">
            <v>F231002896</v>
          </cell>
          <cell r="L1153">
            <v>420</v>
          </cell>
          <cell r="M1153">
            <v>0</v>
          </cell>
          <cell r="N1153">
            <v>420</v>
          </cell>
          <cell r="O1153" t="str">
            <v/>
          </cell>
          <cell r="P1153">
            <v>70</v>
          </cell>
          <cell r="Q1153" t="str">
            <v>9A00500000</v>
          </cell>
          <cell r="R1153" t="str">
            <v>411000</v>
          </cell>
          <cell r="S1153">
            <v>445725</v>
          </cell>
        </row>
        <row r="1154">
          <cell r="A1154" t="str">
            <v>2023VE2492 / 2L</v>
          </cell>
          <cell r="B1154">
            <v>-50</v>
          </cell>
          <cell r="C1154" t="str">
            <v>C-T</v>
          </cell>
          <cell r="D1154">
            <v>614</v>
          </cell>
          <cell r="E1154">
            <v>0</v>
          </cell>
          <cell r="F1154">
            <v>50</v>
          </cell>
          <cell r="G1154">
            <v>45162</v>
          </cell>
          <cell r="H1154" t="str">
            <v>VE</v>
          </cell>
          <cell r="I1154" t="str">
            <v>2492 / 2</v>
          </cell>
          <cell r="J1154" t="str">
            <v>F230802312-THOMAS Frédéri</v>
          </cell>
          <cell r="K1154" t="str">
            <v>F230802312</v>
          </cell>
          <cell r="L1154">
            <v>0</v>
          </cell>
          <cell r="M1154">
            <v>50</v>
          </cell>
          <cell r="N1154">
            <v>-50</v>
          </cell>
          <cell r="O1154" t="str">
            <v/>
          </cell>
          <cell r="P1154">
            <v>-50</v>
          </cell>
          <cell r="R1154" t="str">
            <v>445725</v>
          </cell>
          <cell r="S1154" t="str">
            <v>445725</v>
          </cell>
        </row>
        <row r="1155">
          <cell r="A1155" t="str">
            <v>2023VE2501 / 2L</v>
          </cell>
          <cell r="B1155">
            <v>-192</v>
          </cell>
          <cell r="C1155" t="str">
            <v>C-T</v>
          </cell>
          <cell r="D1155">
            <v>615</v>
          </cell>
          <cell r="E1155">
            <v>0</v>
          </cell>
          <cell r="F1155">
            <v>192</v>
          </cell>
          <cell r="G1155">
            <v>45166</v>
          </cell>
          <cell r="H1155" t="str">
            <v>VE</v>
          </cell>
          <cell r="I1155" t="str">
            <v>2501 / 2</v>
          </cell>
          <cell r="J1155" t="str">
            <v>F230802320-POLE EMPLOI</v>
          </cell>
          <cell r="K1155" t="str">
            <v>F230802320</v>
          </cell>
          <cell r="L1155">
            <v>0</v>
          </cell>
          <cell r="M1155">
            <v>192</v>
          </cell>
          <cell r="N1155">
            <v>-192</v>
          </cell>
          <cell r="O1155" t="str">
            <v/>
          </cell>
          <cell r="P1155">
            <v>-192</v>
          </cell>
          <cell r="R1155" t="str">
            <v>445725</v>
          </cell>
          <cell r="S1155" t="str">
            <v>445725</v>
          </cell>
        </row>
        <row r="1156">
          <cell r="A1156" t="str">
            <v>2023VE2502 / 2L</v>
          </cell>
          <cell r="B1156">
            <v>-150</v>
          </cell>
          <cell r="C1156" t="str">
            <v>C-T</v>
          </cell>
          <cell r="D1156">
            <v>616</v>
          </cell>
          <cell r="E1156">
            <v>0</v>
          </cell>
          <cell r="F1156">
            <v>150</v>
          </cell>
          <cell r="G1156">
            <v>45166</v>
          </cell>
          <cell r="H1156" t="str">
            <v>VE</v>
          </cell>
          <cell r="I1156" t="str">
            <v>2502 / 2</v>
          </cell>
          <cell r="J1156" t="str">
            <v>F230802321-Pole emploi Pa</v>
          </cell>
          <cell r="K1156" t="str">
            <v>F230802321</v>
          </cell>
          <cell r="L1156">
            <v>0</v>
          </cell>
          <cell r="M1156">
            <v>150</v>
          </cell>
          <cell r="N1156">
            <v>-150</v>
          </cell>
          <cell r="O1156" t="str">
            <v/>
          </cell>
          <cell r="P1156">
            <v>-150</v>
          </cell>
          <cell r="R1156" t="str">
            <v>445725</v>
          </cell>
          <cell r="S1156" t="str">
            <v>445725</v>
          </cell>
        </row>
        <row r="1157">
          <cell r="A1157" t="str">
            <v>2023VE2504 / 2L</v>
          </cell>
          <cell r="B1157">
            <v>-60</v>
          </cell>
          <cell r="C1157" t="str">
            <v>C-T</v>
          </cell>
          <cell r="D1157">
            <v>617</v>
          </cell>
          <cell r="E1157">
            <v>0</v>
          </cell>
          <cell r="F1157">
            <v>60</v>
          </cell>
          <cell r="G1157">
            <v>45166</v>
          </cell>
          <cell r="H1157" t="str">
            <v>VE</v>
          </cell>
          <cell r="I1157" t="str">
            <v>2504 / 2</v>
          </cell>
          <cell r="J1157" t="str">
            <v>F230802323-CARNIER Floren</v>
          </cell>
          <cell r="K1157" t="str">
            <v>F230802323</v>
          </cell>
          <cell r="L1157">
            <v>0</v>
          </cell>
          <cell r="M1157">
            <v>60</v>
          </cell>
          <cell r="N1157">
            <v>-60</v>
          </cell>
          <cell r="O1157" t="str">
            <v/>
          </cell>
          <cell r="P1157">
            <v>-60</v>
          </cell>
          <cell r="R1157" t="str">
            <v>445725</v>
          </cell>
          <cell r="S1157" t="str">
            <v>445725</v>
          </cell>
        </row>
        <row r="1158">
          <cell r="A1158" t="str">
            <v>2023VE2505 / 2L</v>
          </cell>
          <cell r="B1158">
            <v>-70</v>
          </cell>
          <cell r="C1158" t="str">
            <v>C-T</v>
          </cell>
          <cell r="D1158">
            <v>618</v>
          </cell>
          <cell r="E1158">
            <v>0</v>
          </cell>
          <cell r="F1158">
            <v>70</v>
          </cell>
          <cell r="G1158">
            <v>45166</v>
          </cell>
          <cell r="H1158" t="str">
            <v>VE</v>
          </cell>
          <cell r="I1158" t="str">
            <v>2505 / 2</v>
          </cell>
          <cell r="J1158" t="str">
            <v>F230802324-THOMAS Frédéri</v>
          </cell>
          <cell r="K1158" t="str">
            <v>F230802324</v>
          </cell>
          <cell r="L1158">
            <v>0</v>
          </cell>
          <cell r="M1158">
            <v>70</v>
          </cell>
          <cell r="N1158">
            <v>-70</v>
          </cell>
          <cell r="O1158" t="str">
            <v/>
          </cell>
          <cell r="P1158">
            <v>-70</v>
          </cell>
          <cell r="R1158" t="str">
            <v>445725</v>
          </cell>
          <cell r="S1158" t="str">
            <v>445725</v>
          </cell>
        </row>
        <row r="1159">
          <cell r="A1159" t="str">
            <v>2023VE2492 / 3L</v>
          </cell>
          <cell r="B1159">
            <v>50</v>
          </cell>
          <cell r="C1159" t="str">
            <v>C-T</v>
          </cell>
          <cell r="D1159">
            <v>614</v>
          </cell>
          <cell r="E1159">
            <v>0</v>
          </cell>
          <cell r="F1159">
            <v>300</v>
          </cell>
          <cell r="G1159">
            <v>45162</v>
          </cell>
          <cell r="H1159" t="str">
            <v>VE</v>
          </cell>
          <cell r="I1159" t="str">
            <v>2492 / 3</v>
          </cell>
          <cell r="J1159" t="str">
            <v>F230802312-THOMAS Frédéri</v>
          </cell>
          <cell r="K1159" t="str">
            <v>F230802312</v>
          </cell>
          <cell r="L1159">
            <v>300</v>
          </cell>
          <cell r="M1159">
            <v>0</v>
          </cell>
          <cell r="N1159">
            <v>300</v>
          </cell>
          <cell r="O1159" t="str">
            <v/>
          </cell>
          <cell r="P1159">
            <v>50</v>
          </cell>
          <cell r="Q1159" t="str">
            <v>9A00400000</v>
          </cell>
          <cell r="R1159" t="str">
            <v>411000</v>
          </cell>
          <cell r="S1159" t="str">
            <v>445725</v>
          </cell>
        </row>
        <row r="1160">
          <cell r="A1160" t="str">
            <v>2023VE2539 / 2L</v>
          </cell>
          <cell r="B1160">
            <v>-750</v>
          </cell>
          <cell r="C1160" t="str">
            <v>C-T</v>
          </cell>
          <cell r="D1160">
            <v>619</v>
          </cell>
          <cell r="E1160">
            <v>0</v>
          </cell>
          <cell r="F1160">
            <v>750</v>
          </cell>
          <cell r="G1160">
            <v>45169</v>
          </cell>
          <cell r="H1160" t="str">
            <v>VE</v>
          </cell>
          <cell r="I1160" t="str">
            <v>2539 / 2</v>
          </cell>
          <cell r="J1160" t="str">
            <v>F230802351-Luxury Cleanin</v>
          </cell>
          <cell r="K1160" t="str">
            <v>F230802351</v>
          </cell>
          <cell r="L1160">
            <v>0</v>
          </cell>
          <cell r="M1160">
            <v>750</v>
          </cell>
          <cell r="N1160">
            <v>-750</v>
          </cell>
          <cell r="O1160" t="str">
            <v/>
          </cell>
          <cell r="P1160">
            <v>-750</v>
          </cell>
          <cell r="R1160" t="str">
            <v>445725</v>
          </cell>
          <cell r="S1160" t="str">
            <v>445725</v>
          </cell>
        </row>
        <row r="1161">
          <cell r="A1161" t="str">
            <v>2023VE2501 / 3L</v>
          </cell>
          <cell r="B1161">
            <v>192</v>
          </cell>
          <cell r="C1161" t="str">
            <v>C-T</v>
          </cell>
          <cell r="D1161">
            <v>615</v>
          </cell>
          <cell r="E1161">
            <v>0</v>
          </cell>
          <cell r="F1161">
            <v>1152</v>
          </cell>
          <cell r="G1161">
            <v>45166</v>
          </cell>
          <cell r="H1161" t="str">
            <v>VE</v>
          </cell>
          <cell r="I1161" t="str">
            <v>2501 / 3</v>
          </cell>
          <cell r="J1161" t="str">
            <v>F230802320-POLE EMPLOI</v>
          </cell>
          <cell r="K1161" t="str">
            <v>F230802320</v>
          </cell>
          <cell r="L1161">
            <v>1152</v>
          </cell>
          <cell r="M1161">
            <v>0</v>
          </cell>
          <cell r="N1161">
            <v>1152</v>
          </cell>
          <cell r="O1161" t="str">
            <v/>
          </cell>
          <cell r="P1161">
            <v>192</v>
          </cell>
          <cell r="Q1161" t="str">
            <v>9A00400000</v>
          </cell>
          <cell r="R1161" t="str">
            <v>411000</v>
          </cell>
          <cell r="S1161" t="str">
            <v>445725</v>
          </cell>
        </row>
        <row r="1162">
          <cell r="A1162" t="str">
            <v>2023VE2539 / 3L</v>
          </cell>
          <cell r="B1162">
            <v>750</v>
          </cell>
          <cell r="C1162" t="str">
            <v>C-T</v>
          </cell>
          <cell r="D1162">
            <v>619</v>
          </cell>
          <cell r="E1162">
            <v>0</v>
          </cell>
          <cell r="F1162">
            <v>4500</v>
          </cell>
          <cell r="G1162">
            <v>45169</v>
          </cell>
          <cell r="H1162" t="str">
            <v>VE</v>
          </cell>
          <cell r="I1162" t="str">
            <v>2539 / 3</v>
          </cell>
          <cell r="J1162" t="str">
            <v>F230802351-Luxury Cleanin</v>
          </cell>
          <cell r="K1162" t="str">
            <v>F230802351</v>
          </cell>
          <cell r="L1162">
            <v>4500</v>
          </cell>
          <cell r="M1162">
            <v>0</v>
          </cell>
          <cell r="N1162">
            <v>4500</v>
          </cell>
          <cell r="O1162" t="str">
            <v/>
          </cell>
          <cell r="P1162">
            <v>750</v>
          </cell>
          <cell r="Q1162" t="str">
            <v>9A00500000</v>
          </cell>
          <cell r="R1162" t="str">
            <v>411000</v>
          </cell>
          <cell r="S1162">
            <v>445725</v>
          </cell>
        </row>
        <row r="1163">
          <cell r="A1163" t="str">
            <v>2023VE2502 / 3L</v>
          </cell>
          <cell r="B1163">
            <v>150</v>
          </cell>
          <cell r="C1163" t="str">
            <v>C-T</v>
          </cell>
          <cell r="D1163">
            <v>616</v>
          </cell>
          <cell r="E1163">
            <v>0</v>
          </cell>
          <cell r="F1163">
            <v>900</v>
          </cell>
          <cell r="G1163">
            <v>45166</v>
          </cell>
          <cell r="H1163" t="str">
            <v>VE</v>
          </cell>
          <cell r="I1163" t="str">
            <v>2502 / 3</v>
          </cell>
          <cell r="J1163" t="str">
            <v>F230802321-Pole emploi Pa</v>
          </cell>
          <cell r="K1163" t="str">
            <v>F230802321</v>
          </cell>
          <cell r="L1163">
            <v>900</v>
          </cell>
          <cell r="M1163">
            <v>0</v>
          </cell>
          <cell r="N1163">
            <v>900</v>
          </cell>
          <cell r="O1163" t="str">
            <v/>
          </cell>
          <cell r="P1163">
            <v>150</v>
          </cell>
          <cell r="Q1163" t="str">
            <v>9A00400000</v>
          </cell>
          <cell r="R1163" t="str">
            <v>411000</v>
          </cell>
          <cell r="S1163" t="str">
            <v>445725</v>
          </cell>
        </row>
        <row r="1164">
          <cell r="A1164" t="str">
            <v>2023VE2540 / 2L</v>
          </cell>
          <cell r="B1164">
            <v>-750</v>
          </cell>
          <cell r="C1164" t="str">
            <v>C-T</v>
          </cell>
          <cell r="D1164">
            <v>620</v>
          </cell>
          <cell r="E1164">
            <v>0</v>
          </cell>
          <cell r="F1164">
            <v>750</v>
          </cell>
          <cell r="G1164">
            <v>45169</v>
          </cell>
          <cell r="H1164" t="str">
            <v>VE</v>
          </cell>
          <cell r="I1164" t="str">
            <v>2540 / 2</v>
          </cell>
          <cell r="J1164" t="str">
            <v>F230802352-Luxury Cleanin</v>
          </cell>
          <cell r="K1164" t="str">
            <v>F230802352</v>
          </cell>
          <cell r="L1164">
            <v>0</v>
          </cell>
          <cell r="M1164">
            <v>750</v>
          </cell>
          <cell r="N1164">
            <v>-750</v>
          </cell>
          <cell r="O1164" t="str">
            <v/>
          </cell>
          <cell r="P1164">
            <v>-750</v>
          </cell>
          <cell r="R1164" t="str">
            <v>445725</v>
          </cell>
          <cell r="S1164" t="str">
            <v>445725</v>
          </cell>
        </row>
        <row r="1165">
          <cell r="A1165" t="str">
            <v>2023VE2504 / 3L</v>
          </cell>
          <cell r="B1165">
            <v>60</v>
          </cell>
          <cell r="C1165" t="str">
            <v>C-T</v>
          </cell>
          <cell r="D1165">
            <v>617</v>
          </cell>
          <cell r="E1165">
            <v>0</v>
          </cell>
          <cell r="F1165">
            <v>360</v>
          </cell>
          <cell r="G1165">
            <v>45166</v>
          </cell>
          <cell r="H1165" t="str">
            <v>VE</v>
          </cell>
          <cell r="I1165" t="str">
            <v>2504 / 3</v>
          </cell>
          <cell r="J1165" t="str">
            <v>F230802323-CARNIER Floren</v>
          </cell>
          <cell r="K1165" t="str">
            <v>F230802323</v>
          </cell>
          <cell r="L1165">
            <v>360</v>
          </cell>
          <cell r="M1165">
            <v>0</v>
          </cell>
          <cell r="N1165">
            <v>360</v>
          </cell>
          <cell r="O1165" t="str">
            <v/>
          </cell>
          <cell r="P1165">
            <v>60</v>
          </cell>
          <cell r="Q1165" t="str">
            <v>9A00400000</v>
          </cell>
          <cell r="R1165" t="str">
            <v>411000</v>
          </cell>
          <cell r="S1165" t="str">
            <v>445725</v>
          </cell>
        </row>
        <row r="1166">
          <cell r="A1166" t="str">
            <v>2023VE2540 / 3L</v>
          </cell>
          <cell r="B1166">
            <v>750</v>
          </cell>
          <cell r="C1166" t="str">
            <v>C-T</v>
          </cell>
          <cell r="D1166">
            <v>620</v>
          </cell>
          <cell r="E1166">
            <v>0</v>
          </cell>
          <cell r="F1166">
            <v>4500</v>
          </cell>
          <cell r="G1166">
            <v>45169</v>
          </cell>
          <cell r="H1166" t="str">
            <v>VE</v>
          </cell>
          <cell r="I1166" t="str">
            <v>2540 / 3</v>
          </cell>
          <cell r="J1166" t="str">
            <v>F230802352-Luxury Cleanin</v>
          </cell>
          <cell r="K1166" t="str">
            <v>F230802352</v>
          </cell>
          <cell r="L1166">
            <v>4500</v>
          </cell>
          <cell r="M1166">
            <v>0</v>
          </cell>
          <cell r="N1166">
            <v>4500</v>
          </cell>
          <cell r="O1166" t="str">
            <v/>
          </cell>
          <cell r="P1166">
            <v>750</v>
          </cell>
          <cell r="Q1166" t="str">
            <v>9A00500000</v>
          </cell>
          <cell r="R1166" t="str">
            <v>411000</v>
          </cell>
          <cell r="S1166">
            <v>445725</v>
          </cell>
        </row>
        <row r="1167">
          <cell r="A1167" t="str">
            <v>2023VE2505 / 3L</v>
          </cell>
          <cell r="B1167">
            <v>70</v>
          </cell>
          <cell r="C1167" t="str">
            <v>C-T</v>
          </cell>
          <cell r="D1167">
            <v>618</v>
          </cell>
          <cell r="E1167">
            <v>0</v>
          </cell>
          <cell r="F1167">
            <v>420</v>
          </cell>
          <cell r="G1167">
            <v>45166</v>
          </cell>
          <cell r="H1167" t="str">
            <v>VE</v>
          </cell>
          <cell r="I1167" t="str">
            <v>2505 / 3</v>
          </cell>
          <cell r="J1167" t="str">
            <v>F230802324-THOMAS Frédéri</v>
          </cell>
          <cell r="K1167" t="str">
            <v>F230802324</v>
          </cell>
          <cell r="L1167">
            <v>420</v>
          </cell>
          <cell r="M1167">
            <v>0</v>
          </cell>
          <cell r="N1167">
            <v>420</v>
          </cell>
          <cell r="O1167" t="str">
            <v/>
          </cell>
          <cell r="P1167">
            <v>70</v>
          </cell>
          <cell r="Q1167" t="str">
            <v>9A00400000</v>
          </cell>
          <cell r="R1167" t="str">
            <v>411000</v>
          </cell>
          <cell r="S1167" t="str">
            <v>445725</v>
          </cell>
        </row>
        <row r="1168">
          <cell r="A1168" t="str">
            <v>2023VE2541 / 2L</v>
          </cell>
          <cell r="B1168">
            <v>-750</v>
          </cell>
          <cell r="C1168" t="str">
            <v>C-T</v>
          </cell>
          <cell r="D1168">
            <v>621</v>
          </cell>
          <cell r="E1168">
            <v>0</v>
          </cell>
          <cell r="F1168">
            <v>750</v>
          </cell>
          <cell r="G1168">
            <v>45169</v>
          </cell>
          <cell r="H1168" t="str">
            <v>VE</v>
          </cell>
          <cell r="I1168" t="str">
            <v>2541 / 2</v>
          </cell>
          <cell r="J1168" t="str">
            <v>F230802353-Luxury Cleanin</v>
          </cell>
          <cell r="K1168" t="str">
            <v>F230802353</v>
          </cell>
          <cell r="L1168">
            <v>0</v>
          </cell>
          <cell r="M1168">
            <v>750</v>
          </cell>
          <cell r="N1168">
            <v>-750</v>
          </cell>
          <cell r="O1168" t="str">
            <v/>
          </cell>
          <cell r="P1168">
            <v>-750</v>
          </cell>
          <cell r="R1168" t="str">
            <v>445725</v>
          </cell>
          <cell r="S1168" t="str">
            <v>445725</v>
          </cell>
        </row>
        <row r="1169">
          <cell r="A1169" t="str">
            <v>2023VE2541 / 3L</v>
          </cell>
          <cell r="B1169">
            <v>750</v>
          </cell>
          <cell r="C1169" t="str">
            <v>C-T</v>
          </cell>
          <cell r="D1169">
            <v>621</v>
          </cell>
          <cell r="E1169">
            <v>0</v>
          </cell>
          <cell r="F1169">
            <v>4500</v>
          </cell>
          <cell r="G1169">
            <v>45169</v>
          </cell>
          <cell r="H1169" t="str">
            <v>VE</v>
          </cell>
          <cell r="I1169" t="str">
            <v>2541 / 3</v>
          </cell>
          <cell r="J1169" t="str">
            <v>F230802353-Luxury Cleanin</v>
          </cell>
          <cell r="K1169" t="str">
            <v>F230802353</v>
          </cell>
          <cell r="L1169">
            <v>4500</v>
          </cell>
          <cell r="M1169">
            <v>0</v>
          </cell>
          <cell r="N1169">
            <v>4500</v>
          </cell>
          <cell r="O1169" t="str">
            <v/>
          </cell>
          <cell r="P1169">
            <v>750</v>
          </cell>
          <cell r="Q1169" t="str">
            <v>9A00500000</v>
          </cell>
          <cell r="R1169" t="str">
            <v>411000</v>
          </cell>
          <cell r="S1169">
            <v>445725</v>
          </cell>
        </row>
        <row r="1170">
          <cell r="A1170" t="str">
            <v>2023VE2542 / 2L</v>
          </cell>
          <cell r="B1170">
            <v>-750</v>
          </cell>
          <cell r="C1170" t="str">
            <v>C-T</v>
          </cell>
          <cell r="D1170">
            <v>622</v>
          </cell>
          <cell r="E1170">
            <v>0</v>
          </cell>
          <cell r="F1170">
            <v>750</v>
          </cell>
          <cell r="G1170">
            <v>45169</v>
          </cell>
          <cell r="H1170" t="str">
            <v>VE</v>
          </cell>
          <cell r="I1170" t="str">
            <v>2542 / 2</v>
          </cell>
          <cell r="J1170" t="str">
            <v>F230802354-Luxury Cleanin</v>
          </cell>
          <cell r="K1170" t="str">
            <v>F230802354</v>
          </cell>
          <cell r="L1170">
            <v>0</v>
          </cell>
          <cell r="M1170">
            <v>750</v>
          </cell>
          <cell r="N1170">
            <v>-750</v>
          </cell>
          <cell r="O1170" t="str">
            <v/>
          </cell>
          <cell r="P1170">
            <v>-750</v>
          </cell>
          <cell r="R1170" t="str">
            <v>445725</v>
          </cell>
          <cell r="S1170" t="str">
            <v>445725</v>
          </cell>
        </row>
        <row r="1171">
          <cell r="A1171" t="str">
            <v>2023VE2542 / 3L</v>
          </cell>
          <cell r="B1171">
            <v>750</v>
          </cell>
          <cell r="C1171" t="str">
            <v>C-T</v>
          </cell>
          <cell r="D1171">
            <v>622</v>
          </cell>
          <cell r="E1171">
            <v>0</v>
          </cell>
          <cell r="F1171">
            <v>4500</v>
          </cell>
          <cell r="G1171">
            <v>45169</v>
          </cell>
          <cell r="H1171" t="str">
            <v>VE</v>
          </cell>
          <cell r="I1171" t="str">
            <v>2542 / 3</v>
          </cell>
          <cell r="J1171" t="str">
            <v>F230802354-Luxury Cleanin</v>
          </cell>
          <cell r="K1171" t="str">
            <v>F230802354</v>
          </cell>
          <cell r="L1171">
            <v>4500</v>
          </cell>
          <cell r="M1171">
            <v>0</v>
          </cell>
          <cell r="N1171">
            <v>4500</v>
          </cell>
          <cell r="O1171" t="str">
            <v/>
          </cell>
          <cell r="P1171">
            <v>750</v>
          </cell>
          <cell r="Q1171" t="str">
            <v>9A00500000</v>
          </cell>
          <cell r="R1171" t="str">
            <v>411000</v>
          </cell>
          <cell r="S1171">
            <v>445725</v>
          </cell>
        </row>
        <row r="1172">
          <cell r="A1172" t="str">
            <v>2023VE3150 / 2L</v>
          </cell>
          <cell r="B1172">
            <v>-70</v>
          </cell>
          <cell r="C1172" t="str">
            <v>C-T</v>
          </cell>
          <cell r="D1172">
            <v>623</v>
          </cell>
          <cell r="E1172">
            <v>0</v>
          </cell>
          <cell r="F1172">
            <v>70</v>
          </cell>
          <cell r="G1172">
            <v>45222</v>
          </cell>
          <cell r="H1172" t="str">
            <v>VE</v>
          </cell>
          <cell r="I1172" t="str">
            <v>3150 / 2</v>
          </cell>
          <cell r="J1172" t="str">
            <v>F231002897-OB HOLDING</v>
          </cell>
          <cell r="K1172" t="str">
            <v>F231002897</v>
          </cell>
          <cell r="L1172">
            <v>0</v>
          </cell>
          <cell r="M1172">
            <v>70</v>
          </cell>
          <cell r="N1172">
            <v>-70</v>
          </cell>
          <cell r="O1172" t="str">
            <v/>
          </cell>
          <cell r="P1172">
            <v>-70</v>
          </cell>
          <cell r="R1172" t="str">
            <v>445725</v>
          </cell>
          <cell r="S1172" t="str">
            <v>445725</v>
          </cell>
        </row>
        <row r="1173">
          <cell r="A1173" t="str">
            <v>2023VE3150 / 3L</v>
          </cell>
          <cell r="B1173">
            <v>70</v>
          </cell>
          <cell r="C1173" t="str">
            <v>C-T</v>
          </cell>
          <cell r="D1173">
            <v>623</v>
          </cell>
          <cell r="E1173">
            <v>0</v>
          </cell>
          <cell r="F1173">
            <v>420</v>
          </cell>
          <cell r="G1173">
            <v>45222</v>
          </cell>
          <cell r="H1173" t="str">
            <v>VE</v>
          </cell>
          <cell r="I1173" t="str">
            <v>3150 / 3</v>
          </cell>
          <cell r="J1173" t="str">
            <v>F231002897-OB HOLDING</v>
          </cell>
          <cell r="K1173" t="str">
            <v>F231002897</v>
          </cell>
          <cell r="L1173">
            <v>420</v>
          </cell>
          <cell r="M1173">
            <v>0</v>
          </cell>
          <cell r="N1173">
            <v>420</v>
          </cell>
          <cell r="O1173" t="str">
            <v/>
          </cell>
          <cell r="P1173">
            <v>70</v>
          </cell>
          <cell r="Q1173" t="str">
            <v>9A00500000</v>
          </cell>
          <cell r="R1173" t="str">
            <v>411000</v>
          </cell>
          <cell r="S1173">
            <v>445725</v>
          </cell>
        </row>
        <row r="1174">
          <cell r="A1174" t="str">
            <v>2023VE2382 / 5L</v>
          </cell>
          <cell r="B1174">
            <v>-490</v>
          </cell>
          <cell r="C1174" t="str">
            <v>C-T</v>
          </cell>
          <cell r="D1174">
            <v>624</v>
          </cell>
          <cell r="E1174">
            <v>0</v>
          </cell>
          <cell r="F1174">
            <v>490</v>
          </cell>
          <cell r="G1174">
            <v>45139</v>
          </cell>
          <cell r="H1174" t="str">
            <v>VE</v>
          </cell>
          <cell r="I1174" t="str">
            <v>2382 / 5</v>
          </cell>
          <cell r="J1174" t="str">
            <v>F230802202-AKTO</v>
          </cell>
          <cell r="K1174" t="str">
            <v>F230802202</v>
          </cell>
          <cell r="L1174">
            <v>0</v>
          </cell>
          <cell r="M1174">
            <v>490</v>
          </cell>
          <cell r="N1174">
            <v>-490</v>
          </cell>
          <cell r="O1174" t="str">
            <v/>
          </cell>
          <cell r="P1174">
            <v>-490</v>
          </cell>
          <cell r="R1174" t="str">
            <v>445725</v>
          </cell>
          <cell r="S1174" t="str">
            <v>445725</v>
          </cell>
        </row>
        <row r="1175">
          <cell r="A1175" t="str">
            <v>2023VE2390 / 6L</v>
          </cell>
          <cell r="B1175">
            <v>-385</v>
          </cell>
          <cell r="C1175" t="str">
            <v>C-T</v>
          </cell>
          <cell r="D1175">
            <v>625</v>
          </cell>
          <cell r="E1175">
            <v>0</v>
          </cell>
          <cell r="F1175">
            <v>385</v>
          </cell>
          <cell r="G1175">
            <v>45139</v>
          </cell>
          <cell r="H1175" t="str">
            <v>VE</v>
          </cell>
          <cell r="I1175" t="str">
            <v>2390 / 6</v>
          </cell>
          <cell r="J1175" t="str">
            <v>F230802210-AKTO</v>
          </cell>
          <cell r="K1175" t="str">
            <v>F230802210</v>
          </cell>
          <cell r="L1175">
            <v>0</v>
          </cell>
          <cell r="M1175">
            <v>385</v>
          </cell>
          <cell r="N1175">
            <v>-385</v>
          </cell>
          <cell r="O1175" t="str">
            <v/>
          </cell>
          <cell r="P1175">
            <v>-385</v>
          </cell>
          <cell r="R1175" t="str">
            <v>445725</v>
          </cell>
          <cell r="S1175" t="str">
            <v>445725</v>
          </cell>
        </row>
        <row r="1176">
          <cell r="A1176" t="str">
            <v>2023VE3130 / 2L</v>
          </cell>
          <cell r="B1176">
            <v>-70</v>
          </cell>
          <cell r="C1176" t="str">
            <v>C-T</v>
          </cell>
          <cell r="D1176">
            <v>626</v>
          </cell>
          <cell r="E1176">
            <v>0</v>
          </cell>
          <cell r="F1176">
            <v>70</v>
          </cell>
          <cell r="G1176">
            <v>45222</v>
          </cell>
          <cell r="H1176" t="str">
            <v>VE</v>
          </cell>
          <cell r="I1176" t="str">
            <v>3130 / 2</v>
          </cell>
          <cell r="J1176" t="str">
            <v>F231002898-SNC de l'Hôtel</v>
          </cell>
          <cell r="K1176" t="str">
            <v>F231002898</v>
          </cell>
          <cell r="L1176">
            <v>0</v>
          </cell>
          <cell r="M1176">
            <v>70</v>
          </cell>
          <cell r="N1176">
            <v>-70</v>
          </cell>
          <cell r="O1176" t="str">
            <v/>
          </cell>
          <cell r="P1176">
            <v>-70</v>
          </cell>
          <cell r="R1176" t="str">
            <v>445725</v>
          </cell>
          <cell r="S1176" t="str">
            <v>445725</v>
          </cell>
        </row>
        <row r="1177">
          <cell r="A1177" t="str">
            <v>2023VE3130 / 3L</v>
          </cell>
          <cell r="B1177">
            <v>70</v>
          </cell>
          <cell r="C1177" t="str">
            <v>C-T</v>
          </cell>
          <cell r="D1177">
            <v>626</v>
          </cell>
          <cell r="E1177">
            <v>0</v>
          </cell>
          <cell r="F1177">
            <v>420</v>
          </cell>
          <cell r="G1177">
            <v>45222</v>
          </cell>
          <cell r="H1177" t="str">
            <v>VE</v>
          </cell>
          <cell r="I1177" t="str">
            <v>3130 / 3</v>
          </cell>
          <cell r="J1177" t="str">
            <v>F231002898-SNC de l'Hôtel</v>
          </cell>
          <cell r="K1177" t="str">
            <v>F231002898</v>
          </cell>
          <cell r="L1177">
            <v>420</v>
          </cell>
          <cell r="M1177">
            <v>0</v>
          </cell>
          <cell r="N1177">
            <v>420</v>
          </cell>
          <cell r="O1177" t="str">
            <v/>
          </cell>
          <cell r="P1177">
            <v>70</v>
          </cell>
          <cell r="Q1177" t="str">
            <v>9A00500000</v>
          </cell>
          <cell r="R1177" t="str">
            <v>411000</v>
          </cell>
          <cell r="S1177">
            <v>445725</v>
          </cell>
        </row>
        <row r="1178">
          <cell r="A1178" t="str">
            <v>2023VE3131 / 6L</v>
          </cell>
          <cell r="B1178">
            <v>-350</v>
          </cell>
          <cell r="C1178" t="str">
            <v>C-T</v>
          </cell>
          <cell r="D1178">
            <v>627</v>
          </cell>
          <cell r="E1178">
            <v>0</v>
          </cell>
          <cell r="F1178">
            <v>350</v>
          </cell>
          <cell r="G1178">
            <v>45222</v>
          </cell>
          <cell r="H1178" t="str">
            <v>VE</v>
          </cell>
          <cell r="I1178" t="str">
            <v>3131 / 6</v>
          </cell>
          <cell r="J1178" t="str">
            <v>F231002899-AKTO</v>
          </cell>
          <cell r="K1178" t="str">
            <v>F231002899</v>
          </cell>
          <cell r="L1178">
            <v>0</v>
          </cell>
          <cell r="M1178">
            <v>350</v>
          </cell>
          <cell r="N1178">
            <v>-350</v>
          </cell>
          <cell r="O1178" t="str">
            <v/>
          </cell>
          <cell r="P1178">
            <v>-350</v>
          </cell>
          <cell r="R1178" t="str">
            <v>445725</v>
          </cell>
          <cell r="S1178" t="str">
            <v>445725</v>
          </cell>
        </row>
        <row r="1179">
          <cell r="A1179" t="str">
            <v>2023VE2382 / 6L</v>
          </cell>
          <cell r="B1179">
            <v>490</v>
          </cell>
          <cell r="C1179" t="str">
            <v>C-T</v>
          </cell>
          <cell r="D1179">
            <v>624</v>
          </cell>
          <cell r="E1179">
            <v>0</v>
          </cell>
          <cell r="F1179">
            <v>2940</v>
          </cell>
          <cell r="G1179">
            <v>45139</v>
          </cell>
          <cell r="H1179" t="str">
            <v>VE</v>
          </cell>
          <cell r="I1179" t="str">
            <v>2382 / 6</v>
          </cell>
          <cell r="J1179" t="str">
            <v>F230802202-AKTO</v>
          </cell>
          <cell r="K1179" t="str">
            <v>F230802202</v>
          </cell>
          <cell r="L1179">
            <v>2940</v>
          </cell>
          <cell r="M1179">
            <v>0</v>
          </cell>
          <cell r="N1179">
            <v>2940</v>
          </cell>
          <cell r="P1179">
            <v>490</v>
          </cell>
          <cell r="Q1179" t="str">
            <v>9A00160000</v>
          </cell>
          <cell r="R1179" t="str">
            <v>411000</v>
          </cell>
          <cell r="S1179" t="str">
            <v>445725</v>
          </cell>
        </row>
        <row r="1180">
          <cell r="A1180" t="str">
            <v>2023OD310 / 2L</v>
          </cell>
          <cell r="B1180">
            <v>-2532.65</v>
          </cell>
          <cell r="C1180" t="str">
            <v>C-T</v>
          </cell>
          <cell r="D1180">
            <v>628</v>
          </cell>
          <cell r="E1180">
            <v>0</v>
          </cell>
          <cell r="F1180">
            <v>2532.65</v>
          </cell>
          <cell r="G1180">
            <v>45169</v>
          </cell>
          <cell r="H1180" t="str">
            <v>OD</v>
          </cell>
          <cell r="I1180" t="str">
            <v>310 / 2</v>
          </cell>
          <cell r="J1180" t="str">
            <v>F. 2015/03/01 - SYHNORCAT RAB</v>
          </cell>
          <cell r="K1180" t="str">
            <v>Regul taux OD 31/</v>
          </cell>
          <cell r="L1180">
            <v>0</v>
          </cell>
          <cell r="M1180">
            <v>2532.65</v>
          </cell>
          <cell r="N1180">
            <v>-2532.65</v>
          </cell>
          <cell r="P1180">
            <v>-2532.65</v>
          </cell>
          <cell r="R1180" t="str">
            <v>445720</v>
          </cell>
          <cell r="S1180" t="str">
            <v>445720</v>
          </cell>
        </row>
        <row r="1181">
          <cell r="A1181" t="str">
            <v>2023VE2390 / 7L</v>
          </cell>
          <cell r="B1181">
            <v>385</v>
          </cell>
          <cell r="C1181" t="str">
            <v>C-T</v>
          </cell>
          <cell r="D1181">
            <v>625</v>
          </cell>
          <cell r="E1181">
            <v>0</v>
          </cell>
          <cell r="F1181">
            <v>2310</v>
          </cell>
          <cell r="G1181">
            <v>45139</v>
          </cell>
          <cell r="H1181" t="str">
            <v>VE</v>
          </cell>
          <cell r="I1181" t="str">
            <v>2390 / 7</v>
          </cell>
          <cell r="J1181" t="str">
            <v>F230802210-AKTO</v>
          </cell>
          <cell r="K1181" t="str">
            <v>F230802210</v>
          </cell>
          <cell r="L1181">
            <v>2310</v>
          </cell>
          <cell r="M1181">
            <v>0</v>
          </cell>
          <cell r="N1181">
            <v>2310</v>
          </cell>
          <cell r="P1181">
            <v>385</v>
          </cell>
          <cell r="Q1181" t="str">
            <v>9A00160000</v>
          </cell>
          <cell r="R1181" t="str">
            <v>411000</v>
          </cell>
          <cell r="S1181" t="str">
            <v>445725</v>
          </cell>
        </row>
        <row r="1182">
          <cell r="A1182" t="str">
            <v>2023OD303 / 21L</v>
          </cell>
          <cell r="B1182">
            <v>-560</v>
          </cell>
          <cell r="C1182" t="str">
            <v>C-T</v>
          </cell>
          <cell r="D1182">
            <v>630</v>
          </cell>
          <cell r="E1182">
            <v>0</v>
          </cell>
          <cell r="F1182">
            <v>560</v>
          </cell>
          <cell r="G1182">
            <v>45169</v>
          </cell>
          <cell r="H1182" t="str">
            <v>OD</v>
          </cell>
          <cell r="I1182" t="str">
            <v>303 / 21</v>
          </cell>
          <cell r="J1182" t="str">
            <v>REGUL TVA CLT DOUTEUX AKTO 2022</v>
          </cell>
          <cell r="K1182" t="str">
            <v>VE-03/06/2020 - F006615</v>
          </cell>
          <cell r="L1182">
            <v>0</v>
          </cell>
          <cell r="M1182">
            <v>560</v>
          </cell>
          <cell r="N1182">
            <v>-560</v>
          </cell>
          <cell r="O1182" t="str">
            <v/>
          </cell>
          <cell r="P1182">
            <v>-560</v>
          </cell>
          <cell r="R1182" t="str">
            <v>445725</v>
          </cell>
          <cell r="S1182" t="str">
            <v>445725</v>
          </cell>
        </row>
        <row r="1183">
          <cell r="A1183" t="str">
            <v>2023VE3133 / 2L</v>
          </cell>
          <cell r="B1183">
            <v>-70</v>
          </cell>
          <cell r="C1183" t="str">
            <v>C-T</v>
          </cell>
          <cell r="D1183">
            <v>631</v>
          </cell>
          <cell r="E1183">
            <v>0</v>
          </cell>
          <cell r="F1183">
            <v>70</v>
          </cell>
          <cell r="G1183">
            <v>45222</v>
          </cell>
          <cell r="H1183" t="str">
            <v>VE</v>
          </cell>
          <cell r="I1183" t="str">
            <v>3133 / 2</v>
          </cell>
          <cell r="J1183" t="str">
            <v>F231002901-HIPPO OSTWALD</v>
          </cell>
          <cell r="K1183" t="str">
            <v>F231002901</v>
          </cell>
          <cell r="L1183">
            <v>0</v>
          </cell>
          <cell r="M1183">
            <v>70</v>
          </cell>
          <cell r="N1183">
            <v>-70</v>
          </cell>
          <cell r="O1183" t="str">
            <v/>
          </cell>
          <cell r="P1183">
            <v>-70</v>
          </cell>
          <cell r="R1183" t="str">
            <v>445725</v>
          </cell>
          <cell r="S1183" t="str">
            <v>445725</v>
          </cell>
        </row>
        <row r="1184">
          <cell r="A1184" t="str">
            <v>2023VE3133 / 3L</v>
          </cell>
          <cell r="B1184">
            <v>70</v>
          </cell>
          <cell r="C1184" t="str">
            <v>C-T</v>
          </cell>
          <cell r="D1184">
            <v>631</v>
          </cell>
          <cell r="E1184">
            <v>0</v>
          </cell>
          <cell r="F1184">
            <v>420</v>
          </cell>
          <cell r="G1184">
            <v>45222</v>
          </cell>
          <cell r="H1184" t="str">
            <v>VE</v>
          </cell>
          <cell r="I1184" t="str">
            <v>3133 / 3</v>
          </cell>
          <cell r="J1184" t="str">
            <v>F231002901-HIPPO OSTWALD</v>
          </cell>
          <cell r="K1184" t="str">
            <v>F231002901</v>
          </cell>
          <cell r="L1184">
            <v>420</v>
          </cell>
          <cell r="M1184">
            <v>0</v>
          </cell>
          <cell r="N1184">
            <v>420</v>
          </cell>
          <cell r="O1184" t="str">
            <v/>
          </cell>
          <cell r="P1184">
            <v>70</v>
          </cell>
          <cell r="Q1184" t="str">
            <v>9A00500000</v>
          </cell>
          <cell r="R1184" t="str">
            <v>411000</v>
          </cell>
          <cell r="S1184">
            <v>445725</v>
          </cell>
        </row>
        <row r="1185">
          <cell r="A1185" t="str">
            <v>2023VE3131 / 7L</v>
          </cell>
          <cell r="B1185">
            <v>350</v>
          </cell>
          <cell r="C1185" t="str">
            <v>C-T</v>
          </cell>
          <cell r="D1185">
            <v>627</v>
          </cell>
          <cell r="E1185">
            <v>0</v>
          </cell>
          <cell r="F1185">
            <v>2100</v>
          </cell>
          <cell r="G1185">
            <v>45222</v>
          </cell>
          <cell r="H1185" t="str">
            <v>VE</v>
          </cell>
          <cell r="I1185" t="str">
            <v>3131 / 7</v>
          </cell>
          <cell r="J1185" t="str">
            <v>F231002899-AKTO</v>
          </cell>
          <cell r="K1185" t="str">
            <v>F231002899</v>
          </cell>
          <cell r="L1185">
            <v>2100</v>
          </cell>
          <cell r="M1185">
            <v>0</v>
          </cell>
          <cell r="N1185">
            <v>2100</v>
          </cell>
          <cell r="P1185">
            <v>350</v>
          </cell>
          <cell r="Q1185" t="str">
            <v>9A00160000</v>
          </cell>
          <cell r="R1185" t="str">
            <v>411000</v>
          </cell>
          <cell r="S1185" t="str">
            <v>445725</v>
          </cell>
        </row>
        <row r="1186">
          <cell r="A1186" t="str">
            <v>2023VE3134 / 2L</v>
          </cell>
          <cell r="B1186">
            <v>-280</v>
          </cell>
          <cell r="C1186" t="str">
            <v>C-T</v>
          </cell>
          <cell r="D1186">
            <v>632</v>
          </cell>
          <cell r="E1186">
            <v>0</v>
          </cell>
          <cell r="F1186">
            <v>280</v>
          </cell>
          <cell r="G1186">
            <v>45222</v>
          </cell>
          <cell r="H1186" t="str">
            <v>VE</v>
          </cell>
          <cell r="I1186" t="str">
            <v>3134 / 2</v>
          </cell>
          <cell r="J1186" t="str">
            <v>F231002902-INTERCONTINENT</v>
          </cell>
          <cell r="K1186" t="str">
            <v>F231002902</v>
          </cell>
          <cell r="L1186">
            <v>0</v>
          </cell>
          <cell r="M1186">
            <v>280</v>
          </cell>
          <cell r="N1186">
            <v>-280</v>
          </cell>
          <cell r="O1186" t="str">
            <v/>
          </cell>
          <cell r="P1186">
            <v>-280</v>
          </cell>
          <cell r="R1186" t="str">
            <v>445725</v>
          </cell>
          <cell r="S1186" t="str">
            <v>445725</v>
          </cell>
        </row>
        <row r="1187">
          <cell r="A1187" t="str">
            <v>2015VE25109 / 3L</v>
          </cell>
          <cell r="B1187">
            <v>2532.654314381271</v>
          </cell>
          <cell r="C1187" t="str">
            <v>C-T</v>
          </cell>
          <cell r="D1187">
            <v>628</v>
          </cell>
          <cell r="E1187">
            <v>0</v>
          </cell>
          <cell r="F1187">
            <v>15454.36</v>
          </cell>
          <cell r="G1187">
            <v>42069</v>
          </cell>
          <cell r="H1187" t="str">
            <v>VE</v>
          </cell>
          <cell r="I1187" t="str">
            <v>25109 / 3</v>
          </cell>
          <cell r="J1187" t="str">
            <v>F. 2015/03/01 - SYHNORCAT RAB</v>
          </cell>
          <cell r="K1187" t="str">
            <v>JO - 2014</v>
          </cell>
          <cell r="L1187">
            <v>15454.36</v>
          </cell>
          <cell r="M1187">
            <v>0</v>
          </cell>
          <cell r="N1187">
            <v>15454.36</v>
          </cell>
          <cell r="O1187" t="str">
            <v>aaab</v>
          </cell>
          <cell r="P1187">
            <v>2532.654314381271</v>
          </cell>
          <cell r="Q1187" t="str">
            <v>SYNHORCAT0</v>
          </cell>
          <cell r="R1187" t="str">
            <v>411000</v>
          </cell>
          <cell r="S1187">
            <v>445720</v>
          </cell>
        </row>
        <row r="1188">
          <cell r="A1188" t="str">
            <v>2023VE3134 / 3L</v>
          </cell>
          <cell r="B1188">
            <v>280</v>
          </cell>
          <cell r="C1188" t="str">
            <v>C-T</v>
          </cell>
          <cell r="D1188">
            <v>632</v>
          </cell>
          <cell r="E1188">
            <v>0</v>
          </cell>
          <cell r="F1188">
            <v>1680</v>
          </cell>
          <cell r="G1188">
            <v>45222</v>
          </cell>
          <cell r="H1188" t="str">
            <v>VE</v>
          </cell>
          <cell r="I1188" t="str">
            <v>3134 / 3</v>
          </cell>
          <cell r="J1188" t="str">
            <v>F231002902-INTERCONTINENT</v>
          </cell>
          <cell r="K1188" t="str">
            <v>F231002902</v>
          </cell>
          <cell r="L1188">
            <v>1680</v>
          </cell>
          <cell r="M1188">
            <v>0</v>
          </cell>
          <cell r="N1188">
            <v>1680</v>
          </cell>
          <cell r="O1188" t="str">
            <v/>
          </cell>
          <cell r="P1188">
            <v>280</v>
          </cell>
          <cell r="Q1188" t="str">
            <v>9A00500000</v>
          </cell>
          <cell r="R1188" t="str">
            <v>411000</v>
          </cell>
          <cell r="S1188">
            <v>445725</v>
          </cell>
        </row>
        <row r="1189">
          <cell r="A1189" t="str">
            <v>2022BI64 / 14L</v>
          </cell>
          <cell r="B1189">
            <v>560</v>
          </cell>
          <cell r="C1189" t="str">
            <v>C-T</v>
          </cell>
          <cell r="D1189">
            <v>630</v>
          </cell>
          <cell r="E1189">
            <v>0</v>
          </cell>
          <cell r="F1189">
            <v>3797.5</v>
          </cell>
          <cell r="G1189">
            <v>44926</v>
          </cell>
          <cell r="H1189" t="str">
            <v>BI</v>
          </cell>
          <cell r="I1189" t="str">
            <v>64 / 14</v>
          </cell>
          <cell r="J1189" t="str">
            <v>INSCRIPTION CLT DOUTEUX AKTO 2022</v>
          </cell>
          <cell r="K1189" t="str">
            <v>VE-03/06/2020 - F006615</v>
          </cell>
          <cell r="L1189">
            <v>3797.5</v>
          </cell>
          <cell r="M1189">
            <v>0</v>
          </cell>
          <cell r="N1189">
            <v>3797.5</v>
          </cell>
          <cell r="P1189">
            <v>560</v>
          </cell>
          <cell r="Q1189" t="str">
            <v>9A00160000</v>
          </cell>
          <cell r="R1189" t="str">
            <v>416000</v>
          </cell>
          <cell r="S1189" t="str">
            <v>445725</v>
          </cell>
        </row>
        <row r="1190">
          <cell r="A1190" t="str">
            <v>2023VE3135 / 2L</v>
          </cell>
          <cell r="B1190">
            <v>-70</v>
          </cell>
          <cell r="C1190" t="str">
            <v>C-T</v>
          </cell>
          <cell r="D1190">
            <v>633</v>
          </cell>
          <cell r="E1190">
            <v>0</v>
          </cell>
          <cell r="F1190">
            <v>70</v>
          </cell>
          <cell r="G1190">
            <v>45222</v>
          </cell>
          <cell r="H1190" t="str">
            <v>VE</v>
          </cell>
          <cell r="I1190" t="str">
            <v>3135 / 2</v>
          </cell>
          <cell r="J1190" t="str">
            <v>F231002903-HONOTEL DEVELO</v>
          </cell>
          <cell r="K1190" t="str">
            <v>F231002903</v>
          </cell>
          <cell r="L1190">
            <v>0</v>
          </cell>
          <cell r="M1190">
            <v>70</v>
          </cell>
          <cell r="N1190">
            <v>-70</v>
          </cell>
          <cell r="O1190" t="str">
            <v/>
          </cell>
          <cell r="P1190">
            <v>-70</v>
          </cell>
          <cell r="R1190" t="str">
            <v>445725</v>
          </cell>
          <cell r="S1190" t="str">
            <v>445725</v>
          </cell>
        </row>
        <row r="1191">
          <cell r="A1191" t="str">
            <v>2023VE3135 / 3L</v>
          </cell>
          <cell r="B1191">
            <v>70</v>
          </cell>
          <cell r="C1191" t="str">
            <v>C-T</v>
          </cell>
          <cell r="D1191">
            <v>633</v>
          </cell>
          <cell r="E1191">
            <v>0</v>
          </cell>
          <cell r="F1191">
            <v>420</v>
          </cell>
          <cell r="G1191">
            <v>45222</v>
          </cell>
          <cell r="H1191" t="str">
            <v>VE</v>
          </cell>
          <cell r="I1191" t="str">
            <v>3135 / 3</v>
          </cell>
          <cell r="J1191" t="str">
            <v>F231002903-HONOTEL DEVELO</v>
          </cell>
          <cell r="K1191" t="str">
            <v>F231002903</v>
          </cell>
          <cell r="L1191">
            <v>420</v>
          </cell>
          <cell r="M1191">
            <v>0</v>
          </cell>
          <cell r="N1191">
            <v>420</v>
          </cell>
          <cell r="O1191" t="str">
            <v/>
          </cell>
          <cell r="P1191">
            <v>70</v>
          </cell>
          <cell r="Q1191" t="str">
            <v>9A00500000</v>
          </cell>
          <cell r="R1191" t="str">
            <v>411000</v>
          </cell>
          <cell r="S1191">
            <v>445725</v>
          </cell>
        </row>
        <row r="1192">
          <cell r="A1192" t="str">
            <v>2023VE3136 / 3L</v>
          </cell>
          <cell r="B1192">
            <v>-140</v>
          </cell>
          <cell r="C1192" t="str">
            <v>C-T</v>
          </cell>
          <cell r="D1192">
            <v>634</v>
          </cell>
          <cell r="E1192">
            <v>0</v>
          </cell>
          <cell r="F1192">
            <v>140</v>
          </cell>
          <cell r="G1192">
            <v>45222</v>
          </cell>
          <cell r="H1192" t="str">
            <v>VE</v>
          </cell>
          <cell r="I1192" t="str">
            <v>3136 / 3</v>
          </cell>
          <cell r="J1192" t="str">
            <v>F231002904-Evok Collectio</v>
          </cell>
          <cell r="K1192" t="str">
            <v>F231002904</v>
          </cell>
          <cell r="L1192">
            <v>0</v>
          </cell>
          <cell r="M1192">
            <v>140</v>
          </cell>
          <cell r="N1192">
            <v>-140</v>
          </cell>
          <cell r="O1192" t="str">
            <v/>
          </cell>
          <cell r="P1192">
            <v>-140</v>
          </cell>
          <cell r="R1192" t="str">
            <v>445725</v>
          </cell>
          <cell r="S1192" t="str">
            <v>445725</v>
          </cell>
        </row>
        <row r="1193">
          <cell r="A1193" t="str">
            <v>2023VE3136 / 4L</v>
          </cell>
          <cell r="B1193">
            <v>140</v>
          </cell>
          <cell r="C1193" t="str">
            <v>C-T</v>
          </cell>
          <cell r="D1193">
            <v>634</v>
          </cell>
          <cell r="E1193">
            <v>0</v>
          </cell>
          <cell r="F1193">
            <v>840</v>
          </cell>
          <cell r="G1193">
            <v>45222</v>
          </cell>
          <cell r="H1193" t="str">
            <v>VE</v>
          </cell>
          <cell r="I1193" t="str">
            <v>3136 / 4</v>
          </cell>
          <cell r="J1193" t="str">
            <v>F231002904-Evok Collectio</v>
          </cell>
          <cell r="K1193" t="str">
            <v>F231002904</v>
          </cell>
          <cell r="L1193">
            <v>840</v>
          </cell>
          <cell r="M1193">
            <v>0</v>
          </cell>
          <cell r="N1193">
            <v>840</v>
          </cell>
          <cell r="O1193" t="str">
            <v/>
          </cell>
          <cell r="P1193">
            <v>140</v>
          </cell>
          <cell r="Q1193" t="str">
            <v>9A00500000</v>
          </cell>
          <cell r="R1193" t="str">
            <v>411000</v>
          </cell>
          <cell r="S1193">
            <v>445725</v>
          </cell>
        </row>
        <row r="1194">
          <cell r="A1194" t="str">
            <v>2023VE3137 / 2L</v>
          </cell>
          <cell r="B1194">
            <v>-140</v>
          </cell>
          <cell r="C1194" t="str">
            <v>C-T</v>
          </cell>
          <cell r="D1194">
            <v>635</v>
          </cell>
          <cell r="E1194">
            <v>0</v>
          </cell>
          <cell r="F1194">
            <v>140</v>
          </cell>
          <cell r="G1194">
            <v>45222</v>
          </cell>
          <cell r="H1194" t="str">
            <v>VE</v>
          </cell>
          <cell r="I1194" t="str">
            <v>3137 / 2</v>
          </cell>
          <cell r="J1194" t="str">
            <v>F231002905-Sinner Paris</v>
          </cell>
          <cell r="K1194" t="str">
            <v>F231002905</v>
          </cell>
          <cell r="L1194">
            <v>0</v>
          </cell>
          <cell r="M1194">
            <v>140</v>
          </cell>
          <cell r="N1194">
            <v>-140</v>
          </cell>
          <cell r="O1194" t="str">
            <v/>
          </cell>
          <cell r="P1194">
            <v>-140</v>
          </cell>
          <cell r="R1194" t="str">
            <v>445725</v>
          </cell>
          <cell r="S1194" t="str">
            <v>445725</v>
          </cell>
        </row>
        <row r="1195">
          <cell r="A1195" t="str">
            <v>2023VE3137 / 3L</v>
          </cell>
          <cell r="B1195">
            <v>140</v>
          </cell>
          <cell r="C1195" t="str">
            <v>C-T</v>
          </cell>
          <cell r="D1195">
            <v>635</v>
          </cell>
          <cell r="E1195">
            <v>0</v>
          </cell>
          <cell r="F1195">
            <v>840</v>
          </cell>
          <cell r="G1195">
            <v>45222</v>
          </cell>
          <cell r="H1195" t="str">
            <v>VE</v>
          </cell>
          <cell r="I1195" t="str">
            <v>3137 / 3</v>
          </cell>
          <cell r="J1195" t="str">
            <v>F231002905-Sinner Paris</v>
          </cell>
          <cell r="K1195" t="str">
            <v>F231002905</v>
          </cell>
          <cell r="L1195">
            <v>840</v>
          </cell>
          <cell r="M1195">
            <v>0</v>
          </cell>
          <cell r="N1195">
            <v>840</v>
          </cell>
          <cell r="O1195" t="str">
            <v/>
          </cell>
          <cell r="P1195">
            <v>140</v>
          </cell>
          <cell r="Q1195" t="str">
            <v>9A00500000</v>
          </cell>
          <cell r="R1195" t="str">
            <v>411000</v>
          </cell>
          <cell r="S1195">
            <v>445725</v>
          </cell>
        </row>
        <row r="1196">
          <cell r="A1196" t="str">
            <v>2023VE3138 / 2L</v>
          </cell>
          <cell r="B1196">
            <v>-140</v>
          </cell>
          <cell r="C1196" t="str">
            <v>C-T</v>
          </cell>
          <cell r="D1196">
            <v>636</v>
          </cell>
          <cell r="E1196">
            <v>0</v>
          </cell>
          <cell r="F1196">
            <v>140</v>
          </cell>
          <cell r="G1196">
            <v>45222</v>
          </cell>
          <cell r="H1196" t="str">
            <v>VE</v>
          </cell>
          <cell r="I1196" t="str">
            <v>3138 / 2</v>
          </cell>
          <cell r="J1196" t="str">
            <v>F231002906-TANDEM SAS</v>
          </cell>
          <cell r="K1196" t="str">
            <v>F231002906</v>
          </cell>
          <cell r="L1196">
            <v>0</v>
          </cell>
          <cell r="M1196">
            <v>140</v>
          </cell>
          <cell r="N1196">
            <v>-140</v>
          </cell>
          <cell r="O1196" t="str">
            <v/>
          </cell>
          <cell r="P1196">
            <v>-140</v>
          </cell>
          <cell r="R1196" t="str">
            <v>445725</v>
          </cell>
          <cell r="S1196" t="str">
            <v>445725</v>
          </cell>
        </row>
        <row r="1197">
          <cell r="A1197" t="str">
            <v>2023VE3138 / 3L</v>
          </cell>
          <cell r="B1197">
            <v>140</v>
          </cell>
          <cell r="C1197" t="str">
            <v>C-T</v>
          </cell>
          <cell r="D1197">
            <v>636</v>
          </cell>
          <cell r="E1197">
            <v>0</v>
          </cell>
          <cell r="F1197">
            <v>840</v>
          </cell>
          <cell r="G1197">
            <v>45222</v>
          </cell>
          <cell r="H1197" t="str">
            <v>VE</v>
          </cell>
          <cell r="I1197" t="str">
            <v>3138 / 3</v>
          </cell>
          <cell r="J1197" t="str">
            <v>F231002906-TANDEM SAS</v>
          </cell>
          <cell r="K1197" t="str">
            <v>F231002906</v>
          </cell>
          <cell r="L1197">
            <v>840</v>
          </cell>
          <cell r="M1197">
            <v>0</v>
          </cell>
          <cell r="N1197">
            <v>840</v>
          </cell>
          <cell r="O1197" t="str">
            <v/>
          </cell>
          <cell r="P1197">
            <v>140</v>
          </cell>
          <cell r="Q1197" t="str">
            <v>9A00500000</v>
          </cell>
          <cell r="R1197" t="str">
            <v>411000</v>
          </cell>
          <cell r="S1197">
            <v>445725</v>
          </cell>
        </row>
        <row r="1198">
          <cell r="A1198" t="str">
            <v>2023VE3139 / 6L</v>
          </cell>
          <cell r="B1198">
            <v>-420</v>
          </cell>
          <cell r="C1198" t="str">
            <v>C-T</v>
          </cell>
          <cell r="D1198">
            <v>637</v>
          </cell>
          <cell r="E1198">
            <v>0</v>
          </cell>
          <cell r="F1198">
            <v>420</v>
          </cell>
          <cell r="G1198">
            <v>45222</v>
          </cell>
          <cell r="H1198" t="str">
            <v>VE</v>
          </cell>
          <cell r="I1198" t="str">
            <v>3139 / 6</v>
          </cell>
          <cell r="J1198" t="str">
            <v>F231002907-AKTO</v>
          </cell>
          <cell r="K1198" t="str">
            <v>F231002907</v>
          </cell>
          <cell r="L1198">
            <v>0</v>
          </cell>
          <cell r="M1198">
            <v>420</v>
          </cell>
          <cell r="N1198">
            <v>-420</v>
          </cell>
          <cell r="O1198" t="str">
            <v/>
          </cell>
          <cell r="P1198">
            <v>-420</v>
          </cell>
          <cell r="R1198" t="str">
            <v>445725</v>
          </cell>
          <cell r="S1198" t="str">
            <v>445725</v>
          </cell>
        </row>
        <row r="1199">
          <cell r="A1199" t="str">
            <v>2023VE3140 / 2L</v>
          </cell>
          <cell r="B1199">
            <v>-210</v>
          </cell>
          <cell r="C1199" t="str">
            <v>C-T</v>
          </cell>
          <cell r="D1199">
            <v>638</v>
          </cell>
          <cell r="E1199">
            <v>0</v>
          </cell>
          <cell r="F1199">
            <v>210</v>
          </cell>
          <cell r="G1199">
            <v>45222</v>
          </cell>
          <cell r="H1199" t="str">
            <v>VE</v>
          </cell>
          <cell r="I1199" t="str">
            <v>3140 / 2</v>
          </cell>
          <cell r="J1199" t="str">
            <v>F231002908-Villa-des-Prés</v>
          </cell>
          <cell r="K1199" t="str">
            <v>F231002908</v>
          </cell>
          <cell r="L1199">
            <v>0</v>
          </cell>
          <cell r="M1199">
            <v>210</v>
          </cell>
          <cell r="N1199">
            <v>-210</v>
          </cell>
          <cell r="O1199" t="str">
            <v/>
          </cell>
          <cell r="P1199">
            <v>-210</v>
          </cell>
          <cell r="R1199" t="str">
            <v>445725</v>
          </cell>
          <cell r="S1199" t="str">
            <v>445725</v>
          </cell>
        </row>
        <row r="1200">
          <cell r="A1200" t="str">
            <v>2023VE3140 / 3L</v>
          </cell>
          <cell r="B1200">
            <v>210</v>
          </cell>
          <cell r="C1200" t="str">
            <v>C-T</v>
          </cell>
          <cell r="D1200">
            <v>638</v>
          </cell>
          <cell r="E1200">
            <v>0</v>
          </cell>
          <cell r="F1200">
            <v>1260</v>
          </cell>
          <cell r="G1200">
            <v>45222</v>
          </cell>
          <cell r="H1200" t="str">
            <v>VE</v>
          </cell>
          <cell r="I1200" t="str">
            <v>3140 / 3</v>
          </cell>
          <cell r="J1200" t="str">
            <v>F231002908-Villa-des-Prés</v>
          </cell>
          <cell r="K1200" t="str">
            <v>F231002908</v>
          </cell>
          <cell r="L1200">
            <v>1260</v>
          </cell>
          <cell r="M1200">
            <v>0</v>
          </cell>
          <cell r="N1200">
            <v>1260</v>
          </cell>
          <cell r="O1200" t="str">
            <v/>
          </cell>
          <cell r="P1200">
            <v>210</v>
          </cell>
          <cell r="Q1200" t="str">
            <v>9A00500000</v>
          </cell>
          <cell r="R1200" t="str">
            <v>411000</v>
          </cell>
          <cell r="S1200">
            <v>445725</v>
          </cell>
        </row>
        <row r="1201">
          <cell r="A1201" t="str">
            <v>2023VE3152 / 2L</v>
          </cell>
          <cell r="B1201">
            <v>-50</v>
          </cell>
          <cell r="C1201" t="str">
            <v>C-T</v>
          </cell>
          <cell r="D1201">
            <v>639</v>
          </cell>
          <cell r="E1201">
            <v>0</v>
          </cell>
          <cell r="F1201">
            <v>50</v>
          </cell>
          <cell r="G1201">
            <v>45223</v>
          </cell>
          <cell r="H1201" t="str">
            <v>VE</v>
          </cell>
          <cell r="I1201" t="str">
            <v>3152 / 2</v>
          </cell>
          <cell r="J1201" t="str">
            <v>F231002909-Pole emploi Pa</v>
          </cell>
          <cell r="K1201" t="str">
            <v>F231002909</v>
          </cell>
          <cell r="L1201">
            <v>0</v>
          </cell>
          <cell r="M1201">
            <v>50</v>
          </cell>
          <cell r="N1201">
            <v>-50</v>
          </cell>
          <cell r="O1201" t="str">
            <v/>
          </cell>
          <cell r="P1201">
            <v>-50</v>
          </cell>
          <cell r="R1201" t="str">
            <v>445725</v>
          </cell>
          <cell r="S1201" t="str">
            <v>445725</v>
          </cell>
        </row>
        <row r="1202">
          <cell r="A1202" t="str">
            <v>2023VE3155 / 2L</v>
          </cell>
          <cell r="B1202">
            <v>-140</v>
          </cell>
          <cell r="C1202" t="str">
            <v>C-T</v>
          </cell>
          <cell r="D1202">
            <v>640</v>
          </cell>
          <cell r="E1202">
            <v>0</v>
          </cell>
          <cell r="F1202">
            <v>140</v>
          </cell>
          <cell r="G1202">
            <v>45224</v>
          </cell>
          <cell r="H1202" t="str">
            <v>VE</v>
          </cell>
          <cell r="I1202" t="str">
            <v>3155 / 2</v>
          </cell>
          <cell r="J1202" t="str">
            <v>F231002912-LE DRAKKAR</v>
          </cell>
          <cell r="K1202" t="str">
            <v>F231002912</v>
          </cell>
          <cell r="L1202">
            <v>0</v>
          </cell>
          <cell r="M1202">
            <v>140</v>
          </cell>
          <cell r="N1202">
            <v>-140</v>
          </cell>
          <cell r="O1202" t="str">
            <v/>
          </cell>
          <cell r="P1202">
            <v>-140</v>
          </cell>
          <cell r="R1202" t="str">
            <v>445725</v>
          </cell>
          <cell r="S1202" t="str">
            <v>445725</v>
          </cell>
        </row>
        <row r="1203">
          <cell r="A1203" t="str">
            <v>2023VE3139 / 7L</v>
          </cell>
          <cell r="B1203">
            <v>420</v>
          </cell>
          <cell r="C1203" t="str">
            <v>C-T</v>
          </cell>
          <cell r="D1203">
            <v>637</v>
          </cell>
          <cell r="E1203">
            <v>0</v>
          </cell>
          <cell r="F1203">
            <v>2520</v>
          </cell>
          <cell r="G1203">
            <v>45222</v>
          </cell>
          <cell r="H1203" t="str">
            <v>VE</v>
          </cell>
          <cell r="I1203" t="str">
            <v>3139 / 7</v>
          </cell>
          <cell r="J1203" t="str">
            <v>F231002907-AKTO</v>
          </cell>
          <cell r="K1203" t="str">
            <v>F231002907</v>
          </cell>
          <cell r="L1203">
            <v>2520</v>
          </cell>
          <cell r="M1203">
            <v>0</v>
          </cell>
          <cell r="N1203">
            <v>2520</v>
          </cell>
          <cell r="P1203">
            <v>420</v>
          </cell>
          <cell r="Q1203" t="str">
            <v>9A00160000</v>
          </cell>
          <cell r="R1203" t="str">
            <v>411000</v>
          </cell>
          <cell r="S1203" t="str">
            <v>445725</v>
          </cell>
        </row>
        <row r="1204">
          <cell r="A1204" t="str">
            <v>2023VE3155 / 3L</v>
          </cell>
          <cell r="B1204">
            <v>140</v>
          </cell>
          <cell r="C1204" t="str">
            <v>C-T</v>
          </cell>
          <cell r="D1204">
            <v>640</v>
          </cell>
          <cell r="E1204">
            <v>0</v>
          </cell>
          <cell r="F1204">
            <v>840</v>
          </cell>
          <cell r="G1204">
            <v>45224</v>
          </cell>
          <cell r="H1204" t="str">
            <v>VE</v>
          </cell>
          <cell r="I1204" t="str">
            <v>3155 / 3</v>
          </cell>
          <cell r="J1204" t="str">
            <v>F231002912-LE DRAKKAR</v>
          </cell>
          <cell r="K1204" t="str">
            <v>F231002912</v>
          </cell>
          <cell r="L1204">
            <v>840</v>
          </cell>
          <cell r="M1204">
            <v>0</v>
          </cell>
          <cell r="N1204">
            <v>840</v>
          </cell>
          <cell r="O1204" t="str">
            <v/>
          </cell>
          <cell r="P1204">
            <v>140</v>
          </cell>
          <cell r="Q1204" t="str">
            <v>9A00500000</v>
          </cell>
          <cell r="R1204" t="str">
            <v>411000</v>
          </cell>
          <cell r="S1204">
            <v>445725</v>
          </cell>
        </row>
        <row r="1205">
          <cell r="A1205" t="str">
            <v>2023VE3156 / 2L</v>
          </cell>
          <cell r="B1205">
            <v>-70</v>
          </cell>
          <cell r="C1205" t="str">
            <v>C-T</v>
          </cell>
          <cell r="D1205">
            <v>641</v>
          </cell>
          <cell r="E1205">
            <v>0</v>
          </cell>
          <cell r="F1205">
            <v>70</v>
          </cell>
          <cell r="G1205">
            <v>45224</v>
          </cell>
          <cell r="H1205" t="str">
            <v>VE</v>
          </cell>
          <cell r="I1205" t="str">
            <v>3156 / 2</v>
          </cell>
          <cell r="J1205" t="str">
            <v>F231002913-HIBOUVILLE</v>
          </cell>
          <cell r="K1205" t="str">
            <v>F231002913</v>
          </cell>
          <cell r="L1205">
            <v>0</v>
          </cell>
          <cell r="M1205">
            <v>70</v>
          </cell>
          <cell r="N1205">
            <v>-70</v>
          </cell>
          <cell r="O1205" t="str">
            <v/>
          </cell>
          <cell r="P1205">
            <v>-70</v>
          </cell>
          <cell r="R1205" t="str">
            <v>445725</v>
          </cell>
          <cell r="S1205" t="str">
            <v>445725</v>
          </cell>
        </row>
        <row r="1206">
          <cell r="A1206" t="str">
            <v>2023VE3156 / 3L</v>
          </cell>
          <cell r="B1206">
            <v>70</v>
          </cell>
          <cell r="C1206" t="str">
            <v>C-T</v>
          </cell>
          <cell r="D1206">
            <v>641</v>
          </cell>
          <cell r="E1206">
            <v>0</v>
          </cell>
          <cell r="F1206">
            <v>420</v>
          </cell>
          <cell r="G1206">
            <v>45224</v>
          </cell>
          <cell r="H1206" t="str">
            <v>VE</v>
          </cell>
          <cell r="I1206" t="str">
            <v>3156 / 3</v>
          </cell>
          <cell r="J1206" t="str">
            <v>F231002913-HIBOUVILLE</v>
          </cell>
          <cell r="K1206" t="str">
            <v>F231002913</v>
          </cell>
          <cell r="L1206">
            <v>420</v>
          </cell>
          <cell r="M1206">
            <v>0</v>
          </cell>
          <cell r="N1206">
            <v>420</v>
          </cell>
          <cell r="O1206" t="str">
            <v/>
          </cell>
          <cell r="P1206">
            <v>70</v>
          </cell>
          <cell r="Q1206" t="str">
            <v>9A00500000</v>
          </cell>
          <cell r="R1206" t="str">
            <v>411000</v>
          </cell>
          <cell r="S1206">
            <v>445725</v>
          </cell>
        </row>
        <row r="1207">
          <cell r="A1207" t="str">
            <v>2023VE3152 / 3L</v>
          </cell>
          <cell r="B1207">
            <v>50</v>
          </cell>
          <cell r="C1207" t="str">
            <v>C-T</v>
          </cell>
          <cell r="D1207">
            <v>639</v>
          </cell>
          <cell r="E1207">
            <v>0</v>
          </cell>
          <cell r="F1207">
            <v>300</v>
          </cell>
          <cell r="G1207">
            <v>45223</v>
          </cell>
          <cell r="H1207" t="str">
            <v>VE</v>
          </cell>
          <cell r="I1207" t="str">
            <v>3152 / 3</v>
          </cell>
          <cell r="J1207" t="str">
            <v>F231002909-Pole emploi Pa</v>
          </cell>
          <cell r="K1207" t="str">
            <v>F231002909</v>
          </cell>
          <cell r="L1207">
            <v>300</v>
          </cell>
          <cell r="M1207">
            <v>0</v>
          </cell>
          <cell r="N1207">
            <v>300</v>
          </cell>
          <cell r="O1207" t="str">
            <v/>
          </cell>
          <cell r="P1207">
            <v>50</v>
          </cell>
          <cell r="Q1207" t="str">
            <v>9A00400000</v>
          </cell>
          <cell r="R1207" t="str">
            <v>411000</v>
          </cell>
          <cell r="S1207" t="str">
            <v>445725</v>
          </cell>
        </row>
        <row r="1208">
          <cell r="A1208" t="str">
            <v>2023VE3157 / 2L</v>
          </cell>
          <cell r="B1208">
            <v>-70</v>
          </cell>
          <cell r="C1208" t="str">
            <v>C-T</v>
          </cell>
          <cell r="D1208">
            <v>642</v>
          </cell>
          <cell r="E1208">
            <v>0</v>
          </cell>
          <cell r="F1208">
            <v>70</v>
          </cell>
          <cell r="G1208">
            <v>45224</v>
          </cell>
          <cell r="H1208" t="str">
            <v>VE</v>
          </cell>
          <cell r="I1208" t="str">
            <v>3157 / 2</v>
          </cell>
          <cell r="J1208" t="str">
            <v>F231002914-Les Mouettes</v>
          </cell>
          <cell r="K1208" t="str">
            <v>F231002914</v>
          </cell>
          <cell r="L1208">
            <v>0</v>
          </cell>
          <cell r="M1208">
            <v>70</v>
          </cell>
          <cell r="N1208">
            <v>-70</v>
          </cell>
          <cell r="O1208" t="str">
            <v/>
          </cell>
          <cell r="P1208">
            <v>-70</v>
          </cell>
          <cell r="R1208" t="str">
            <v>445725</v>
          </cell>
          <cell r="S1208" t="str">
            <v>445725</v>
          </cell>
        </row>
        <row r="1209">
          <cell r="A1209" t="str">
            <v>2023VE3157 / 3L</v>
          </cell>
          <cell r="B1209">
            <v>70</v>
          </cell>
          <cell r="C1209" t="str">
            <v>C-T</v>
          </cell>
          <cell r="D1209">
            <v>642</v>
          </cell>
          <cell r="E1209">
            <v>0</v>
          </cell>
          <cell r="F1209">
            <v>420</v>
          </cell>
          <cell r="G1209">
            <v>45224</v>
          </cell>
          <cell r="H1209" t="str">
            <v>VE</v>
          </cell>
          <cell r="I1209" t="str">
            <v>3157 / 3</v>
          </cell>
          <cell r="J1209" t="str">
            <v>F231002914-Les Mouettes</v>
          </cell>
          <cell r="K1209" t="str">
            <v>F231002914</v>
          </cell>
          <cell r="L1209">
            <v>420</v>
          </cell>
          <cell r="M1209">
            <v>0</v>
          </cell>
          <cell r="N1209">
            <v>420</v>
          </cell>
          <cell r="O1209" t="str">
            <v/>
          </cell>
          <cell r="P1209">
            <v>70</v>
          </cell>
          <cell r="Q1209" t="str">
            <v>9A00500000</v>
          </cell>
          <cell r="R1209" t="str">
            <v>411000</v>
          </cell>
          <cell r="S1209">
            <v>445725</v>
          </cell>
        </row>
        <row r="1210">
          <cell r="A1210" t="str">
            <v>2023VE3158 / 2L</v>
          </cell>
          <cell r="B1210">
            <v>-70</v>
          </cell>
          <cell r="C1210" t="str">
            <v>C-T</v>
          </cell>
          <cell r="D1210">
            <v>643</v>
          </cell>
          <cell r="E1210">
            <v>0</v>
          </cell>
          <cell r="F1210">
            <v>70</v>
          </cell>
          <cell r="G1210">
            <v>45224</v>
          </cell>
          <cell r="H1210" t="str">
            <v>VE</v>
          </cell>
          <cell r="I1210" t="str">
            <v>3158 / 2</v>
          </cell>
          <cell r="J1210" t="str">
            <v>F231002915-MARINETTE</v>
          </cell>
          <cell r="K1210" t="str">
            <v>F231002915</v>
          </cell>
          <cell r="L1210">
            <v>0</v>
          </cell>
          <cell r="M1210">
            <v>70</v>
          </cell>
          <cell r="N1210">
            <v>-70</v>
          </cell>
          <cell r="O1210" t="str">
            <v/>
          </cell>
          <cell r="P1210">
            <v>-70</v>
          </cell>
          <cell r="R1210" t="str">
            <v>445725</v>
          </cell>
          <cell r="S1210" t="str">
            <v>445725</v>
          </cell>
        </row>
        <row r="1211">
          <cell r="A1211" t="str">
            <v>2023VE3158 / 3L</v>
          </cell>
          <cell r="B1211">
            <v>70</v>
          </cell>
          <cell r="C1211" t="str">
            <v>C-T</v>
          </cell>
          <cell r="D1211">
            <v>643</v>
          </cell>
          <cell r="E1211">
            <v>0</v>
          </cell>
          <cell r="F1211">
            <v>420</v>
          </cell>
          <cell r="G1211">
            <v>45224</v>
          </cell>
          <cell r="H1211" t="str">
            <v>VE</v>
          </cell>
          <cell r="I1211" t="str">
            <v>3158 / 3</v>
          </cell>
          <cell r="J1211" t="str">
            <v>F231002915-MARINETTE</v>
          </cell>
          <cell r="K1211" t="str">
            <v>F231002915</v>
          </cell>
          <cell r="L1211">
            <v>420</v>
          </cell>
          <cell r="M1211">
            <v>0</v>
          </cell>
          <cell r="N1211">
            <v>420</v>
          </cell>
          <cell r="O1211" t="str">
            <v/>
          </cell>
          <cell r="P1211">
            <v>70</v>
          </cell>
          <cell r="Q1211" t="str">
            <v>9A00500000</v>
          </cell>
          <cell r="R1211" t="str">
            <v>411000</v>
          </cell>
          <cell r="S1211">
            <v>445725</v>
          </cell>
        </row>
        <row r="1212">
          <cell r="A1212" t="str">
            <v>2023VE3159 / 2L</v>
          </cell>
          <cell r="B1212">
            <v>-280</v>
          </cell>
          <cell r="C1212" t="str">
            <v>C-T</v>
          </cell>
          <cell r="D1212">
            <v>644</v>
          </cell>
          <cell r="E1212">
            <v>0</v>
          </cell>
          <cell r="F1212">
            <v>280</v>
          </cell>
          <cell r="G1212">
            <v>45224</v>
          </cell>
          <cell r="H1212" t="str">
            <v>VE</v>
          </cell>
          <cell r="I1212" t="str">
            <v>3159 / 2</v>
          </cell>
          <cell r="J1212" t="str">
            <v>F231002916-SAS CENTRAL HO</v>
          </cell>
          <cell r="K1212" t="str">
            <v>F231002916</v>
          </cell>
          <cell r="L1212">
            <v>0</v>
          </cell>
          <cell r="M1212">
            <v>280</v>
          </cell>
          <cell r="N1212">
            <v>-280</v>
          </cell>
          <cell r="O1212" t="str">
            <v/>
          </cell>
          <cell r="P1212">
            <v>-280</v>
          </cell>
          <cell r="R1212" t="str">
            <v>445725</v>
          </cell>
          <cell r="S1212" t="str">
            <v>445725</v>
          </cell>
        </row>
        <row r="1213">
          <cell r="A1213" t="str">
            <v>2023VE3159 / 3L</v>
          </cell>
          <cell r="B1213">
            <v>280</v>
          </cell>
          <cell r="C1213" t="str">
            <v>C-T</v>
          </cell>
          <cell r="D1213">
            <v>644</v>
          </cell>
          <cell r="E1213">
            <v>0</v>
          </cell>
          <cell r="F1213">
            <v>1680</v>
          </cell>
          <cell r="G1213">
            <v>45224</v>
          </cell>
          <cell r="H1213" t="str">
            <v>VE</v>
          </cell>
          <cell r="I1213" t="str">
            <v>3159 / 3</v>
          </cell>
          <cell r="J1213" t="str">
            <v>F231002916-SAS CENTRAL HO</v>
          </cell>
          <cell r="K1213" t="str">
            <v>F231002916</v>
          </cell>
          <cell r="L1213">
            <v>1680</v>
          </cell>
          <cell r="M1213">
            <v>0</v>
          </cell>
          <cell r="N1213">
            <v>1680</v>
          </cell>
          <cell r="O1213" t="str">
            <v/>
          </cell>
          <cell r="P1213">
            <v>280</v>
          </cell>
          <cell r="Q1213" t="str">
            <v>9A00500000</v>
          </cell>
          <cell r="R1213" t="str">
            <v>411000</v>
          </cell>
          <cell r="S1213">
            <v>445725</v>
          </cell>
        </row>
        <row r="1214">
          <cell r="A1214" t="str">
            <v>2023VE3160 / 2L</v>
          </cell>
          <cell r="B1214">
            <v>-70</v>
          </cell>
          <cell r="C1214" t="str">
            <v>C-T</v>
          </cell>
          <cell r="D1214">
            <v>645</v>
          </cell>
          <cell r="E1214">
            <v>0</v>
          </cell>
          <cell r="F1214">
            <v>70</v>
          </cell>
          <cell r="G1214">
            <v>45224</v>
          </cell>
          <cell r="H1214" t="str">
            <v>VE</v>
          </cell>
          <cell r="I1214" t="str">
            <v>3160 / 2</v>
          </cell>
          <cell r="J1214" t="str">
            <v>F231002917-VILLA GABRIELL</v>
          </cell>
          <cell r="K1214" t="str">
            <v>F231002917</v>
          </cell>
          <cell r="L1214">
            <v>0</v>
          </cell>
          <cell r="M1214">
            <v>70</v>
          </cell>
          <cell r="N1214">
            <v>-70</v>
          </cell>
          <cell r="O1214" t="str">
            <v/>
          </cell>
          <cell r="P1214">
            <v>-70</v>
          </cell>
          <cell r="R1214" t="str">
            <v>445725</v>
          </cell>
          <cell r="S1214" t="str">
            <v>445725</v>
          </cell>
        </row>
        <row r="1215">
          <cell r="A1215" t="str">
            <v>2023VE3160 / 3L</v>
          </cell>
          <cell r="B1215">
            <v>70</v>
          </cell>
          <cell r="C1215" t="str">
            <v>C-T</v>
          </cell>
          <cell r="D1215">
            <v>645</v>
          </cell>
          <cell r="E1215">
            <v>0</v>
          </cell>
          <cell r="F1215">
            <v>420</v>
          </cell>
          <cell r="G1215">
            <v>45224</v>
          </cell>
          <cell r="H1215" t="str">
            <v>VE</v>
          </cell>
          <cell r="I1215" t="str">
            <v>3160 / 3</v>
          </cell>
          <cell r="J1215" t="str">
            <v>F231002917-VILLA GABRIELL</v>
          </cell>
          <cell r="K1215" t="str">
            <v>F231002917</v>
          </cell>
          <cell r="L1215">
            <v>420</v>
          </cell>
          <cell r="M1215">
            <v>0</v>
          </cell>
          <cell r="N1215">
            <v>420</v>
          </cell>
          <cell r="O1215" t="str">
            <v/>
          </cell>
          <cell r="P1215">
            <v>70</v>
          </cell>
          <cell r="Q1215" t="str">
            <v>9A00500000</v>
          </cell>
          <cell r="R1215" t="str">
            <v>411000</v>
          </cell>
          <cell r="S1215">
            <v>445725</v>
          </cell>
        </row>
        <row r="1216">
          <cell r="A1216" t="str">
            <v>2023VE3161 / 2L</v>
          </cell>
          <cell r="B1216">
            <v>-520</v>
          </cell>
          <cell r="C1216" t="str">
            <v>C-T</v>
          </cell>
          <cell r="D1216">
            <v>646</v>
          </cell>
          <cell r="E1216">
            <v>0</v>
          </cell>
          <cell r="F1216">
            <v>520</v>
          </cell>
          <cell r="G1216">
            <v>45224</v>
          </cell>
          <cell r="H1216" t="str">
            <v>VE</v>
          </cell>
          <cell r="I1216" t="str">
            <v>3161 / 2</v>
          </cell>
          <cell r="J1216" t="str">
            <v>F231002918-ZENITUDE</v>
          </cell>
          <cell r="K1216" t="str">
            <v>F231002918</v>
          </cell>
          <cell r="L1216">
            <v>0</v>
          </cell>
          <cell r="M1216">
            <v>520</v>
          </cell>
          <cell r="N1216">
            <v>-520</v>
          </cell>
          <cell r="O1216" t="str">
            <v/>
          </cell>
          <cell r="P1216">
            <v>-520</v>
          </cell>
          <cell r="R1216" t="str">
            <v>445725</v>
          </cell>
          <cell r="S1216" t="str">
            <v>445725</v>
          </cell>
        </row>
        <row r="1217">
          <cell r="A1217" t="str">
            <v>2023VE3162 / 2L</v>
          </cell>
          <cell r="B1217">
            <v>-260</v>
          </cell>
          <cell r="C1217" t="str">
            <v>C-T</v>
          </cell>
          <cell r="D1217">
            <v>647</v>
          </cell>
          <cell r="E1217">
            <v>0</v>
          </cell>
          <cell r="F1217">
            <v>260</v>
          </cell>
          <cell r="G1217">
            <v>45224</v>
          </cell>
          <cell r="H1217" t="str">
            <v>VE</v>
          </cell>
          <cell r="I1217" t="str">
            <v>3162 / 2</v>
          </cell>
          <cell r="J1217" t="str">
            <v>F231002919-LA COMPAGNIE D</v>
          </cell>
          <cell r="K1217" t="str">
            <v>F231002919</v>
          </cell>
          <cell r="L1217">
            <v>0</v>
          </cell>
          <cell r="M1217">
            <v>260</v>
          </cell>
          <cell r="N1217">
            <v>-260</v>
          </cell>
          <cell r="O1217" t="str">
            <v/>
          </cell>
          <cell r="P1217">
            <v>-260</v>
          </cell>
          <cell r="R1217" t="str">
            <v>445725</v>
          </cell>
          <cell r="S1217" t="str">
            <v>445725</v>
          </cell>
        </row>
        <row r="1218">
          <cell r="A1218" t="str">
            <v>2023VE3162 / 3L</v>
          </cell>
          <cell r="B1218">
            <v>260</v>
          </cell>
          <cell r="C1218" t="str">
            <v>C-T</v>
          </cell>
          <cell r="D1218">
            <v>647</v>
          </cell>
          <cell r="E1218">
            <v>0</v>
          </cell>
          <cell r="F1218">
            <v>1560</v>
          </cell>
          <cell r="G1218">
            <v>45224</v>
          </cell>
          <cell r="H1218" t="str">
            <v>VE</v>
          </cell>
          <cell r="I1218" t="str">
            <v>3162 / 3</v>
          </cell>
          <cell r="J1218" t="str">
            <v>F231002919-LA COMPAGNIE D</v>
          </cell>
          <cell r="K1218" t="str">
            <v>F231002919</v>
          </cell>
          <cell r="L1218">
            <v>1560</v>
          </cell>
          <cell r="M1218">
            <v>0</v>
          </cell>
          <cell r="N1218">
            <v>1560</v>
          </cell>
          <cell r="O1218" t="str">
            <v/>
          </cell>
          <cell r="P1218">
            <v>260</v>
          </cell>
          <cell r="Q1218" t="str">
            <v>9A00500000</v>
          </cell>
          <cell r="R1218" t="str">
            <v>411000</v>
          </cell>
          <cell r="S1218">
            <v>445725</v>
          </cell>
        </row>
        <row r="1219">
          <cell r="A1219" t="str">
            <v>2023VE3164 / 5L</v>
          </cell>
          <cell r="B1219">
            <v>-280</v>
          </cell>
          <cell r="C1219" t="str">
            <v>C-T</v>
          </cell>
          <cell r="D1219">
            <v>648</v>
          </cell>
          <cell r="E1219">
            <v>0</v>
          </cell>
          <cell r="F1219">
            <v>280</v>
          </cell>
          <cell r="G1219">
            <v>45224</v>
          </cell>
          <cell r="H1219" t="str">
            <v>VE</v>
          </cell>
          <cell r="I1219" t="str">
            <v>3164 / 5</v>
          </cell>
          <cell r="J1219" t="str">
            <v>F231002921-AKTO</v>
          </cell>
          <cell r="K1219" t="str">
            <v>F231002921</v>
          </cell>
          <cell r="L1219">
            <v>0</v>
          </cell>
          <cell r="M1219">
            <v>280</v>
          </cell>
          <cell r="N1219">
            <v>-280</v>
          </cell>
          <cell r="O1219" t="str">
            <v/>
          </cell>
          <cell r="P1219">
            <v>-280</v>
          </cell>
          <cell r="R1219" t="str">
            <v>445725</v>
          </cell>
          <cell r="S1219" t="str">
            <v>445725</v>
          </cell>
        </row>
        <row r="1220">
          <cell r="A1220" t="str">
            <v>2023VE3165 / 2L</v>
          </cell>
          <cell r="B1220">
            <v>-60</v>
          </cell>
          <cell r="C1220" t="str">
            <v>C-T</v>
          </cell>
          <cell r="D1220">
            <v>649</v>
          </cell>
          <cell r="E1220">
            <v>0</v>
          </cell>
          <cell r="F1220">
            <v>60</v>
          </cell>
          <cell r="G1220">
            <v>45224</v>
          </cell>
          <cell r="H1220" t="str">
            <v>VE</v>
          </cell>
          <cell r="I1220" t="str">
            <v>3165 / 2</v>
          </cell>
          <cell r="J1220" t="str">
            <v>F231002922-AKTO</v>
          </cell>
          <cell r="K1220" t="str">
            <v>F231002922</v>
          </cell>
          <cell r="L1220">
            <v>0</v>
          </cell>
          <cell r="M1220">
            <v>60</v>
          </cell>
          <cell r="N1220">
            <v>-60</v>
          </cell>
          <cell r="O1220" t="str">
            <v/>
          </cell>
          <cell r="P1220">
            <v>-60</v>
          </cell>
          <cell r="R1220" t="str">
            <v>445725</v>
          </cell>
          <cell r="S1220" t="str">
            <v>445725</v>
          </cell>
        </row>
        <row r="1221">
          <cell r="A1221" t="str">
            <v>2023VE3161 / 3L</v>
          </cell>
          <cell r="B1221">
            <v>520</v>
          </cell>
          <cell r="C1221" t="str">
            <v>C-T</v>
          </cell>
          <cell r="D1221">
            <v>646</v>
          </cell>
          <cell r="E1221">
            <v>0</v>
          </cell>
          <cell r="F1221">
            <v>3120</v>
          </cell>
          <cell r="G1221">
            <v>45224</v>
          </cell>
          <cell r="H1221" t="str">
            <v>VE</v>
          </cell>
          <cell r="I1221" t="str">
            <v>3161 / 3</v>
          </cell>
          <cell r="J1221" t="str">
            <v>F231002918-ZENITUDE</v>
          </cell>
          <cell r="K1221" t="str">
            <v>F231002918</v>
          </cell>
          <cell r="L1221">
            <v>3120</v>
          </cell>
          <cell r="M1221">
            <v>0</v>
          </cell>
          <cell r="N1221">
            <v>3120</v>
          </cell>
          <cell r="P1221">
            <v>520</v>
          </cell>
          <cell r="Q1221" t="str">
            <v>9A00160000</v>
          </cell>
          <cell r="R1221" t="str">
            <v>411000</v>
          </cell>
          <cell r="S1221" t="str">
            <v>445725</v>
          </cell>
        </row>
        <row r="1222">
          <cell r="A1222" t="str">
            <v>2023VE3166 / 4L</v>
          </cell>
          <cell r="B1222">
            <v>-60</v>
          </cell>
          <cell r="C1222" t="str">
            <v>C-T</v>
          </cell>
          <cell r="D1222">
            <v>650</v>
          </cell>
          <cell r="E1222">
            <v>0</v>
          </cell>
          <cell r="F1222">
            <v>60</v>
          </cell>
          <cell r="G1222">
            <v>45224</v>
          </cell>
          <cell r="H1222" t="str">
            <v>VE</v>
          </cell>
          <cell r="I1222" t="str">
            <v>3166 / 4</v>
          </cell>
          <cell r="J1222" t="str">
            <v>F231002923-SAS JME</v>
          </cell>
          <cell r="K1222" t="str">
            <v>F231002923</v>
          </cell>
          <cell r="L1222">
            <v>0</v>
          </cell>
          <cell r="M1222">
            <v>60</v>
          </cell>
          <cell r="N1222">
            <v>-60</v>
          </cell>
          <cell r="O1222" t="str">
            <v/>
          </cell>
          <cell r="P1222">
            <v>-60</v>
          </cell>
          <cell r="R1222" t="str">
            <v>445725</v>
          </cell>
          <cell r="S1222" t="str">
            <v>445725</v>
          </cell>
        </row>
        <row r="1223">
          <cell r="A1223" t="str">
            <v>2023VE3166 / 5L</v>
          </cell>
          <cell r="B1223">
            <v>60</v>
          </cell>
          <cell r="C1223" t="str">
            <v>C-T</v>
          </cell>
          <cell r="D1223">
            <v>650</v>
          </cell>
          <cell r="E1223">
            <v>0</v>
          </cell>
          <cell r="F1223">
            <v>360</v>
          </cell>
          <cell r="G1223">
            <v>45224</v>
          </cell>
          <cell r="H1223" t="str">
            <v>VE</v>
          </cell>
          <cell r="I1223" t="str">
            <v>3166 / 5</v>
          </cell>
          <cell r="J1223" t="str">
            <v>F231002923-SAS JME</v>
          </cell>
          <cell r="K1223" t="str">
            <v>F231002923</v>
          </cell>
          <cell r="L1223">
            <v>360</v>
          </cell>
          <cell r="M1223">
            <v>0</v>
          </cell>
          <cell r="N1223">
            <v>360</v>
          </cell>
          <cell r="O1223" t="str">
            <v/>
          </cell>
          <cell r="P1223">
            <v>60</v>
          </cell>
          <cell r="Q1223" t="str">
            <v>9A00500000</v>
          </cell>
          <cell r="R1223" t="str">
            <v>411000</v>
          </cell>
          <cell r="S1223">
            <v>445725</v>
          </cell>
        </row>
        <row r="1224">
          <cell r="A1224" t="str">
            <v>2023VE3167 / 3L</v>
          </cell>
          <cell r="B1224">
            <v>-60</v>
          </cell>
          <cell r="C1224" t="str">
            <v>C-T</v>
          </cell>
          <cell r="D1224">
            <v>651</v>
          </cell>
          <cell r="E1224">
            <v>0</v>
          </cell>
          <cell r="F1224">
            <v>60</v>
          </cell>
          <cell r="G1224">
            <v>45224</v>
          </cell>
          <cell r="H1224" t="str">
            <v>VE</v>
          </cell>
          <cell r="I1224" t="str">
            <v>3167 / 3</v>
          </cell>
          <cell r="J1224" t="str">
            <v>F231002924-SAS GHL</v>
          </cell>
          <cell r="K1224" t="str">
            <v>F231002924</v>
          </cell>
          <cell r="L1224">
            <v>0</v>
          </cell>
          <cell r="M1224">
            <v>60</v>
          </cell>
          <cell r="N1224">
            <v>-60</v>
          </cell>
          <cell r="O1224" t="str">
            <v/>
          </cell>
          <cell r="P1224">
            <v>-60</v>
          </cell>
          <cell r="R1224" t="str">
            <v>445725</v>
          </cell>
          <cell r="S1224" t="str">
            <v>445725</v>
          </cell>
        </row>
        <row r="1225">
          <cell r="A1225" t="str">
            <v>2023VE3164 / 6L</v>
          </cell>
          <cell r="B1225">
            <v>280</v>
          </cell>
          <cell r="C1225" t="str">
            <v>C-T</v>
          </cell>
          <cell r="D1225">
            <v>648</v>
          </cell>
          <cell r="E1225">
            <v>0</v>
          </cell>
          <cell r="F1225">
            <v>1680</v>
          </cell>
          <cell r="G1225">
            <v>45224</v>
          </cell>
          <cell r="H1225" t="str">
            <v>VE</v>
          </cell>
          <cell r="I1225" t="str">
            <v>3164 / 6</v>
          </cell>
          <cell r="J1225" t="str">
            <v>F231002921-AKTO</v>
          </cell>
          <cell r="K1225" t="str">
            <v>F231002921</v>
          </cell>
          <cell r="L1225">
            <v>1680</v>
          </cell>
          <cell r="M1225">
            <v>0</v>
          </cell>
          <cell r="N1225">
            <v>1680</v>
          </cell>
          <cell r="P1225">
            <v>280</v>
          </cell>
          <cell r="Q1225" t="str">
            <v>9A00160000</v>
          </cell>
          <cell r="R1225" t="str">
            <v>411000</v>
          </cell>
          <cell r="S1225" t="str">
            <v>445725</v>
          </cell>
        </row>
        <row r="1226">
          <cell r="A1226" t="str">
            <v>2023VE3167 / 5L</v>
          </cell>
          <cell r="B1226">
            <v>60</v>
          </cell>
          <cell r="C1226" t="str">
            <v>C-T</v>
          </cell>
          <cell r="D1226">
            <v>651</v>
          </cell>
          <cell r="E1226">
            <v>0</v>
          </cell>
          <cell r="F1226">
            <v>360</v>
          </cell>
          <cell r="G1226">
            <v>45224</v>
          </cell>
          <cell r="H1226" t="str">
            <v>VE</v>
          </cell>
          <cell r="I1226" t="str">
            <v>3167 / 5</v>
          </cell>
          <cell r="J1226" t="str">
            <v>F231002924-SAS GHL</v>
          </cell>
          <cell r="K1226" t="str">
            <v>F231002924</v>
          </cell>
          <cell r="L1226">
            <v>360</v>
          </cell>
          <cell r="M1226">
            <v>0</v>
          </cell>
          <cell r="N1226">
            <v>360</v>
          </cell>
          <cell r="O1226" t="str">
            <v/>
          </cell>
          <cell r="P1226">
            <v>60</v>
          </cell>
          <cell r="Q1226" t="str">
            <v>9A00500000</v>
          </cell>
          <cell r="R1226" t="str">
            <v>411000</v>
          </cell>
          <cell r="S1226">
            <v>445725</v>
          </cell>
        </row>
        <row r="1227">
          <cell r="A1227" t="str">
            <v>2023VE3165 / 3L</v>
          </cell>
          <cell r="B1227">
            <v>60</v>
          </cell>
          <cell r="C1227" t="str">
            <v>C-T</v>
          </cell>
          <cell r="D1227">
            <v>649</v>
          </cell>
          <cell r="E1227">
            <v>0</v>
          </cell>
          <cell r="F1227">
            <v>360</v>
          </cell>
          <cell r="G1227">
            <v>45224</v>
          </cell>
          <cell r="H1227" t="str">
            <v>VE</v>
          </cell>
          <cell r="I1227" t="str">
            <v>3165 / 3</v>
          </cell>
          <cell r="J1227" t="str">
            <v>F231002922-AKTO</v>
          </cell>
          <cell r="K1227" t="str">
            <v>F231002922</v>
          </cell>
          <cell r="L1227">
            <v>360</v>
          </cell>
          <cell r="M1227">
            <v>0</v>
          </cell>
          <cell r="N1227">
            <v>360</v>
          </cell>
          <cell r="P1227">
            <v>60</v>
          </cell>
          <cell r="Q1227" t="str">
            <v>9A00160000</v>
          </cell>
          <cell r="R1227" t="str">
            <v>411000</v>
          </cell>
          <cell r="S1227" t="str">
            <v>445725</v>
          </cell>
        </row>
        <row r="1228">
          <cell r="A1228" t="str">
            <v>2023VE3168 / 4L</v>
          </cell>
          <cell r="B1228">
            <v>-60</v>
          </cell>
          <cell r="C1228" t="str">
            <v>C-T</v>
          </cell>
          <cell r="D1228">
            <v>652</v>
          </cell>
          <cell r="E1228">
            <v>0</v>
          </cell>
          <cell r="F1228">
            <v>60</v>
          </cell>
          <cell r="G1228">
            <v>45224</v>
          </cell>
          <cell r="H1228" t="str">
            <v>VE</v>
          </cell>
          <cell r="I1228" t="str">
            <v>3168 / 4</v>
          </cell>
          <cell r="J1228" t="str">
            <v>F231002925-SARL Gestion H</v>
          </cell>
          <cell r="K1228" t="str">
            <v>F231002925</v>
          </cell>
          <cell r="L1228">
            <v>0</v>
          </cell>
          <cell r="M1228">
            <v>60</v>
          </cell>
          <cell r="N1228">
            <v>-60</v>
          </cell>
          <cell r="O1228" t="str">
            <v/>
          </cell>
          <cell r="P1228">
            <v>-60</v>
          </cell>
          <cell r="R1228" t="str">
            <v>445725</v>
          </cell>
          <cell r="S1228" t="str">
            <v>445725</v>
          </cell>
        </row>
        <row r="1229">
          <cell r="A1229" t="str">
            <v>2023VE3168 / 5L</v>
          </cell>
          <cell r="B1229">
            <v>60</v>
          </cell>
          <cell r="C1229" t="str">
            <v>C-T</v>
          </cell>
          <cell r="D1229">
            <v>652</v>
          </cell>
          <cell r="E1229">
            <v>0</v>
          </cell>
          <cell r="F1229">
            <v>360</v>
          </cell>
          <cell r="G1229">
            <v>45224</v>
          </cell>
          <cell r="H1229" t="str">
            <v>VE</v>
          </cell>
          <cell r="I1229" t="str">
            <v>3168 / 5</v>
          </cell>
          <cell r="J1229" t="str">
            <v>F231002925-SARL Gestion H</v>
          </cell>
          <cell r="K1229" t="str">
            <v>F231002925</v>
          </cell>
          <cell r="L1229">
            <v>360</v>
          </cell>
          <cell r="M1229">
            <v>0</v>
          </cell>
          <cell r="N1229">
            <v>360</v>
          </cell>
          <cell r="O1229" t="str">
            <v/>
          </cell>
          <cell r="P1229">
            <v>60</v>
          </cell>
          <cell r="Q1229" t="str">
            <v>9A00500000</v>
          </cell>
          <cell r="R1229" t="str">
            <v>411000</v>
          </cell>
          <cell r="S1229">
            <v>445725</v>
          </cell>
        </row>
        <row r="1230">
          <cell r="A1230" t="str">
            <v>2023VE3171 / 3L</v>
          </cell>
          <cell r="B1230">
            <v>-210</v>
          </cell>
          <cell r="C1230" t="str">
            <v>C-T</v>
          </cell>
          <cell r="D1230">
            <v>653</v>
          </cell>
          <cell r="E1230">
            <v>0</v>
          </cell>
          <cell r="F1230">
            <v>210</v>
          </cell>
          <cell r="G1230">
            <v>45224</v>
          </cell>
          <cell r="H1230" t="str">
            <v>VE</v>
          </cell>
          <cell r="I1230" t="str">
            <v>3171 / 3</v>
          </cell>
          <cell r="J1230" t="str">
            <v>F231002928-AKTO</v>
          </cell>
          <cell r="K1230" t="str">
            <v>F231002928</v>
          </cell>
          <cell r="L1230">
            <v>0</v>
          </cell>
          <cell r="M1230">
            <v>210</v>
          </cell>
          <cell r="N1230">
            <v>-210</v>
          </cell>
          <cell r="O1230" t="str">
            <v/>
          </cell>
          <cell r="P1230">
            <v>-210</v>
          </cell>
          <cell r="R1230" t="str">
            <v>445725</v>
          </cell>
          <cell r="S1230" t="str">
            <v>445725</v>
          </cell>
        </row>
        <row r="1231">
          <cell r="A1231" t="str">
            <v>2023VE3172 / 2L</v>
          </cell>
          <cell r="B1231">
            <v>-560</v>
          </cell>
          <cell r="C1231" t="str">
            <v>C-T</v>
          </cell>
          <cell r="D1231">
            <v>654</v>
          </cell>
          <cell r="E1231">
            <v>0</v>
          </cell>
          <cell r="F1231">
            <v>560</v>
          </cell>
          <cell r="G1231">
            <v>45225</v>
          </cell>
          <cell r="H1231" t="str">
            <v>VE</v>
          </cell>
          <cell r="I1231" t="str">
            <v>3172 / 2</v>
          </cell>
          <cell r="J1231" t="str">
            <v>F231002929-Savane &amp; Mouss</v>
          </cell>
          <cell r="K1231" t="str">
            <v>F231002929</v>
          </cell>
          <cell r="L1231">
            <v>0</v>
          </cell>
          <cell r="M1231">
            <v>560</v>
          </cell>
          <cell r="N1231">
            <v>-560</v>
          </cell>
          <cell r="O1231" t="str">
            <v/>
          </cell>
          <cell r="P1231">
            <v>-560</v>
          </cell>
          <cell r="R1231" t="str">
            <v>445725</v>
          </cell>
          <cell r="S1231" t="str">
            <v>445725</v>
          </cell>
        </row>
        <row r="1232">
          <cell r="A1232" t="str">
            <v>2023VE3173 / 2L</v>
          </cell>
          <cell r="B1232">
            <v>-298</v>
          </cell>
          <cell r="C1232" t="str">
            <v>C-T</v>
          </cell>
          <cell r="D1232">
            <v>655</v>
          </cell>
          <cell r="E1232">
            <v>0</v>
          </cell>
          <cell r="F1232">
            <v>298</v>
          </cell>
          <cell r="G1232">
            <v>45225</v>
          </cell>
          <cell r="H1232" t="str">
            <v>VE</v>
          </cell>
          <cell r="I1232" t="str">
            <v>3173 / 2</v>
          </cell>
          <cell r="J1232" t="str">
            <v>F231002930-Euro Disney As</v>
          </cell>
          <cell r="K1232" t="str">
            <v>F231002930</v>
          </cell>
          <cell r="L1232">
            <v>0</v>
          </cell>
          <cell r="M1232">
            <v>298</v>
          </cell>
          <cell r="N1232">
            <v>-298</v>
          </cell>
          <cell r="O1232" t="str">
            <v/>
          </cell>
          <cell r="P1232">
            <v>-298</v>
          </cell>
          <cell r="R1232" t="str">
            <v>445725</v>
          </cell>
          <cell r="S1232" t="str">
            <v>445725</v>
          </cell>
        </row>
        <row r="1233">
          <cell r="A1233" t="str">
            <v>2023VE3173 / 3L</v>
          </cell>
          <cell r="B1233">
            <v>298</v>
          </cell>
          <cell r="C1233" t="str">
            <v>C-T</v>
          </cell>
          <cell r="D1233">
            <v>655</v>
          </cell>
          <cell r="E1233">
            <v>0</v>
          </cell>
          <cell r="F1233">
            <v>1788</v>
          </cell>
          <cell r="G1233">
            <v>45225</v>
          </cell>
          <cell r="H1233" t="str">
            <v>VE</v>
          </cell>
          <cell r="I1233" t="str">
            <v>3173 / 3</v>
          </cell>
          <cell r="J1233" t="str">
            <v>F231002930-Euro Disney As</v>
          </cell>
          <cell r="K1233" t="str">
            <v>F231002930</v>
          </cell>
          <cell r="L1233">
            <v>1788</v>
          </cell>
          <cell r="M1233">
            <v>0</v>
          </cell>
          <cell r="N1233">
            <v>1788</v>
          </cell>
          <cell r="O1233" t="str">
            <v/>
          </cell>
          <cell r="P1233">
            <v>298</v>
          </cell>
          <cell r="Q1233" t="str">
            <v>9A00500000</v>
          </cell>
          <cell r="R1233" t="str">
            <v>411000</v>
          </cell>
          <cell r="S1233">
            <v>445725</v>
          </cell>
        </row>
        <row r="1234">
          <cell r="A1234" t="str">
            <v>2023VE3174 / 2L</v>
          </cell>
          <cell r="B1234">
            <v>-298</v>
          </cell>
          <cell r="C1234" t="str">
            <v>C-T</v>
          </cell>
          <cell r="D1234">
            <v>656</v>
          </cell>
          <cell r="E1234">
            <v>0</v>
          </cell>
          <cell r="F1234">
            <v>298</v>
          </cell>
          <cell r="G1234">
            <v>45225</v>
          </cell>
          <cell r="H1234" t="str">
            <v>VE</v>
          </cell>
          <cell r="I1234" t="str">
            <v>3174 / 2</v>
          </cell>
          <cell r="J1234" t="str">
            <v>F231002931-Euro Disney As</v>
          </cell>
          <cell r="K1234" t="str">
            <v>F231002931</v>
          </cell>
          <cell r="L1234">
            <v>0</v>
          </cell>
          <cell r="M1234">
            <v>298</v>
          </cell>
          <cell r="N1234">
            <v>-298</v>
          </cell>
          <cell r="O1234" t="str">
            <v/>
          </cell>
          <cell r="P1234">
            <v>-298</v>
          </cell>
          <cell r="R1234" t="str">
            <v>445725</v>
          </cell>
          <cell r="S1234" t="str">
            <v>445725</v>
          </cell>
        </row>
        <row r="1235">
          <cell r="A1235" t="str">
            <v>2023VE3171 / 4L</v>
          </cell>
          <cell r="B1235">
            <v>210</v>
          </cell>
          <cell r="C1235" t="str">
            <v>C-T</v>
          </cell>
          <cell r="D1235">
            <v>653</v>
          </cell>
          <cell r="E1235">
            <v>0</v>
          </cell>
          <cell r="F1235">
            <v>1260</v>
          </cell>
          <cell r="G1235">
            <v>45224</v>
          </cell>
          <cell r="H1235" t="str">
            <v>VE</v>
          </cell>
          <cell r="I1235" t="str">
            <v>3171 / 4</v>
          </cell>
          <cell r="J1235" t="str">
            <v>F231002928-AKTO</v>
          </cell>
          <cell r="K1235" t="str">
            <v>F231002928</v>
          </cell>
          <cell r="L1235">
            <v>1260</v>
          </cell>
          <cell r="M1235">
            <v>0</v>
          </cell>
          <cell r="N1235">
            <v>1260</v>
          </cell>
          <cell r="P1235">
            <v>210</v>
          </cell>
          <cell r="Q1235" t="str">
            <v>9A00160000</v>
          </cell>
          <cell r="R1235" t="str">
            <v>411000</v>
          </cell>
          <cell r="S1235" t="str">
            <v>445725</v>
          </cell>
        </row>
        <row r="1236">
          <cell r="A1236" t="str">
            <v>2023VE3174 / 3L</v>
          </cell>
          <cell r="B1236">
            <v>298</v>
          </cell>
          <cell r="C1236" t="str">
            <v>C-T</v>
          </cell>
          <cell r="D1236">
            <v>656</v>
          </cell>
          <cell r="E1236">
            <v>0</v>
          </cell>
          <cell r="F1236">
            <v>1788</v>
          </cell>
          <cell r="G1236">
            <v>45225</v>
          </cell>
          <cell r="H1236" t="str">
            <v>VE</v>
          </cell>
          <cell r="I1236" t="str">
            <v>3174 / 3</v>
          </cell>
          <cell r="J1236" t="str">
            <v>F231002931-Euro Disney As</v>
          </cell>
          <cell r="K1236" t="str">
            <v>F231002931</v>
          </cell>
          <cell r="L1236">
            <v>1788</v>
          </cell>
          <cell r="M1236">
            <v>0</v>
          </cell>
          <cell r="N1236">
            <v>1788</v>
          </cell>
          <cell r="O1236" t="str">
            <v/>
          </cell>
          <cell r="P1236">
            <v>298</v>
          </cell>
          <cell r="Q1236" t="str">
            <v>9A00500000</v>
          </cell>
          <cell r="R1236" t="str">
            <v>411000</v>
          </cell>
          <cell r="S1236">
            <v>445725</v>
          </cell>
        </row>
        <row r="1237">
          <cell r="A1237" t="str">
            <v>2023VE3172 / 3L</v>
          </cell>
          <cell r="B1237">
            <v>560</v>
          </cell>
          <cell r="C1237" t="str">
            <v>C-T</v>
          </cell>
          <cell r="D1237">
            <v>654</v>
          </cell>
          <cell r="E1237">
            <v>0</v>
          </cell>
          <cell r="F1237">
            <v>3360</v>
          </cell>
          <cell r="G1237">
            <v>45225</v>
          </cell>
          <cell r="H1237" t="str">
            <v>VE</v>
          </cell>
          <cell r="I1237" t="str">
            <v>3172 / 3</v>
          </cell>
          <cell r="J1237" t="str">
            <v>F231002929-Savane &amp; Mouss</v>
          </cell>
          <cell r="K1237" t="str">
            <v>F231002929</v>
          </cell>
          <cell r="L1237">
            <v>3360</v>
          </cell>
          <cell r="M1237">
            <v>0</v>
          </cell>
          <cell r="N1237">
            <v>3360</v>
          </cell>
          <cell r="P1237">
            <v>560</v>
          </cell>
          <cell r="Q1237" t="str">
            <v>9A00160000</v>
          </cell>
          <cell r="R1237" t="str">
            <v>411000</v>
          </cell>
          <cell r="S1237" t="str">
            <v>445725</v>
          </cell>
        </row>
        <row r="1238">
          <cell r="A1238" t="str">
            <v>2023VE3180 / 2L</v>
          </cell>
          <cell r="B1238">
            <v>-298</v>
          </cell>
          <cell r="C1238" t="str">
            <v>C-T</v>
          </cell>
          <cell r="D1238">
            <v>657</v>
          </cell>
          <cell r="E1238">
            <v>0</v>
          </cell>
          <cell r="F1238">
            <v>298</v>
          </cell>
          <cell r="G1238">
            <v>45225</v>
          </cell>
          <cell r="H1238" t="str">
            <v>VE</v>
          </cell>
          <cell r="I1238" t="str">
            <v>3180 / 2</v>
          </cell>
          <cell r="J1238" t="str">
            <v>F231002932-Euro Disney As</v>
          </cell>
          <cell r="K1238" t="str">
            <v>F231002932</v>
          </cell>
          <cell r="L1238">
            <v>0</v>
          </cell>
          <cell r="M1238">
            <v>298</v>
          </cell>
          <cell r="N1238">
            <v>-298</v>
          </cell>
          <cell r="O1238" t="str">
            <v/>
          </cell>
          <cell r="P1238">
            <v>-298</v>
          </cell>
          <cell r="R1238" t="str">
            <v>445725</v>
          </cell>
          <cell r="S1238" t="str">
            <v>445725</v>
          </cell>
        </row>
        <row r="1239">
          <cell r="A1239" t="str">
            <v>2023VE3180 / 3L</v>
          </cell>
          <cell r="B1239">
            <v>298</v>
          </cell>
          <cell r="C1239" t="str">
            <v>C-T</v>
          </cell>
          <cell r="D1239">
            <v>657</v>
          </cell>
          <cell r="E1239">
            <v>0</v>
          </cell>
          <cell r="F1239">
            <v>1788</v>
          </cell>
          <cell r="G1239">
            <v>45225</v>
          </cell>
          <cell r="H1239" t="str">
            <v>VE</v>
          </cell>
          <cell r="I1239" t="str">
            <v>3180 / 3</v>
          </cell>
          <cell r="J1239" t="str">
            <v>F231002932-Euro Disney As</v>
          </cell>
          <cell r="K1239" t="str">
            <v>F231002932</v>
          </cell>
          <cell r="L1239">
            <v>1788</v>
          </cell>
          <cell r="M1239">
            <v>0</v>
          </cell>
          <cell r="N1239">
            <v>1788</v>
          </cell>
          <cell r="O1239" t="str">
            <v/>
          </cell>
          <cell r="P1239">
            <v>298</v>
          </cell>
          <cell r="Q1239" t="str">
            <v>9A00500000</v>
          </cell>
          <cell r="R1239" t="str">
            <v>411000</v>
          </cell>
          <cell r="S1239">
            <v>445725</v>
          </cell>
        </row>
        <row r="1240">
          <cell r="A1240" t="str">
            <v>2023VE3181 / 2L</v>
          </cell>
          <cell r="B1240">
            <v>-298</v>
          </cell>
          <cell r="C1240" t="str">
            <v>C-T</v>
          </cell>
          <cell r="D1240">
            <v>658</v>
          </cell>
          <cell r="E1240">
            <v>0</v>
          </cell>
          <cell r="F1240">
            <v>298</v>
          </cell>
          <cell r="G1240">
            <v>45225</v>
          </cell>
          <cell r="H1240" t="str">
            <v>VE</v>
          </cell>
          <cell r="I1240" t="str">
            <v>3181 / 2</v>
          </cell>
          <cell r="J1240" t="str">
            <v>F231002933-Euro Disney As</v>
          </cell>
          <cell r="K1240" t="str">
            <v>F231002933</v>
          </cell>
          <cell r="L1240">
            <v>0</v>
          </cell>
          <cell r="M1240">
            <v>298</v>
          </cell>
          <cell r="N1240">
            <v>-298</v>
          </cell>
          <cell r="O1240" t="str">
            <v/>
          </cell>
          <cell r="P1240">
            <v>-298</v>
          </cell>
          <cell r="R1240" t="str">
            <v>445725</v>
          </cell>
          <cell r="S1240" t="str">
            <v>445725</v>
          </cell>
        </row>
        <row r="1241">
          <cell r="A1241" t="str">
            <v>2023VE3181 / 3L</v>
          </cell>
          <cell r="B1241">
            <v>298</v>
          </cell>
          <cell r="C1241" t="str">
            <v>C-T</v>
          </cell>
          <cell r="D1241">
            <v>658</v>
          </cell>
          <cell r="E1241">
            <v>0</v>
          </cell>
          <cell r="F1241">
            <v>1788</v>
          </cell>
          <cell r="G1241">
            <v>45225</v>
          </cell>
          <cell r="H1241" t="str">
            <v>VE</v>
          </cell>
          <cell r="I1241" t="str">
            <v>3181 / 3</v>
          </cell>
          <cell r="J1241" t="str">
            <v>F231002933-Euro Disney As</v>
          </cell>
          <cell r="K1241" t="str">
            <v>F231002933</v>
          </cell>
          <cell r="L1241">
            <v>1788</v>
          </cell>
          <cell r="M1241">
            <v>0</v>
          </cell>
          <cell r="N1241">
            <v>1788</v>
          </cell>
          <cell r="O1241" t="str">
            <v/>
          </cell>
          <cell r="P1241">
            <v>298</v>
          </cell>
          <cell r="Q1241" t="str">
            <v>9A00500000</v>
          </cell>
          <cell r="R1241" t="str">
            <v>411000</v>
          </cell>
          <cell r="S1241">
            <v>445725</v>
          </cell>
        </row>
        <row r="1242">
          <cell r="A1242" t="str">
            <v>2023VE3182 / 2L</v>
          </cell>
          <cell r="B1242">
            <v>-298</v>
          </cell>
          <cell r="C1242" t="str">
            <v>C-T</v>
          </cell>
          <cell r="D1242">
            <v>659</v>
          </cell>
          <cell r="E1242">
            <v>0</v>
          </cell>
          <cell r="F1242">
            <v>298</v>
          </cell>
          <cell r="G1242">
            <v>45225</v>
          </cell>
          <cell r="H1242" t="str">
            <v>VE</v>
          </cell>
          <cell r="I1242" t="str">
            <v>3182 / 2</v>
          </cell>
          <cell r="J1242" t="str">
            <v>F231002934-Euro Disney As</v>
          </cell>
          <cell r="K1242" t="str">
            <v>F231002934</v>
          </cell>
          <cell r="L1242">
            <v>0</v>
          </cell>
          <cell r="M1242">
            <v>298</v>
          </cell>
          <cell r="N1242">
            <v>-298</v>
          </cell>
          <cell r="O1242" t="str">
            <v/>
          </cell>
          <cell r="P1242">
            <v>-298</v>
          </cell>
          <cell r="R1242" t="str">
            <v>445725</v>
          </cell>
          <cell r="S1242" t="str">
            <v>445725</v>
          </cell>
        </row>
        <row r="1243">
          <cell r="A1243" t="str">
            <v>2023VE3182 / 3L</v>
          </cell>
          <cell r="B1243">
            <v>298</v>
          </cell>
          <cell r="C1243" t="str">
            <v>C-T</v>
          </cell>
          <cell r="D1243">
            <v>659</v>
          </cell>
          <cell r="E1243">
            <v>0</v>
          </cell>
          <cell r="F1243">
            <v>1788</v>
          </cell>
          <cell r="G1243">
            <v>45225</v>
          </cell>
          <cell r="H1243" t="str">
            <v>VE</v>
          </cell>
          <cell r="I1243" t="str">
            <v>3182 / 3</v>
          </cell>
          <cell r="J1243" t="str">
            <v>F231002934-Euro Disney As</v>
          </cell>
          <cell r="K1243" t="str">
            <v>F231002934</v>
          </cell>
          <cell r="L1243">
            <v>1788</v>
          </cell>
          <cell r="M1243">
            <v>0</v>
          </cell>
          <cell r="N1243">
            <v>1788</v>
          </cell>
          <cell r="O1243" t="str">
            <v/>
          </cell>
          <cell r="P1243">
            <v>298</v>
          </cell>
          <cell r="Q1243" t="str">
            <v>9A00500000</v>
          </cell>
          <cell r="R1243" t="str">
            <v>411000</v>
          </cell>
          <cell r="S1243">
            <v>445725</v>
          </cell>
        </row>
        <row r="1244">
          <cell r="A1244" t="str">
            <v>2023VE3183 / 2L</v>
          </cell>
          <cell r="B1244">
            <v>-298</v>
          </cell>
          <cell r="C1244" t="str">
            <v>C-T</v>
          </cell>
          <cell r="D1244">
            <v>660</v>
          </cell>
          <cell r="E1244">
            <v>0</v>
          </cell>
          <cell r="F1244">
            <v>298</v>
          </cell>
          <cell r="G1244">
            <v>45225</v>
          </cell>
          <cell r="H1244" t="str">
            <v>VE</v>
          </cell>
          <cell r="I1244" t="str">
            <v>3183 / 2</v>
          </cell>
          <cell r="J1244" t="str">
            <v>F231002935-Euro Disney As</v>
          </cell>
          <cell r="K1244" t="str">
            <v>F231002935</v>
          </cell>
          <cell r="L1244">
            <v>0</v>
          </cell>
          <cell r="M1244">
            <v>298</v>
          </cell>
          <cell r="N1244">
            <v>-298</v>
          </cell>
          <cell r="O1244" t="str">
            <v/>
          </cell>
          <cell r="P1244">
            <v>-298</v>
          </cell>
          <cell r="R1244" t="str">
            <v>445725</v>
          </cell>
          <cell r="S1244" t="str">
            <v>445725</v>
          </cell>
        </row>
        <row r="1245">
          <cell r="A1245" t="str">
            <v>2023VE3183 / 3L</v>
          </cell>
          <cell r="B1245">
            <v>298</v>
          </cell>
          <cell r="C1245" t="str">
            <v>C-T</v>
          </cell>
          <cell r="D1245">
            <v>660</v>
          </cell>
          <cell r="E1245">
            <v>0</v>
          </cell>
          <cell r="F1245">
            <v>1788</v>
          </cell>
          <cell r="G1245">
            <v>45225</v>
          </cell>
          <cell r="H1245" t="str">
            <v>VE</v>
          </cell>
          <cell r="I1245" t="str">
            <v>3183 / 3</v>
          </cell>
          <cell r="J1245" t="str">
            <v>F231002935-Euro Disney As</v>
          </cell>
          <cell r="K1245" t="str">
            <v>F231002935</v>
          </cell>
          <cell r="L1245">
            <v>1788</v>
          </cell>
          <cell r="M1245">
            <v>0</v>
          </cell>
          <cell r="N1245">
            <v>1788</v>
          </cell>
          <cell r="O1245" t="str">
            <v/>
          </cell>
          <cell r="P1245">
            <v>298</v>
          </cell>
          <cell r="Q1245" t="str">
            <v>9A00500000</v>
          </cell>
          <cell r="R1245" t="str">
            <v>411000</v>
          </cell>
          <cell r="S1245">
            <v>445725</v>
          </cell>
        </row>
        <row r="1246">
          <cell r="A1246" t="str">
            <v>2023VE3184 / 2L</v>
          </cell>
          <cell r="B1246">
            <v>-298</v>
          </cell>
          <cell r="C1246" t="str">
            <v>C-T</v>
          </cell>
          <cell r="D1246">
            <v>661</v>
          </cell>
          <cell r="E1246">
            <v>0</v>
          </cell>
          <cell r="F1246">
            <v>298</v>
          </cell>
          <cell r="G1246">
            <v>45225</v>
          </cell>
          <cell r="H1246" t="str">
            <v>VE</v>
          </cell>
          <cell r="I1246" t="str">
            <v>3184 / 2</v>
          </cell>
          <cell r="J1246" t="str">
            <v>F231002936-Euro Disney As</v>
          </cell>
          <cell r="K1246" t="str">
            <v>F231002936</v>
          </cell>
          <cell r="L1246">
            <v>0</v>
          </cell>
          <cell r="M1246">
            <v>298</v>
          </cell>
          <cell r="N1246">
            <v>-298</v>
          </cell>
          <cell r="O1246" t="str">
            <v/>
          </cell>
          <cell r="P1246">
            <v>-298</v>
          </cell>
          <cell r="R1246" t="str">
            <v>445725</v>
          </cell>
          <cell r="S1246" t="str">
            <v>445725</v>
          </cell>
        </row>
        <row r="1247">
          <cell r="A1247" t="str">
            <v>2023VE3184 / 3L</v>
          </cell>
          <cell r="B1247">
            <v>298</v>
          </cell>
          <cell r="C1247" t="str">
            <v>C-T</v>
          </cell>
          <cell r="D1247">
            <v>661</v>
          </cell>
          <cell r="E1247">
            <v>0</v>
          </cell>
          <cell r="F1247">
            <v>1788</v>
          </cell>
          <cell r="G1247">
            <v>45225</v>
          </cell>
          <cell r="H1247" t="str">
            <v>VE</v>
          </cell>
          <cell r="I1247" t="str">
            <v>3184 / 3</v>
          </cell>
          <cell r="J1247" t="str">
            <v>F231002936-Euro Disney As</v>
          </cell>
          <cell r="K1247" t="str">
            <v>F231002936</v>
          </cell>
          <cell r="L1247">
            <v>1788</v>
          </cell>
          <cell r="M1247">
            <v>0</v>
          </cell>
          <cell r="N1247">
            <v>1788</v>
          </cell>
          <cell r="O1247" t="str">
            <v/>
          </cell>
          <cell r="P1247">
            <v>298</v>
          </cell>
          <cell r="Q1247" t="str">
            <v>9A00500000</v>
          </cell>
          <cell r="R1247" t="str">
            <v>411000</v>
          </cell>
          <cell r="S1247">
            <v>445725</v>
          </cell>
        </row>
        <row r="1248">
          <cell r="A1248" t="str">
            <v>2023VE3185 / 2L</v>
          </cell>
          <cell r="B1248">
            <v>-298</v>
          </cell>
          <cell r="C1248" t="str">
            <v>C-T</v>
          </cell>
          <cell r="D1248">
            <v>662</v>
          </cell>
          <cell r="E1248">
            <v>0</v>
          </cell>
          <cell r="F1248">
            <v>298</v>
          </cell>
          <cell r="G1248">
            <v>45225</v>
          </cell>
          <cell r="H1248" t="str">
            <v>VE</v>
          </cell>
          <cell r="I1248" t="str">
            <v>3185 / 2</v>
          </cell>
          <cell r="J1248" t="str">
            <v>F231002937-Euro Disney As</v>
          </cell>
          <cell r="K1248" t="str">
            <v>F231002937</v>
          </cell>
          <cell r="L1248">
            <v>0</v>
          </cell>
          <cell r="M1248">
            <v>298</v>
          </cell>
          <cell r="N1248">
            <v>-298</v>
          </cell>
          <cell r="O1248" t="str">
            <v/>
          </cell>
          <cell r="P1248">
            <v>-298</v>
          </cell>
          <cell r="R1248" t="str">
            <v>445725</v>
          </cell>
          <cell r="S1248" t="str">
            <v>445725</v>
          </cell>
        </row>
        <row r="1249">
          <cell r="A1249" t="str">
            <v>2023VE3185 / 3L</v>
          </cell>
          <cell r="B1249">
            <v>298</v>
          </cell>
          <cell r="C1249" t="str">
            <v>C-T</v>
          </cell>
          <cell r="D1249">
            <v>662</v>
          </cell>
          <cell r="E1249">
            <v>0</v>
          </cell>
          <cell r="F1249">
            <v>1788</v>
          </cell>
          <cell r="G1249">
            <v>45225</v>
          </cell>
          <cell r="H1249" t="str">
            <v>VE</v>
          </cell>
          <cell r="I1249" t="str">
            <v>3185 / 3</v>
          </cell>
          <cell r="J1249" t="str">
            <v>F231002937-Euro Disney As</v>
          </cell>
          <cell r="K1249" t="str">
            <v>F231002937</v>
          </cell>
          <cell r="L1249">
            <v>1788</v>
          </cell>
          <cell r="M1249">
            <v>0</v>
          </cell>
          <cell r="N1249">
            <v>1788</v>
          </cell>
          <cell r="O1249" t="str">
            <v/>
          </cell>
          <cell r="P1249">
            <v>298</v>
          </cell>
          <cell r="Q1249" t="str">
            <v>9A00500000</v>
          </cell>
          <cell r="R1249" t="str">
            <v>411000</v>
          </cell>
          <cell r="S1249">
            <v>445725</v>
          </cell>
        </row>
        <row r="1250">
          <cell r="A1250" t="str">
            <v>2023VE3186 / 2L</v>
          </cell>
          <cell r="B1250">
            <v>-600</v>
          </cell>
          <cell r="C1250" t="str">
            <v>C-T</v>
          </cell>
          <cell r="D1250">
            <v>663</v>
          </cell>
          <cell r="E1250">
            <v>0</v>
          </cell>
          <cell r="F1250">
            <v>600</v>
          </cell>
          <cell r="G1250">
            <v>45225</v>
          </cell>
          <cell r="H1250" t="str">
            <v>VE</v>
          </cell>
          <cell r="I1250" t="str">
            <v>3186 / 2</v>
          </cell>
          <cell r="J1250" t="str">
            <v>F231002938-Pilo Hotel (Hi</v>
          </cell>
          <cell r="K1250" t="str">
            <v>F231002938</v>
          </cell>
          <cell r="L1250">
            <v>0</v>
          </cell>
          <cell r="M1250">
            <v>600</v>
          </cell>
          <cell r="N1250">
            <v>-600</v>
          </cell>
          <cell r="O1250" t="str">
            <v/>
          </cell>
          <cell r="P1250">
            <v>-600</v>
          </cell>
          <cell r="R1250" t="str">
            <v>445725</v>
          </cell>
          <cell r="S1250" t="str">
            <v>445725</v>
          </cell>
        </row>
        <row r="1251">
          <cell r="A1251" t="str">
            <v>2023VE3187 / 2L</v>
          </cell>
          <cell r="B1251">
            <v>-96</v>
          </cell>
          <cell r="C1251" t="str">
            <v>C-T</v>
          </cell>
          <cell r="D1251">
            <v>664</v>
          </cell>
          <cell r="E1251">
            <v>0</v>
          </cell>
          <cell r="F1251">
            <v>96</v>
          </cell>
          <cell r="G1251">
            <v>45225</v>
          </cell>
          <cell r="H1251" t="str">
            <v>VE</v>
          </cell>
          <cell r="I1251" t="str">
            <v>3187 / 2</v>
          </cell>
          <cell r="J1251" t="str">
            <v>F231002939-APOSWINE</v>
          </cell>
          <cell r="K1251" t="str">
            <v>F231002939</v>
          </cell>
          <cell r="L1251">
            <v>0</v>
          </cell>
          <cell r="M1251">
            <v>96</v>
          </cell>
          <cell r="N1251">
            <v>-96</v>
          </cell>
          <cell r="O1251" t="str">
            <v/>
          </cell>
          <cell r="P1251">
            <v>-96</v>
          </cell>
          <cell r="R1251" t="str">
            <v>445725</v>
          </cell>
          <cell r="S1251" t="str">
            <v>445725</v>
          </cell>
        </row>
        <row r="1252">
          <cell r="A1252" t="str">
            <v>2023VE3187 / 3L</v>
          </cell>
          <cell r="B1252">
            <v>96</v>
          </cell>
          <cell r="C1252" t="str">
            <v>C-T</v>
          </cell>
          <cell r="D1252">
            <v>664</v>
          </cell>
          <cell r="E1252">
            <v>0</v>
          </cell>
          <cell r="F1252">
            <v>576</v>
          </cell>
          <cell r="G1252">
            <v>45225</v>
          </cell>
          <cell r="H1252" t="str">
            <v>VE</v>
          </cell>
          <cell r="I1252" t="str">
            <v>3187 / 3</v>
          </cell>
          <cell r="J1252" t="str">
            <v>F231002939-APOSWINE</v>
          </cell>
          <cell r="K1252" t="str">
            <v>F231002939</v>
          </cell>
          <cell r="L1252">
            <v>576</v>
          </cell>
          <cell r="M1252">
            <v>0</v>
          </cell>
          <cell r="N1252">
            <v>576</v>
          </cell>
          <cell r="O1252" t="str">
            <v/>
          </cell>
          <cell r="P1252">
            <v>96</v>
          </cell>
          <cell r="Q1252" t="str">
            <v>9A00500000</v>
          </cell>
          <cell r="R1252" t="str">
            <v>411000</v>
          </cell>
          <cell r="S1252">
            <v>445725</v>
          </cell>
        </row>
        <row r="1253">
          <cell r="A1253" t="str">
            <v>2023VE3188 / 2L</v>
          </cell>
          <cell r="B1253">
            <v>-70</v>
          </cell>
          <cell r="C1253" t="str">
            <v>C-T</v>
          </cell>
          <cell r="D1253">
            <v>665</v>
          </cell>
          <cell r="E1253">
            <v>0</v>
          </cell>
          <cell r="F1253">
            <v>70</v>
          </cell>
          <cell r="G1253">
            <v>45225</v>
          </cell>
          <cell r="H1253" t="str">
            <v>VE</v>
          </cell>
          <cell r="I1253" t="str">
            <v>3188 / 2</v>
          </cell>
          <cell r="J1253" t="str">
            <v>F231002940-VANNIER Muriel</v>
          </cell>
          <cell r="K1253" t="str">
            <v>F231002940</v>
          </cell>
          <cell r="L1253">
            <v>0</v>
          </cell>
          <cell r="M1253">
            <v>70</v>
          </cell>
          <cell r="N1253">
            <v>-70</v>
          </cell>
          <cell r="O1253" t="str">
            <v/>
          </cell>
          <cell r="P1253">
            <v>-70</v>
          </cell>
          <cell r="R1253" t="str">
            <v>445725</v>
          </cell>
          <cell r="S1253" t="str">
            <v>445725</v>
          </cell>
        </row>
        <row r="1254">
          <cell r="A1254" t="str">
            <v>2023VE3188 / 3L</v>
          </cell>
          <cell r="B1254">
            <v>70</v>
          </cell>
          <cell r="C1254" t="str">
            <v>C-T</v>
          </cell>
          <cell r="D1254">
            <v>665</v>
          </cell>
          <cell r="E1254">
            <v>0</v>
          </cell>
          <cell r="F1254">
            <v>420</v>
          </cell>
          <cell r="G1254">
            <v>45225</v>
          </cell>
          <cell r="H1254" t="str">
            <v>VE</v>
          </cell>
          <cell r="I1254" t="str">
            <v>3188 / 3</v>
          </cell>
          <cell r="J1254" t="str">
            <v>F231002940-VANNIER Muriel</v>
          </cell>
          <cell r="K1254" t="str">
            <v>F231002940</v>
          </cell>
          <cell r="L1254">
            <v>420</v>
          </cell>
          <cell r="M1254">
            <v>0</v>
          </cell>
          <cell r="N1254">
            <v>420</v>
          </cell>
          <cell r="O1254" t="str">
            <v/>
          </cell>
          <cell r="P1254">
            <v>70</v>
          </cell>
          <cell r="Q1254" t="str">
            <v>9A00500000</v>
          </cell>
          <cell r="R1254" t="str">
            <v>411000</v>
          </cell>
          <cell r="S1254">
            <v>445725</v>
          </cell>
        </row>
        <row r="1255">
          <cell r="A1255" t="str">
            <v>2023VE3186 / 3L</v>
          </cell>
          <cell r="B1255">
            <v>600</v>
          </cell>
          <cell r="C1255" t="str">
            <v>C-T</v>
          </cell>
          <cell r="D1255">
            <v>663</v>
          </cell>
          <cell r="E1255">
            <v>0</v>
          </cell>
          <cell r="F1255">
            <v>3600</v>
          </cell>
          <cell r="G1255">
            <v>45225</v>
          </cell>
          <cell r="H1255" t="str">
            <v>VE</v>
          </cell>
          <cell r="I1255" t="str">
            <v>3186 / 3</v>
          </cell>
          <cell r="J1255" t="str">
            <v>F231002938-Pilo Hotel (Hi</v>
          </cell>
          <cell r="K1255" t="str">
            <v>F231002938</v>
          </cell>
          <cell r="L1255">
            <v>3600</v>
          </cell>
          <cell r="M1255">
            <v>0</v>
          </cell>
          <cell r="N1255">
            <v>3600</v>
          </cell>
          <cell r="P1255">
            <v>600</v>
          </cell>
          <cell r="Q1255" t="str">
            <v>9A00160000</v>
          </cell>
          <cell r="R1255" t="str">
            <v>411000</v>
          </cell>
          <cell r="S1255" t="str">
            <v>445725</v>
          </cell>
        </row>
        <row r="1256">
          <cell r="A1256" t="str">
            <v>2023VE3189 / 2L</v>
          </cell>
          <cell r="B1256">
            <v>-480</v>
          </cell>
          <cell r="C1256" t="str">
            <v>C-T</v>
          </cell>
          <cell r="D1256">
            <v>666</v>
          </cell>
          <cell r="E1256">
            <v>0</v>
          </cell>
          <cell r="F1256">
            <v>480</v>
          </cell>
          <cell r="G1256">
            <v>45225</v>
          </cell>
          <cell r="H1256" t="str">
            <v>VE</v>
          </cell>
          <cell r="I1256" t="str">
            <v>3189 / 2</v>
          </cell>
          <cell r="J1256" t="str">
            <v>F231002941-Au poulet Norm</v>
          </cell>
          <cell r="K1256" t="str">
            <v>F231002941</v>
          </cell>
          <cell r="L1256">
            <v>0</v>
          </cell>
          <cell r="M1256">
            <v>480</v>
          </cell>
          <cell r="N1256">
            <v>-480</v>
          </cell>
          <cell r="O1256" t="str">
            <v/>
          </cell>
          <cell r="P1256">
            <v>-480</v>
          </cell>
          <cell r="R1256" t="str">
            <v>445725</v>
          </cell>
          <cell r="S1256" t="str">
            <v>445725</v>
          </cell>
        </row>
        <row r="1257">
          <cell r="A1257" t="str">
            <v>2023VE3190 / 2L</v>
          </cell>
          <cell r="B1257">
            <v>-70</v>
          </cell>
          <cell r="C1257" t="str">
            <v>C-T</v>
          </cell>
          <cell r="D1257">
            <v>667</v>
          </cell>
          <cell r="E1257">
            <v>0</v>
          </cell>
          <cell r="F1257">
            <v>70</v>
          </cell>
          <cell r="G1257">
            <v>45225</v>
          </cell>
          <cell r="H1257" t="str">
            <v>VE</v>
          </cell>
          <cell r="I1257" t="str">
            <v>3190 / 2</v>
          </cell>
          <cell r="J1257" t="str">
            <v>F231002942-TANDEM SAS</v>
          </cell>
          <cell r="K1257" t="str">
            <v>F231002942</v>
          </cell>
          <cell r="L1257">
            <v>0</v>
          </cell>
          <cell r="M1257">
            <v>70</v>
          </cell>
          <cell r="N1257">
            <v>-70</v>
          </cell>
          <cell r="O1257" t="str">
            <v/>
          </cell>
          <cell r="P1257">
            <v>-70</v>
          </cell>
          <cell r="R1257" t="str">
            <v>445725</v>
          </cell>
          <cell r="S1257" t="str">
            <v>445725</v>
          </cell>
        </row>
        <row r="1258">
          <cell r="A1258" t="str">
            <v>2023VE3190 / 3L</v>
          </cell>
          <cell r="B1258">
            <v>70</v>
          </cell>
          <cell r="C1258" t="str">
            <v>C-T</v>
          </cell>
          <cell r="D1258">
            <v>667</v>
          </cell>
          <cell r="E1258">
            <v>0</v>
          </cell>
          <cell r="F1258">
            <v>420</v>
          </cell>
          <cell r="G1258">
            <v>45225</v>
          </cell>
          <cell r="H1258" t="str">
            <v>VE</v>
          </cell>
          <cell r="I1258" t="str">
            <v>3190 / 3</v>
          </cell>
          <cell r="J1258" t="str">
            <v>F231002942-TANDEM SAS</v>
          </cell>
          <cell r="K1258" t="str">
            <v>F231002942</v>
          </cell>
          <cell r="L1258">
            <v>420</v>
          </cell>
          <cell r="M1258">
            <v>0</v>
          </cell>
          <cell r="N1258">
            <v>420</v>
          </cell>
          <cell r="O1258" t="str">
            <v/>
          </cell>
          <cell r="P1258">
            <v>70</v>
          </cell>
          <cell r="Q1258" t="str">
            <v>9A00500000</v>
          </cell>
          <cell r="R1258" t="str">
            <v>411000</v>
          </cell>
          <cell r="S1258">
            <v>445725</v>
          </cell>
        </row>
        <row r="1259">
          <cell r="A1259" t="str">
            <v>2023VE3191 / 2L</v>
          </cell>
          <cell r="B1259">
            <v>-280</v>
          </cell>
          <cell r="C1259" t="str">
            <v>C-T</v>
          </cell>
          <cell r="D1259">
            <v>668</v>
          </cell>
          <cell r="E1259">
            <v>0</v>
          </cell>
          <cell r="F1259">
            <v>280</v>
          </cell>
          <cell r="G1259">
            <v>45225</v>
          </cell>
          <cell r="H1259" t="str">
            <v>VE</v>
          </cell>
          <cell r="I1259" t="str">
            <v>3191 / 2</v>
          </cell>
          <cell r="J1259" t="str">
            <v>F231002943-B&amp;B Cergy Port</v>
          </cell>
          <cell r="K1259" t="str">
            <v>F231002943</v>
          </cell>
          <cell r="L1259">
            <v>0</v>
          </cell>
          <cell r="M1259">
            <v>280</v>
          </cell>
          <cell r="N1259">
            <v>-280</v>
          </cell>
          <cell r="O1259" t="str">
            <v/>
          </cell>
          <cell r="P1259">
            <v>-280</v>
          </cell>
          <cell r="R1259" t="str">
            <v>445725</v>
          </cell>
          <cell r="S1259" t="str">
            <v>445725</v>
          </cell>
        </row>
        <row r="1260">
          <cell r="A1260" t="str">
            <v>2023VE3191 / 3L</v>
          </cell>
          <cell r="B1260">
            <v>280</v>
          </cell>
          <cell r="C1260" t="str">
            <v>C-T</v>
          </cell>
          <cell r="D1260">
            <v>668</v>
          </cell>
          <cell r="E1260">
            <v>0</v>
          </cell>
          <cell r="F1260">
            <v>1680</v>
          </cell>
          <cell r="G1260">
            <v>45225</v>
          </cell>
          <cell r="H1260" t="str">
            <v>VE</v>
          </cell>
          <cell r="I1260" t="str">
            <v>3191 / 3</v>
          </cell>
          <cell r="J1260" t="str">
            <v>F231002943-B&amp;B Cergy Port</v>
          </cell>
          <cell r="K1260" t="str">
            <v>F231002943</v>
          </cell>
          <cell r="L1260">
            <v>1680</v>
          </cell>
          <cell r="M1260">
            <v>0</v>
          </cell>
          <cell r="N1260">
            <v>1680</v>
          </cell>
          <cell r="O1260" t="str">
            <v/>
          </cell>
          <cell r="P1260">
            <v>280</v>
          </cell>
          <cell r="Q1260" t="str">
            <v>9A00500000</v>
          </cell>
          <cell r="R1260" t="str">
            <v>411000</v>
          </cell>
          <cell r="S1260">
            <v>445725</v>
          </cell>
        </row>
        <row r="1261">
          <cell r="A1261" t="str">
            <v>2023VE3189 / 3L</v>
          </cell>
          <cell r="B1261">
            <v>480</v>
          </cell>
          <cell r="C1261" t="str">
            <v>C-T</v>
          </cell>
          <cell r="D1261">
            <v>666</v>
          </cell>
          <cell r="E1261">
            <v>0</v>
          </cell>
          <cell r="F1261">
            <v>2880</v>
          </cell>
          <cell r="G1261">
            <v>45225</v>
          </cell>
          <cell r="H1261" t="str">
            <v>VE</v>
          </cell>
          <cell r="I1261" t="str">
            <v>3189 / 3</v>
          </cell>
          <cell r="J1261" t="str">
            <v>F231002941-Au poulet Norm</v>
          </cell>
          <cell r="K1261" t="str">
            <v>F231002941</v>
          </cell>
          <cell r="L1261">
            <v>2880</v>
          </cell>
          <cell r="M1261">
            <v>0</v>
          </cell>
          <cell r="N1261">
            <v>2880</v>
          </cell>
          <cell r="P1261">
            <v>480</v>
          </cell>
          <cell r="Q1261" t="str">
            <v>9A00160000</v>
          </cell>
          <cell r="R1261" t="str">
            <v>411000</v>
          </cell>
          <cell r="S1261" t="str">
            <v>445725</v>
          </cell>
        </row>
        <row r="1262">
          <cell r="A1262" t="str">
            <v>2023VE3192 / 2L</v>
          </cell>
          <cell r="B1262">
            <v>-30</v>
          </cell>
          <cell r="C1262" t="str">
            <v>C-T</v>
          </cell>
          <cell r="D1262">
            <v>669</v>
          </cell>
          <cell r="E1262">
            <v>0</v>
          </cell>
          <cell r="F1262">
            <v>30</v>
          </cell>
          <cell r="G1262">
            <v>45225</v>
          </cell>
          <cell r="H1262" t="str">
            <v>VE</v>
          </cell>
          <cell r="I1262" t="str">
            <v>3192 / 2</v>
          </cell>
          <cell r="J1262" t="str">
            <v>F231002944-AKTO</v>
          </cell>
          <cell r="K1262" t="str">
            <v>F231002944</v>
          </cell>
          <cell r="L1262">
            <v>0</v>
          </cell>
          <cell r="M1262">
            <v>30</v>
          </cell>
          <cell r="N1262">
            <v>-30</v>
          </cell>
          <cell r="O1262" t="str">
            <v/>
          </cell>
          <cell r="P1262">
            <v>-30</v>
          </cell>
          <cell r="R1262" t="str">
            <v>445725</v>
          </cell>
          <cell r="S1262" t="str">
            <v>445725</v>
          </cell>
        </row>
        <row r="1263">
          <cell r="A1263" t="str">
            <v>2023VE3193 / 2L</v>
          </cell>
          <cell r="B1263">
            <v>-120</v>
          </cell>
          <cell r="C1263" t="str">
            <v>C-T</v>
          </cell>
          <cell r="D1263">
            <v>670</v>
          </cell>
          <cell r="E1263">
            <v>0</v>
          </cell>
          <cell r="F1263">
            <v>120</v>
          </cell>
          <cell r="G1263">
            <v>45225</v>
          </cell>
          <cell r="H1263" t="str">
            <v>VE</v>
          </cell>
          <cell r="I1263" t="str">
            <v>3193 / 2</v>
          </cell>
          <cell r="J1263" t="str">
            <v>F231002945-SERVICE WESTER</v>
          </cell>
          <cell r="K1263" t="str">
            <v>F231002945</v>
          </cell>
          <cell r="L1263">
            <v>0</v>
          </cell>
          <cell r="M1263">
            <v>120</v>
          </cell>
          <cell r="N1263">
            <v>-120</v>
          </cell>
          <cell r="O1263" t="str">
            <v/>
          </cell>
          <cell r="P1263">
            <v>-120</v>
          </cell>
          <cell r="R1263" t="str">
            <v>445725</v>
          </cell>
          <cell r="S1263" t="str">
            <v>445725</v>
          </cell>
        </row>
        <row r="1264">
          <cell r="A1264" t="str">
            <v>2023VE3193 / 3L</v>
          </cell>
          <cell r="B1264">
            <v>120</v>
          </cell>
          <cell r="C1264" t="str">
            <v>C-T</v>
          </cell>
          <cell r="D1264">
            <v>670</v>
          </cell>
          <cell r="E1264">
            <v>0</v>
          </cell>
          <cell r="F1264">
            <v>720</v>
          </cell>
          <cell r="G1264">
            <v>45225</v>
          </cell>
          <cell r="H1264" t="str">
            <v>VE</v>
          </cell>
          <cell r="I1264" t="str">
            <v>3193 / 3</v>
          </cell>
          <cell r="J1264" t="str">
            <v>F231002945-SERVICE WESTER</v>
          </cell>
          <cell r="K1264" t="str">
            <v>F231002945</v>
          </cell>
          <cell r="L1264">
            <v>720</v>
          </cell>
          <cell r="M1264">
            <v>0</v>
          </cell>
          <cell r="N1264">
            <v>720</v>
          </cell>
          <cell r="O1264" t="str">
            <v/>
          </cell>
          <cell r="P1264">
            <v>120</v>
          </cell>
          <cell r="Q1264" t="str">
            <v>9A00500000</v>
          </cell>
          <cell r="R1264" t="str">
            <v>411000</v>
          </cell>
          <cell r="S1264">
            <v>445725</v>
          </cell>
        </row>
        <row r="1265">
          <cell r="A1265" t="str">
            <v>2023VE3194 / 2L</v>
          </cell>
          <cell r="B1265">
            <v>-50</v>
          </cell>
          <cell r="C1265" t="str">
            <v>C-T</v>
          </cell>
          <cell r="D1265">
            <v>671</v>
          </cell>
          <cell r="E1265">
            <v>0</v>
          </cell>
          <cell r="F1265">
            <v>50</v>
          </cell>
          <cell r="G1265">
            <v>45225</v>
          </cell>
          <cell r="H1265" t="str">
            <v>VE</v>
          </cell>
          <cell r="I1265" t="str">
            <v>3194 / 2</v>
          </cell>
          <cell r="J1265" t="str">
            <v>F231002946-SASU LE PETIT</v>
          </cell>
          <cell r="K1265" t="str">
            <v>F231002946</v>
          </cell>
          <cell r="L1265">
            <v>0</v>
          </cell>
          <cell r="M1265">
            <v>50</v>
          </cell>
          <cell r="N1265">
            <v>-50</v>
          </cell>
          <cell r="O1265" t="str">
            <v/>
          </cell>
          <cell r="P1265">
            <v>-50</v>
          </cell>
          <cell r="R1265" t="str">
            <v>445725</v>
          </cell>
          <cell r="S1265" t="str">
            <v>445725</v>
          </cell>
        </row>
        <row r="1266">
          <cell r="A1266" t="str">
            <v>2023VE3194 / 3L</v>
          </cell>
          <cell r="B1266">
            <v>50</v>
          </cell>
          <cell r="C1266" t="str">
            <v>C-T</v>
          </cell>
          <cell r="D1266">
            <v>671</v>
          </cell>
          <cell r="E1266">
            <v>0</v>
          </cell>
          <cell r="F1266">
            <v>300</v>
          </cell>
          <cell r="G1266">
            <v>45225</v>
          </cell>
          <cell r="H1266" t="str">
            <v>VE</v>
          </cell>
          <cell r="I1266" t="str">
            <v>3194 / 3</v>
          </cell>
          <cell r="J1266" t="str">
            <v>F231002946-SASU LE PETIT</v>
          </cell>
          <cell r="K1266" t="str">
            <v>F231002946</v>
          </cell>
          <cell r="L1266">
            <v>300</v>
          </cell>
          <cell r="M1266">
            <v>0</v>
          </cell>
          <cell r="N1266">
            <v>300</v>
          </cell>
          <cell r="O1266" t="str">
            <v/>
          </cell>
          <cell r="P1266">
            <v>50</v>
          </cell>
          <cell r="Q1266" t="str">
            <v>9A00500000</v>
          </cell>
          <cell r="R1266" t="str">
            <v>411000</v>
          </cell>
          <cell r="S1266">
            <v>445725</v>
          </cell>
        </row>
        <row r="1267">
          <cell r="A1267" t="str">
            <v>2023VE3192 / 3L</v>
          </cell>
          <cell r="B1267">
            <v>30</v>
          </cell>
          <cell r="C1267" t="str">
            <v>C-T</v>
          </cell>
          <cell r="D1267">
            <v>669</v>
          </cell>
          <cell r="E1267">
            <v>0</v>
          </cell>
          <cell r="F1267">
            <v>180</v>
          </cell>
          <cell r="G1267">
            <v>45225</v>
          </cell>
          <cell r="H1267" t="str">
            <v>VE</v>
          </cell>
          <cell r="I1267" t="str">
            <v>3192 / 3</v>
          </cell>
          <cell r="J1267" t="str">
            <v>F231002944-AKTO</v>
          </cell>
          <cell r="K1267" t="str">
            <v>F231002944</v>
          </cell>
          <cell r="L1267">
            <v>180</v>
          </cell>
          <cell r="M1267">
            <v>0</v>
          </cell>
          <cell r="N1267">
            <v>180</v>
          </cell>
          <cell r="P1267">
            <v>30</v>
          </cell>
          <cell r="Q1267" t="str">
            <v>9A00160000</v>
          </cell>
          <cell r="R1267" t="str">
            <v>411000</v>
          </cell>
          <cell r="S1267" t="str">
            <v>445725</v>
          </cell>
        </row>
        <row r="1268">
          <cell r="A1268" t="str">
            <v>2023VE3196 / 7L</v>
          </cell>
          <cell r="B1268">
            <v>-630</v>
          </cell>
          <cell r="C1268" t="str">
            <v>C-T</v>
          </cell>
          <cell r="D1268">
            <v>672</v>
          </cell>
          <cell r="E1268">
            <v>0</v>
          </cell>
          <cell r="F1268">
            <v>630</v>
          </cell>
          <cell r="G1268">
            <v>45225</v>
          </cell>
          <cell r="H1268" t="str">
            <v>VE</v>
          </cell>
          <cell r="I1268" t="str">
            <v>3196 / 7</v>
          </cell>
          <cell r="J1268" t="str">
            <v>F231002948-AKTO</v>
          </cell>
          <cell r="K1268" t="str">
            <v>F231002948</v>
          </cell>
          <cell r="L1268">
            <v>0</v>
          </cell>
          <cell r="M1268">
            <v>630</v>
          </cell>
          <cell r="N1268">
            <v>-630</v>
          </cell>
          <cell r="O1268" t="str">
            <v/>
          </cell>
          <cell r="P1268">
            <v>-630</v>
          </cell>
          <cell r="R1268" t="str">
            <v>445725</v>
          </cell>
          <cell r="S1268" t="str">
            <v>445725</v>
          </cell>
        </row>
        <row r="1269">
          <cell r="A1269" t="str">
            <v>2023VE3197 / 7L</v>
          </cell>
          <cell r="B1269">
            <v>-630</v>
          </cell>
          <cell r="C1269" t="str">
            <v>C-T</v>
          </cell>
          <cell r="D1269">
            <v>673</v>
          </cell>
          <cell r="E1269">
            <v>0</v>
          </cell>
          <cell r="F1269">
            <v>630</v>
          </cell>
          <cell r="G1269">
            <v>45226</v>
          </cell>
          <cell r="H1269" t="str">
            <v>VE</v>
          </cell>
          <cell r="I1269" t="str">
            <v>3197 / 7</v>
          </cell>
          <cell r="J1269" t="str">
            <v>F231002949-AKTO</v>
          </cell>
          <cell r="K1269" t="str">
            <v>F231002949</v>
          </cell>
          <cell r="L1269">
            <v>0</v>
          </cell>
          <cell r="M1269">
            <v>630</v>
          </cell>
          <cell r="N1269">
            <v>-630</v>
          </cell>
          <cell r="O1269" t="str">
            <v/>
          </cell>
          <cell r="P1269">
            <v>-630</v>
          </cell>
          <cell r="R1269" t="str">
            <v>445725</v>
          </cell>
          <cell r="S1269" t="str">
            <v>445725</v>
          </cell>
        </row>
        <row r="1270">
          <cell r="A1270" t="str">
            <v>2023VE3198 / 2L</v>
          </cell>
          <cell r="B1270">
            <v>-90</v>
          </cell>
          <cell r="C1270" t="str">
            <v>C-T</v>
          </cell>
          <cell r="D1270">
            <v>674</v>
          </cell>
          <cell r="E1270">
            <v>0</v>
          </cell>
          <cell r="F1270">
            <v>90</v>
          </cell>
          <cell r="G1270">
            <v>45226</v>
          </cell>
          <cell r="H1270" t="str">
            <v>VE</v>
          </cell>
          <cell r="I1270" t="str">
            <v>3198 / 2</v>
          </cell>
          <cell r="J1270" t="str">
            <v>F231002950-Houillet Celin</v>
          </cell>
          <cell r="K1270" t="str">
            <v>F231002950</v>
          </cell>
          <cell r="L1270">
            <v>0</v>
          </cell>
          <cell r="M1270">
            <v>90</v>
          </cell>
          <cell r="N1270">
            <v>-90</v>
          </cell>
          <cell r="O1270" t="str">
            <v/>
          </cell>
          <cell r="P1270">
            <v>-90</v>
          </cell>
          <cell r="R1270" t="str">
            <v>445725</v>
          </cell>
          <cell r="S1270" t="str">
            <v>445725</v>
          </cell>
        </row>
        <row r="1271">
          <cell r="A1271" t="str">
            <v>2023VE3198 / 3L</v>
          </cell>
          <cell r="B1271">
            <v>90</v>
          </cell>
          <cell r="C1271" t="str">
            <v>C-T</v>
          </cell>
          <cell r="D1271">
            <v>674</v>
          </cell>
          <cell r="E1271">
            <v>0</v>
          </cell>
          <cell r="F1271">
            <v>540</v>
          </cell>
          <cell r="G1271">
            <v>45226</v>
          </cell>
          <cell r="H1271" t="str">
            <v>VE</v>
          </cell>
          <cell r="I1271" t="str">
            <v>3198 / 3</v>
          </cell>
          <cell r="J1271" t="str">
            <v>F231002950-Houillet Celin</v>
          </cell>
          <cell r="K1271" t="str">
            <v>F231002950</v>
          </cell>
          <cell r="L1271">
            <v>540</v>
          </cell>
          <cell r="M1271">
            <v>0</v>
          </cell>
          <cell r="N1271">
            <v>540</v>
          </cell>
          <cell r="O1271" t="str">
            <v/>
          </cell>
          <cell r="P1271">
            <v>90</v>
          </cell>
          <cell r="Q1271" t="str">
            <v>9A00500000</v>
          </cell>
          <cell r="R1271" t="str">
            <v>411000</v>
          </cell>
          <cell r="S1271">
            <v>445725</v>
          </cell>
        </row>
        <row r="1272">
          <cell r="A1272" t="str">
            <v>2023VE3199 / 2L</v>
          </cell>
          <cell r="B1272">
            <v>-60</v>
          </cell>
          <cell r="C1272" t="str">
            <v>C-T</v>
          </cell>
          <cell r="D1272">
            <v>675</v>
          </cell>
          <cell r="E1272">
            <v>0</v>
          </cell>
          <cell r="F1272">
            <v>60</v>
          </cell>
          <cell r="G1272">
            <v>45226</v>
          </cell>
          <cell r="H1272" t="str">
            <v>VE</v>
          </cell>
          <cell r="I1272" t="str">
            <v>3199 / 2</v>
          </cell>
          <cell r="J1272" t="str">
            <v>F231002951-Houillet Celin</v>
          </cell>
          <cell r="K1272" t="str">
            <v>F231002951</v>
          </cell>
          <cell r="L1272">
            <v>0</v>
          </cell>
          <cell r="M1272">
            <v>60</v>
          </cell>
          <cell r="N1272">
            <v>-60</v>
          </cell>
          <cell r="O1272" t="str">
            <v/>
          </cell>
          <cell r="P1272">
            <v>-60</v>
          </cell>
          <cell r="R1272" t="str">
            <v>445725</v>
          </cell>
          <cell r="S1272" t="str">
            <v>445725</v>
          </cell>
        </row>
        <row r="1273">
          <cell r="A1273" t="str">
            <v>2023VE3196 / 8L</v>
          </cell>
          <cell r="B1273">
            <v>630</v>
          </cell>
          <cell r="C1273" t="str">
            <v>C-T</v>
          </cell>
          <cell r="D1273">
            <v>672</v>
          </cell>
          <cell r="E1273">
            <v>0</v>
          </cell>
          <cell r="F1273">
            <v>3780</v>
          </cell>
          <cell r="G1273">
            <v>45225</v>
          </cell>
          <cell r="H1273" t="str">
            <v>VE</v>
          </cell>
          <cell r="I1273" t="str">
            <v>3196 / 8</v>
          </cell>
          <cell r="J1273" t="str">
            <v>F231002948-AKTO</v>
          </cell>
          <cell r="K1273" t="str">
            <v>F231002948</v>
          </cell>
          <cell r="L1273">
            <v>3780</v>
          </cell>
          <cell r="M1273">
            <v>0</v>
          </cell>
          <cell r="N1273">
            <v>3780</v>
          </cell>
          <cell r="P1273">
            <v>630</v>
          </cell>
          <cell r="Q1273" t="str">
            <v>9A00160000</v>
          </cell>
          <cell r="R1273" t="str">
            <v>411000</v>
          </cell>
          <cell r="S1273" t="str">
            <v>445725</v>
          </cell>
        </row>
        <row r="1274">
          <cell r="A1274" t="str">
            <v>2023VE3199 / 3L</v>
          </cell>
          <cell r="B1274">
            <v>60</v>
          </cell>
          <cell r="C1274" t="str">
            <v>C-T</v>
          </cell>
          <cell r="D1274">
            <v>675</v>
          </cell>
          <cell r="E1274">
            <v>0</v>
          </cell>
          <cell r="F1274">
            <v>360</v>
          </cell>
          <cell r="G1274">
            <v>45226</v>
          </cell>
          <cell r="H1274" t="str">
            <v>VE</v>
          </cell>
          <cell r="I1274" t="str">
            <v>3199 / 3</v>
          </cell>
          <cell r="J1274" t="str">
            <v>F231002951-Houillet Celin</v>
          </cell>
          <cell r="K1274" t="str">
            <v>F231002951</v>
          </cell>
          <cell r="L1274">
            <v>360</v>
          </cell>
          <cell r="M1274">
            <v>0</v>
          </cell>
          <cell r="N1274">
            <v>360</v>
          </cell>
          <cell r="O1274" t="str">
            <v/>
          </cell>
          <cell r="P1274">
            <v>60</v>
          </cell>
          <cell r="Q1274" t="str">
            <v>9A00500000</v>
          </cell>
          <cell r="R1274" t="str">
            <v>411000</v>
          </cell>
          <cell r="S1274">
            <v>445725</v>
          </cell>
        </row>
        <row r="1275">
          <cell r="A1275" t="str">
            <v>2023VE3197 / 8L</v>
          </cell>
          <cell r="B1275">
            <v>630</v>
          </cell>
          <cell r="C1275" t="str">
            <v>C-T</v>
          </cell>
          <cell r="D1275">
            <v>673</v>
          </cell>
          <cell r="E1275">
            <v>0</v>
          </cell>
          <cell r="F1275">
            <v>3780</v>
          </cell>
          <cell r="G1275">
            <v>45226</v>
          </cell>
          <cell r="H1275" t="str">
            <v>VE</v>
          </cell>
          <cell r="I1275" t="str">
            <v>3197 / 8</v>
          </cell>
          <cell r="J1275" t="str">
            <v>F231002949-AKTO</v>
          </cell>
          <cell r="K1275" t="str">
            <v>F231002949</v>
          </cell>
          <cell r="L1275">
            <v>3780</v>
          </cell>
          <cell r="M1275">
            <v>0</v>
          </cell>
          <cell r="N1275">
            <v>3780</v>
          </cell>
          <cell r="P1275">
            <v>630</v>
          </cell>
          <cell r="Q1275" t="str">
            <v>9A00160000</v>
          </cell>
          <cell r="R1275" t="str">
            <v>411000</v>
          </cell>
          <cell r="S1275" t="str">
            <v>445725</v>
          </cell>
        </row>
        <row r="1276">
          <cell r="A1276" t="str">
            <v>2023VE3200 / 2L</v>
          </cell>
          <cell r="B1276">
            <v>-19.829999999999998</v>
          </cell>
          <cell r="C1276" t="str">
            <v>C-T</v>
          </cell>
          <cell r="D1276">
            <v>676</v>
          </cell>
          <cell r="E1276">
            <v>0</v>
          </cell>
          <cell r="F1276">
            <v>19.829999999999998</v>
          </cell>
          <cell r="G1276">
            <v>45226</v>
          </cell>
          <cell r="H1276" t="str">
            <v>VE</v>
          </cell>
          <cell r="I1276" t="str">
            <v>3200 / 2</v>
          </cell>
          <cell r="J1276" t="str">
            <v>F231002952-LE BURGUNDY PA</v>
          </cell>
          <cell r="K1276" t="str">
            <v>F231002952</v>
          </cell>
          <cell r="L1276">
            <v>0</v>
          </cell>
          <cell r="M1276">
            <v>19.829999999999998</v>
          </cell>
          <cell r="N1276">
            <v>-19.829999999999998</v>
          </cell>
          <cell r="O1276" t="str">
            <v/>
          </cell>
          <cell r="P1276">
            <v>-19.829999999999998</v>
          </cell>
          <cell r="R1276" t="str">
            <v>445725</v>
          </cell>
          <cell r="S1276" t="str">
            <v>445725</v>
          </cell>
        </row>
        <row r="1277">
          <cell r="A1277" t="str">
            <v>2023VE3200 / 3L</v>
          </cell>
          <cell r="B1277">
            <v>19.833333333333332</v>
          </cell>
          <cell r="C1277" t="str">
            <v>C-T</v>
          </cell>
          <cell r="D1277">
            <v>676</v>
          </cell>
          <cell r="E1277">
            <v>0</v>
          </cell>
          <cell r="F1277">
            <v>119</v>
          </cell>
          <cell r="G1277">
            <v>45226</v>
          </cell>
          <cell r="H1277" t="str">
            <v>VE</v>
          </cell>
          <cell r="I1277" t="str">
            <v>3200 / 3</v>
          </cell>
          <cell r="J1277" t="str">
            <v>F231002952-LE BURGUNDY PA</v>
          </cell>
          <cell r="K1277" t="str">
            <v>F231002952</v>
          </cell>
          <cell r="L1277">
            <v>119</v>
          </cell>
          <cell r="M1277">
            <v>0</v>
          </cell>
          <cell r="N1277">
            <v>119</v>
          </cell>
          <cell r="O1277" t="str">
            <v/>
          </cell>
          <cell r="P1277">
            <v>19.833333333333332</v>
          </cell>
          <cell r="Q1277" t="str">
            <v>9A00500000</v>
          </cell>
          <cell r="R1277" t="str">
            <v>411000</v>
          </cell>
          <cell r="S1277">
            <v>445725</v>
          </cell>
        </row>
        <row r="1278">
          <cell r="A1278" t="str">
            <v>2023VE3202 / 2L</v>
          </cell>
          <cell r="B1278">
            <v>-600</v>
          </cell>
          <cell r="C1278" t="str">
            <v>C-T</v>
          </cell>
          <cell r="D1278">
            <v>677</v>
          </cell>
          <cell r="E1278">
            <v>0</v>
          </cell>
          <cell r="F1278">
            <v>600</v>
          </cell>
          <cell r="G1278">
            <v>45226</v>
          </cell>
          <cell r="H1278" t="str">
            <v>VE</v>
          </cell>
          <cell r="I1278" t="str">
            <v>3202 / 2</v>
          </cell>
          <cell r="J1278" t="str">
            <v>F231002954-SA MAISON DE L</v>
          </cell>
          <cell r="K1278" t="str">
            <v>F231002954</v>
          </cell>
          <cell r="L1278">
            <v>0</v>
          </cell>
          <cell r="M1278">
            <v>600</v>
          </cell>
          <cell r="N1278">
            <v>-600</v>
          </cell>
          <cell r="O1278" t="str">
            <v/>
          </cell>
          <cell r="P1278">
            <v>-600</v>
          </cell>
          <cell r="R1278" t="str">
            <v>445725</v>
          </cell>
          <cell r="S1278" t="str">
            <v>445725</v>
          </cell>
        </row>
        <row r="1279">
          <cell r="A1279" t="str">
            <v>2023VE3203 / 9L</v>
          </cell>
          <cell r="B1279">
            <v>-800</v>
          </cell>
          <cell r="C1279" t="str">
            <v>C-T</v>
          </cell>
          <cell r="D1279">
            <v>678</v>
          </cell>
          <cell r="E1279">
            <v>0</v>
          </cell>
          <cell r="F1279">
            <v>800</v>
          </cell>
          <cell r="G1279">
            <v>45226</v>
          </cell>
          <cell r="H1279" t="str">
            <v>VE</v>
          </cell>
          <cell r="I1279" t="str">
            <v>3203 / 9</v>
          </cell>
          <cell r="J1279" t="str">
            <v>F231002955-AKTO</v>
          </cell>
          <cell r="K1279" t="str">
            <v>F231002955</v>
          </cell>
          <cell r="L1279">
            <v>0</v>
          </cell>
          <cell r="M1279">
            <v>800</v>
          </cell>
          <cell r="N1279">
            <v>-800</v>
          </cell>
          <cell r="O1279" t="str">
            <v/>
          </cell>
          <cell r="P1279">
            <v>-800</v>
          </cell>
          <cell r="R1279" t="str">
            <v>445725</v>
          </cell>
          <cell r="S1279" t="str">
            <v>445725</v>
          </cell>
        </row>
        <row r="1280">
          <cell r="A1280" t="str">
            <v>2023VE3204 / 8L</v>
          </cell>
          <cell r="B1280">
            <v>-560</v>
          </cell>
          <cell r="C1280" t="str">
            <v>C-T</v>
          </cell>
          <cell r="D1280">
            <v>679</v>
          </cell>
          <cell r="E1280">
            <v>0</v>
          </cell>
          <cell r="F1280">
            <v>560</v>
          </cell>
          <cell r="G1280">
            <v>45226</v>
          </cell>
          <cell r="H1280" t="str">
            <v>VE</v>
          </cell>
          <cell r="I1280" t="str">
            <v>3204 / 8</v>
          </cell>
          <cell r="J1280" t="str">
            <v>F231002956-AKTO</v>
          </cell>
          <cell r="K1280" t="str">
            <v>F231002956</v>
          </cell>
          <cell r="L1280">
            <v>0</v>
          </cell>
          <cell r="M1280">
            <v>560</v>
          </cell>
          <cell r="N1280">
            <v>-560</v>
          </cell>
          <cell r="O1280" t="str">
            <v/>
          </cell>
          <cell r="P1280">
            <v>-560</v>
          </cell>
          <cell r="R1280" t="str">
            <v>445725</v>
          </cell>
          <cell r="S1280" t="str">
            <v>445725</v>
          </cell>
        </row>
        <row r="1281">
          <cell r="A1281" t="str">
            <v>2023VE3205 / 2L</v>
          </cell>
          <cell r="B1281">
            <v>-320</v>
          </cell>
          <cell r="C1281" t="str">
            <v>C-T</v>
          </cell>
          <cell r="D1281">
            <v>680</v>
          </cell>
          <cell r="E1281">
            <v>0</v>
          </cell>
          <cell r="F1281">
            <v>320</v>
          </cell>
          <cell r="G1281">
            <v>45226</v>
          </cell>
          <cell r="H1281" t="str">
            <v>VE</v>
          </cell>
          <cell r="I1281" t="str">
            <v>3205 / 2</v>
          </cell>
          <cell r="J1281" t="str">
            <v>F231002957-AKTO</v>
          </cell>
          <cell r="K1281" t="str">
            <v>F231002957</v>
          </cell>
          <cell r="L1281">
            <v>0</v>
          </cell>
          <cell r="M1281">
            <v>320</v>
          </cell>
          <cell r="N1281">
            <v>-320</v>
          </cell>
          <cell r="O1281" t="str">
            <v/>
          </cell>
          <cell r="P1281">
            <v>-320</v>
          </cell>
          <cell r="R1281" t="str">
            <v>445725</v>
          </cell>
          <cell r="S1281" t="str">
            <v>445725</v>
          </cell>
        </row>
        <row r="1282">
          <cell r="A1282" t="str">
            <v>2023VE3208 / 6L</v>
          </cell>
          <cell r="B1282">
            <v>-4.0999999999999996</v>
          </cell>
          <cell r="C1282" t="str">
            <v>C-T</v>
          </cell>
          <cell r="D1282">
            <v>681</v>
          </cell>
          <cell r="E1282">
            <v>0</v>
          </cell>
          <cell r="F1282">
            <v>4.0999999999999996</v>
          </cell>
          <cell r="G1282">
            <v>45226</v>
          </cell>
          <cell r="H1282" t="str">
            <v>VE</v>
          </cell>
          <cell r="I1282" t="str">
            <v>3208 / 6</v>
          </cell>
          <cell r="J1282" t="str">
            <v>F231002960-HONOTEL DEVELO</v>
          </cell>
          <cell r="K1282" t="str">
            <v>F231002960</v>
          </cell>
          <cell r="L1282">
            <v>0</v>
          </cell>
          <cell r="M1282">
            <v>4.0999999999999996</v>
          </cell>
          <cell r="N1282">
            <v>-4.0999999999999996</v>
          </cell>
          <cell r="O1282" t="str">
            <v/>
          </cell>
          <cell r="P1282">
            <v>-4.0999999999999996</v>
          </cell>
          <cell r="R1282" t="str">
            <v>445725</v>
          </cell>
          <cell r="S1282" t="str">
            <v>445725</v>
          </cell>
        </row>
        <row r="1283">
          <cell r="A1283" t="str">
            <v>2023VE3202 / 3L</v>
          </cell>
          <cell r="B1283">
            <v>600</v>
          </cell>
          <cell r="C1283" t="str">
            <v>C-T</v>
          </cell>
          <cell r="D1283">
            <v>677</v>
          </cell>
          <cell r="E1283">
            <v>0</v>
          </cell>
          <cell r="F1283">
            <v>3600</v>
          </cell>
          <cell r="G1283">
            <v>45226</v>
          </cell>
          <cell r="H1283" t="str">
            <v>VE</v>
          </cell>
          <cell r="I1283" t="str">
            <v>3202 / 3</v>
          </cell>
          <cell r="J1283" t="str">
            <v>F231002954-SA MAISON DE L</v>
          </cell>
          <cell r="K1283" t="str">
            <v>F231002954</v>
          </cell>
          <cell r="L1283">
            <v>3600</v>
          </cell>
          <cell r="M1283">
            <v>0</v>
          </cell>
          <cell r="N1283">
            <v>3600</v>
          </cell>
          <cell r="P1283">
            <v>600</v>
          </cell>
          <cell r="Q1283" t="str">
            <v>9A00160000</v>
          </cell>
          <cell r="R1283" t="str">
            <v>411000</v>
          </cell>
          <cell r="S1283" t="str">
            <v>445725</v>
          </cell>
        </row>
        <row r="1284">
          <cell r="A1284" t="str">
            <v>2023VE3208 / 7L</v>
          </cell>
          <cell r="B1284">
            <v>4.1000000000000005</v>
          </cell>
          <cell r="C1284" t="str">
            <v>C-T</v>
          </cell>
          <cell r="D1284">
            <v>681</v>
          </cell>
          <cell r="E1284">
            <v>0</v>
          </cell>
          <cell r="F1284">
            <v>24.6</v>
          </cell>
          <cell r="G1284">
            <v>45226</v>
          </cell>
          <cell r="H1284" t="str">
            <v>VE</v>
          </cell>
          <cell r="I1284" t="str">
            <v>3208 / 7</v>
          </cell>
          <cell r="J1284" t="str">
            <v>F231002960-HONOTEL DEVELO</v>
          </cell>
          <cell r="K1284" t="str">
            <v>F231002960</v>
          </cell>
          <cell r="L1284">
            <v>24.6</v>
          </cell>
          <cell r="M1284">
            <v>0</v>
          </cell>
          <cell r="N1284">
            <v>24.6</v>
          </cell>
          <cell r="O1284" t="str">
            <v/>
          </cell>
          <cell r="P1284">
            <v>4.1000000000000005</v>
          </cell>
          <cell r="Q1284" t="str">
            <v>9A00500000</v>
          </cell>
          <cell r="R1284" t="str">
            <v>411000</v>
          </cell>
          <cell r="S1284">
            <v>445725</v>
          </cell>
        </row>
        <row r="1285">
          <cell r="A1285" t="str">
            <v>2023VE3203 / 10L</v>
          </cell>
          <cell r="B1285">
            <v>800</v>
          </cell>
          <cell r="C1285" t="str">
            <v>C-T</v>
          </cell>
          <cell r="D1285">
            <v>678</v>
          </cell>
          <cell r="E1285">
            <v>0</v>
          </cell>
          <cell r="F1285">
            <v>4800</v>
          </cell>
          <cell r="G1285">
            <v>45226</v>
          </cell>
          <cell r="H1285" t="str">
            <v>VE</v>
          </cell>
          <cell r="I1285" t="str">
            <v>3203 / 10</v>
          </cell>
          <cell r="J1285" t="str">
            <v>F231002955-AKTO</v>
          </cell>
          <cell r="K1285" t="str">
            <v>F231002955</v>
          </cell>
          <cell r="L1285">
            <v>4800</v>
          </cell>
          <cell r="M1285">
            <v>0</v>
          </cell>
          <cell r="N1285">
            <v>4800</v>
          </cell>
          <cell r="P1285">
            <v>800</v>
          </cell>
          <cell r="Q1285" t="str">
            <v>9A00160000</v>
          </cell>
          <cell r="R1285" t="str">
            <v>411000</v>
          </cell>
          <cell r="S1285" t="str">
            <v>445725</v>
          </cell>
        </row>
        <row r="1286">
          <cell r="A1286" t="str">
            <v>2023VE3210 / 2L</v>
          </cell>
          <cell r="B1286">
            <v>-96</v>
          </cell>
          <cell r="C1286" t="str">
            <v>C-T</v>
          </cell>
          <cell r="D1286">
            <v>682</v>
          </cell>
          <cell r="E1286">
            <v>0</v>
          </cell>
          <cell r="F1286">
            <v>96</v>
          </cell>
          <cell r="G1286">
            <v>45226</v>
          </cell>
          <cell r="H1286" t="str">
            <v>VE</v>
          </cell>
          <cell r="I1286" t="str">
            <v>3210 / 2</v>
          </cell>
          <cell r="J1286" t="str">
            <v>F231002962-GEMIN BOISSONS</v>
          </cell>
          <cell r="K1286" t="str">
            <v>F231002962</v>
          </cell>
          <cell r="L1286">
            <v>0</v>
          </cell>
          <cell r="M1286">
            <v>96</v>
          </cell>
          <cell r="N1286">
            <v>-96</v>
          </cell>
          <cell r="O1286" t="str">
            <v/>
          </cell>
          <cell r="P1286">
            <v>-96</v>
          </cell>
          <cell r="R1286" t="str">
            <v>445725</v>
          </cell>
          <cell r="S1286" t="str">
            <v>445725</v>
          </cell>
        </row>
        <row r="1287">
          <cell r="A1287" t="str">
            <v>2023VE3204 / 9L</v>
          </cell>
          <cell r="B1287">
            <v>560</v>
          </cell>
          <cell r="C1287" t="str">
            <v>C-T</v>
          </cell>
          <cell r="D1287">
            <v>679</v>
          </cell>
          <cell r="E1287">
            <v>0</v>
          </cell>
          <cell r="F1287">
            <v>3360</v>
          </cell>
          <cell r="G1287">
            <v>45226</v>
          </cell>
          <cell r="H1287" t="str">
            <v>VE</v>
          </cell>
          <cell r="I1287" t="str">
            <v>3204 / 9</v>
          </cell>
          <cell r="J1287" t="str">
            <v>F231002956-AKTO</v>
          </cell>
          <cell r="K1287" t="str">
            <v>F231002956</v>
          </cell>
          <cell r="L1287">
            <v>3360</v>
          </cell>
          <cell r="M1287">
            <v>0</v>
          </cell>
          <cell r="N1287">
            <v>3360</v>
          </cell>
          <cell r="P1287">
            <v>560</v>
          </cell>
          <cell r="Q1287" t="str">
            <v>9A00160000</v>
          </cell>
          <cell r="R1287" t="str">
            <v>411000</v>
          </cell>
          <cell r="S1287" t="str">
            <v>445725</v>
          </cell>
        </row>
        <row r="1288">
          <cell r="A1288" t="str">
            <v>2023VE3210 / 3L</v>
          </cell>
          <cell r="B1288">
            <v>96</v>
          </cell>
          <cell r="C1288" t="str">
            <v>C-T</v>
          </cell>
          <cell r="D1288">
            <v>682</v>
          </cell>
          <cell r="E1288">
            <v>0</v>
          </cell>
          <cell r="F1288">
            <v>576</v>
          </cell>
          <cell r="G1288">
            <v>45226</v>
          </cell>
          <cell r="H1288" t="str">
            <v>VE</v>
          </cell>
          <cell r="I1288" t="str">
            <v>3210 / 3</v>
          </cell>
          <cell r="J1288" t="str">
            <v>F231002962-GEMIN BOISSONS</v>
          </cell>
          <cell r="K1288" t="str">
            <v>F231002962</v>
          </cell>
          <cell r="L1288">
            <v>576</v>
          </cell>
          <cell r="M1288">
            <v>0</v>
          </cell>
          <cell r="N1288">
            <v>576</v>
          </cell>
          <cell r="O1288" t="str">
            <v/>
          </cell>
          <cell r="P1288">
            <v>96</v>
          </cell>
          <cell r="Q1288" t="str">
            <v>9A00500000</v>
          </cell>
          <cell r="R1288" t="str">
            <v>411000</v>
          </cell>
          <cell r="S1288">
            <v>445725</v>
          </cell>
        </row>
        <row r="1289">
          <cell r="A1289" t="str">
            <v>2023VE3205 / 3L</v>
          </cell>
          <cell r="B1289">
            <v>320</v>
          </cell>
          <cell r="C1289" t="str">
            <v>C-T</v>
          </cell>
          <cell r="D1289">
            <v>680</v>
          </cell>
          <cell r="E1289">
            <v>0</v>
          </cell>
          <cell r="F1289">
            <v>1920</v>
          </cell>
          <cell r="G1289">
            <v>45226</v>
          </cell>
          <cell r="H1289" t="str">
            <v>VE</v>
          </cell>
          <cell r="I1289" t="str">
            <v>3205 / 3</v>
          </cell>
          <cell r="J1289" t="str">
            <v>F231002957-AKTO</v>
          </cell>
          <cell r="K1289" t="str">
            <v>F231002957</v>
          </cell>
          <cell r="L1289">
            <v>1920</v>
          </cell>
          <cell r="M1289">
            <v>0</v>
          </cell>
          <cell r="N1289">
            <v>1920</v>
          </cell>
          <cell r="P1289">
            <v>320</v>
          </cell>
          <cell r="Q1289" t="str">
            <v>9A00160000</v>
          </cell>
          <cell r="R1289" t="str">
            <v>411000</v>
          </cell>
          <cell r="S1289" t="str">
            <v>445725</v>
          </cell>
        </row>
        <row r="1290">
          <cell r="A1290" t="str">
            <v>2023VE3211 / 2L</v>
          </cell>
          <cell r="B1290">
            <v>-50</v>
          </cell>
          <cell r="C1290" t="str">
            <v>C-T</v>
          </cell>
          <cell r="D1290">
            <v>683</v>
          </cell>
          <cell r="E1290">
            <v>0</v>
          </cell>
          <cell r="F1290">
            <v>50</v>
          </cell>
          <cell r="G1290">
            <v>45226</v>
          </cell>
          <cell r="H1290" t="str">
            <v>VE</v>
          </cell>
          <cell r="I1290" t="str">
            <v>3211 / 2</v>
          </cell>
          <cell r="J1290" t="str">
            <v>F231002963-SKAF RONI</v>
          </cell>
          <cell r="K1290" t="str">
            <v>F231002963</v>
          </cell>
          <cell r="L1290">
            <v>0</v>
          </cell>
          <cell r="M1290">
            <v>50</v>
          </cell>
          <cell r="N1290">
            <v>-50</v>
          </cell>
          <cell r="O1290" t="str">
            <v/>
          </cell>
          <cell r="P1290">
            <v>-50</v>
          </cell>
          <cell r="R1290" t="str">
            <v>445725</v>
          </cell>
          <cell r="S1290" t="str">
            <v>445725</v>
          </cell>
        </row>
        <row r="1291">
          <cell r="A1291" t="str">
            <v>2023VE3211 / 3L</v>
          </cell>
          <cell r="B1291">
            <v>50</v>
          </cell>
          <cell r="C1291" t="str">
            <v>C-T</v>
          </cell>
          <cell r="D1291">
            <v>683</v>
          </cell>
          <cell r="E1291">
            <v>0</v>
          </cell>
          <cell r="F1291">
            <v>300</v>
          </cell>
          <cell r="G1291">
            <v>45226</v>
          </cell>
          <cell r="H1291" t="str">
            <v>VE</v>
          </cell>
          <cell r="I1291" t="str">
            <v>3211 / 3</v>
          </cell>
          <cell r="J1291" t="str">
            <v>F231002963-SKAF RONI</v>
          </cell>
          <cell r="K1291" t="str">
            <v>F231002963</v>
          </cell>
          <cell r="L1291">
            <v>300</v>
          </cell>
          <cell r="M1291">
            <v>0</v>
          </cell>
          <cell r="N1291">
            <v>300</v>
          </cell>
          <cell r="O1291" t="str">
            <v/>
          </cell>
          <cell r="P1291">
            <v>50</v>
          </cell>
          <cell r="Q1291" t="str">
            <v>9A00500000</v>
          </cell>
          <cell r="R1291" t="str">
            <v>411000</v>
          </cell>
          <cell r="S1291">
            <v>445725</v>
          </cell>
        </row>
        <row r="1292">
          <cell r="A1292" t="str">
            <v>2023VE3212 / 2L</v>
          </cell>
          <cell r="B1292">
            <v>-70</v>
          </cell>
          <cell r="C1292" t="str">
            <v>C-T</v>
          </cell>
          <cell r="D1292">
            <v>684</v>
          </cell>
          <cell r="E1292">
            <v>0</v>
          </cell>
          <cell r="F1292">
            <v>70</v>
          </cell>
          <cell r="G1292">
            <v>45226</v>
          </cell>
          <cell r="H1292" t="str">
            <v>VE</v>
          </cell>
          <cell r="I1292" t="str">
            <v>3212 / 2</v>
          </cell>
          <cell r="J1292" t="str">
            <v>F231002964-SAKURA DU PARA</v>
          </cell>
          <cell r="K1292" t="str">
            <v>F231002964</v>
          </cell>
          <cell r="L1292">
            <v>0</v>
          </cell>
          <cell r="M1292">
            <v>70</v>
          </cell>
          <cell r="N1292">
            <v>-70</v>
          </cell>
          <cell r="O1292" t="str">
            <v/>
          </cell>
          <cell r="P1292">
            <v>-70</v>
          </cell>
          <cell r="R1292" t="str">
            <v>445725</v>
          </cell>
          <cell r="S1292" t="str">
            <v>445725</v>
          </cell>
        </row>
        <row r="1293">
          <cell r="A1293" t="str">
            <v>2023VE3212 / 3L</v>
          </cell>
          <cell r="B1293">
            <v>70</v>
          </cell>
          <cell r="C1293" t="str">
            <v>C-T</v>
          </cell>
          <cell r="D1293">
            <v>684</v>
          </cell>
          <cell r="E1293">
            <v>0</v>
          </cell>
          <cell r="F1293">
            <v>420</v>
          </cell>
          <cell r="G1293">
            <v>45226</v>
          </cell>
          <cell r="H1293" t="str">
            <v>VE</v>
          </cell>
          <cell r="I1293" t="str">
            <v>3212 / 3</v>
          </cell>
          <cell r="J1293" t="str">
            <v>F231002964-SAKURA DU PARA</v>
          </cell>
          <cell r="K1293" t="str">
            <v>F231002964</v>
          </cell>
          <cell r="L1293">
            <v>420</v>
          </cell>
          <cell r="M1293">
            <v>0</v>
          </cell>
          <cell r="N1293">
            <v>420</v>
          </cell>
          <cell r="O1293" t="str">
            <v/>
          </cell>
          <cell r="P1293">
            <v>70</v>
          </cell>
          <cell r="Q1293" t="str">
            <v>9A00500000</v>
          </cell>
          <cell r="R1293" t="str">
            <v>411000</v>
          </cell>
          <cell r="S1293">
            <v>445725</v>
          </cell>
        </row>
        <row r="1294">
          <cell r="A1294" t="str">
            <v>2023VE3215 / 2L</v>
          </cell>
          <cell r="B1294">
            <v>-480</v>
          </cell>
          <cell r="C1294" t="str">
            <v>C-T</v>
          </cell>
          <cell r="D1294">
            <v>685</v>
          </cell>
          <cell r="E1294">
            <v>0</v>
          </cell>
          <cell r="F1294">
            <v>480</v>
          </cell>
          <cell r="G1294">
            <v>45229</v>
          </cell>
          <cell r="H1294" t="str">
            <v>VE</v>
          </cell>
          <cell r="I1294" t="str">
            <v>3215 / 2</v>
          </cell>
          <cell r="J1294" t="str">
            <v>F231002965-CYRNOS</v>
          </cell>
          <cell r="K1294" t="str">
            <v>F231002965</v>
          </cell>
          <cell r="L1294">
            <v>0</v>
          </cell>
          <cell r="M1294">
            <v>480</v>
          </cell>
          <cell r="N1294">
            <v>-480</v>
          </cell>
          <cell r="O1294" t="str">
            <v/>
          </cell>
          <cell r="P1294">
            <v>-480</v>
          </cell>
          <cell r="R1294" t="str">
            <v>445725</v>
          </cell>
          <cell r="S1294" t="str">
            <v>445725</v>
          </cell>
        </row>
        <row r="1295">
          <cell r="A1295" t="str">
            <v>2023VE3216 / 2L</v>
          </cell>
          <cell r="B1295">
            <v>-96</v>
          </cell>
          <cell r="C1295" t="str">
            <v>C-T</v>
          </cell>
          <cell r="D1295">
            <v>686</v>
          </cell>
          <cell r="E1295">
            <v>0</v>
          </cell>
          <cell r="F1295">
            <v>96</v>
          </cell>
          <cell r="G1295">
            <v>45229</v>
          </cell>
          <cell r="H1295" t="str">
            <v>VE</v>
          </cell>
          <cell r="I1295" t="str">
            <v>3216 / 2</v>
          </cell>
          <cell r="J1295" t="str">
            <v>F231002966-LE RENAISSANCE</v>
          </cell>
          <cell r="K1295" t="str">
            <v>F231002966</v>
          </cell>
          <cell r="L1295">
            <v>0</v>
          </cell>
          <cell r="M1295">
            <v>96</v>
          </cell>
          <cell r="N1295">
            <v>-96</v>
          </cell>
          <cell r="O1295" t="str">
            <v/>
          </cell>
          <cell r="P1295">
            <v>-96</v>
          </cell>
          <cell r="R1295" t="str">
            <v>445725</v>
          </cell>
          <cell r="S1295" t="str">
            <v>445725</v>
          </cell>
        </row>
        <row r="1296">
          <cell r="A1296" t="str">
            <v>2023VE3216 / 3L</v>
          </cell>
          <cell r="B1296">
            <v>96</v>
          </cell>
          <cell r="C1296" t="str">
            <v>C-T</v>
          </cell>
          <cell r="D1296">
            <v>686</v>
          </cell>
          <cell r="E1296">
            <v>0</v>
          </cell>
          <cell r="F1296">
            <v>576</v>
          </cell>
          <cell r="G1296">
            <v>45229</v>
          </cell>
          <cell r="H1296" t="str">
            <v>VE</v>
          </cell>
          <cell r="I1296" t="str">
            <v>3216 / 3</v>
          </cell>
          <cell r="J1296" t="str">
            <v>F231002966-LE RENAISSANCE</v>
          </cell>
          <cell r="K1296" t="str">
            <v>F231002966</v>
          </cell>
          <cell r="L1296">
            <v>576</v>
          </cell>
          <cell r="M1296">
            <v>0</v>
          </cell>
          <cell r="N1296">
            <v>576</v>
          </cell>
          <cell r="O1296" t="str">
            <v/>
          </cell>
          <cell r="P1296">
            <v>96</v>
          </cell>
          <cell r="Q1296" t="str">
            <v>9A00500000</v>
          </cell>
          <cell r="R1296" t="str">
            <v>411000</v>
          </cell>
          <cell r="S1296">
            <v>445725</v>
          </cell>
        </row>
        <row r="1297">
          <cell r="A1297" t="str">
            <v>2023VE3217 / 2L</v>
          </cell>
          <cell r="B1297">
            <v>-360</v>
          </cell>
          <cell r="C1297" t="str">
            <v>C-T</v>
          </cell>
          <cell r="D1297">
            <v>687</v>
          </cell>
          <cell r="E1297">
            <v>0</v>
          </cell>
          <cell r="F1297">
            <v>360</v>
          </cell>
          <cell r="G1297">
            <v>45229</v>
          </cell>
          <cell r="H1297" t="str">
            <v>VE</v>
          </cell>
          <cell r="I1297" t="str">
            <v>3217 / 2</v>
          </cell>
          <cell r="J1297" t="str">
            <v>F231002967-EURO DISNEY AS</v>
          </cell>
          <cell r="K1297" t="str">
            <v>F231002967</v>
          </cell>
          <cell r="L1297">
            <v>0</v>
          </cell>
          <cell r="M1297">
            <v>360</v>
          </cell>
          <cell r="N1297">
            <v>-360</v>
          </cell>
          <cell r="O1297" t="str">
            <v/>
          </cell>
          <cell r="P1297">
            <v>-360</v>
          </cell>
          <cell r="R1297" t="str">
            <v>445725</v>
          </cell>
          <cell r="S1297" t="str">
            <v>445725</v>
          </cell>
        </row>
        <row r="1298">
          <cell r="A1298" t="str">
            <v>2023VE3217 / 3L</v>
          </cell>
          <cell r="B1298">
            <v>360</v>
          </cell>
          <cell r="C1298" t="str">
            <v>C-T</v>
          </cell>
          <cell r="D1298">
            <v>687</v>
          </cell>
          <cell r="E1298">
            <v>0</v>
          </cell>
          <cell r="F1298">
            <v>2160</v>
          </cell>
          <cell r="G1298">
            <v>45229</v>
          </cell>
          <cell r="H1298" t="str">
            <v>VE</v>
          </cell>
          <cell r="I1298" t="str">
            <v>3217 / 3</v>
          </cell>
          <cell r="J1298" t="str">
            <v>F231002967-EURO DISNEY AS</v>
          </cell>
          <cell r="K1298" t="str">
            <v>F231002967</v>
          </cell>
          <cell r="L1298">
            <v>2160</v>
          </cell>
          <cell r="M1298">
            <v>0</v>
          </cell>
          <cell r="N1298">
            <v>2160</v>
          </cell>
          <cell r="O1298" t="str">
            <v/>
          </cell>
          <cell r="P1298">
            <v>360</v>
          </cell>
          <cell r="Q1298" t="str">
            <v>9A00500000</v>
          </cell>
          <cell r="R1298" t="str">
            <v>411000</v>
          </cell>
          <cell r="S1298">
            <v>445725</v>
          </cell>
        </row>
        <row r="1299">
          <cell r="A1299" t="str">
            <v>2023VE3215 / 3L</v>
          </cell>
          <cell r="B1299">
            <v>480</v>
          </cell>
          <cell r="C1299" t="str">
            <v>C-T</v>
          </cell>
          <cell r="D1299">
            <v>685</v>
          </cell>
          <cell r="E1299">
            <v>0</v>
          </cell>
          <cell r="F1299">
            <v>2880</v>
          </cell>
          <cell r="G1299">
            <v>45229</v>
          </cell>
          <cell r="H1299" t="str">
            <v>VE</v>
          </cell>
          <cell r="I1299" t="str">
            <v>3215 / 3</v>
          </cell>
          <cell r="J1299" t="str">
            <v>F231002965-CYRNOS</v>
          </cell>
          <cell r="K1299" t="str">
            <v>F231002965</v>
          </cell>
          <cell r="L1299">
            <v>2880</v>
          </cell>
          <cell r="M1299">
            <v>0</v>
          </cell>
          <cell r="N1299">
            <v>2880</v>
          </cell>
          <cell r="P1299">
            <v>480</v>
          </cell>
          <cell r="Q1299" t="str">
            <v>9A00160000</v>
          </cell>
          <cell r="R1299" t="str">
            <v>411000</v>
          </cell>
          <cell r="S1299" t="str">
            <v>445725</v>
          </cell>
        </row>
        <row r="1300">
          <cell r="A1300" t="str">
            <v>2023VE3218 / 2L</v>
          </cell>
          <cell r="B1300">
            <v>-360</v>
          </cell>
          <cell r="C1300" t="str">
            <v>C-T</v>
          </cell>
          <cell r="D1300">
            <v>688</v>
          </cell>
          <cell r="E1300">
            <v>0</v>
          </cell>
          <cell r="F1300">
            <v>360</v>
          </cell>
          <cell r="G1300">
            <v>45229</v>
          </cell>
          <cell r="H1300" t="str">
            <v>VE</v>
          </cell>
          <cell r="I1300" t="str">
            <v>3218 / 2</v>
          </cell>
          <cell r="J1300" t="str">
            <v>F231002968-EURO DISNEY AS</v>
          </cell>
          <cell r="K1300" t="str">
            <v>F231002968</v>
          </cell>
          <cell r="L1300">
            <v>0</v>
          </cell>
          <cell r="M1300">
            <v>360</v>
          </cell>
          <cell r="N1300">
            <v>-360</v>
          </cell>
          <cell r="O1300" t="str">
            <v/>
          </cell>
          <cell r="P1300">
            <v>-360</v>
          </cell>
          <cell r="R1300" t="str">
            <v>445725</v>
          </cell>
          <cell r="S1300" t="str">
            <v>445725</v>
          </cell>
        </row>
        <row r="1301">
          <cell r="A1301" t="str">
            <v>2023VE3218 / 3L</v>
          </cell>
          <cell r="B1301">
            <v>360</v>
          </cell>
          <cell r="C1301" t="str">
            <v>C-T</v>
          </cell>
          <cell r="D1301">
            <v>688</v>
          </cell>
          <cell r="E1301">
            <v>0</v>
          </cell>
          <cell r="F1301">
            <v>2160</v>
          </cell>
          <cell r="G1301">
            <v>45229</v>
          </cell>
          <cell r="H1301" t="str">
            <v>VE</v>
          </cell>
          <cell r="I1301" t="str">
            <v>3218 / 3</v>
          </cell>
          <cell r="J1301" t="str">
            <v>F231002968-EURO DISNEY AS</v>
          </cell>
          <cell r="K1301" t="str">
            <v>F231002968</v>
          </cell>
          <cell r="L1301">
            <v>2160</v>
          </cell>
          <cell r="M1301">
            <v>0</v>
          </cell>
          <cell r="N1301">
            <v>2160</v>
          </cell>
          <cell r="O1301" t="str">
            <v/>
          </cell>
          <cell r="P1301">
            <v>360</v>
          </cell>
          <cell r="Q1301" t="str">
            <v>9A00500000</v>
          </cell>
          <cell r="R1301" t="str">
            <v>411000</v>
          </cell>
          <cell r="S1301">
            <v>445725</v>
          </cell>
        </row>
        <row r="1302">
          <cell r="A1302" t="str">
            <v>2023VE3219 / 2L</v>
          </cell>
          <cell r="B1302">
            <v>-360</v>
          </cell>
          <cell r="C1302" t="str">
            <v>C-T</v>
          </cell>
          <cell r="D1302">
            <v>689</v>
          </cell>
          <cell r="E1302">
            <v>0</v>
          </cell>
          <cell r="F1302">
            <v>360</v>
          </cell>
          <cell r="G1302">
            <v>45229</v>
          </cell>
          <cell r="H1302" t="str">
            <v>VE</v>
          </cell>
          <cell r="I1302" t="str">
            <v>3219 / 2</v>
          </cell>
          <cell r="J1302" t="str">
            <v>F231002969-EURO DISNEY AS</v>
          </cell>
          <cell r="K1302" t="str">
            <v>F231002969</v>
          </cell>
          <cell r="L1302">
            <v>0</v>
          </cell>
          <cell r="M1302">
            <v>360</v>
          </cell>
          <cell r="N1302">
            <v>-360</v>
          </cell>
          <cell r="O1302" t="str">
            <v/>
          </cell>
          <cell r="P1302">
            <v>-360</v>
          </cell>
          <cell r="R1302" t="str">
            <v>445725</v>
          </cell>
          <cell r="S1302" t="str">
            <v>445725</v>
          </cell>
        </row>
        <row r="1303">
          <cell r="A1303" t="str">
            <v>2023VE3219 / 3L</v>
          </cell>
          <cell r="B1303">
            <v>360</v>
          </cell>
          <cell r="C1303" t="str">
            <v>C-T</v>
          </cell>
          <cell r="D1303">
            <v>689</v>
          </cell>
          <cell r="E1303">
            <v>0</v>
          </cell>
          <cell r="F1303">
            <v>2160</v>
          </cell>
          <cell r="G1303">
            <v>45229</v>
          </cell>
          <cell r="H1303" t="str">
            <v>VE</v>
          </cell>
          <cell r="I1303" t="str">
            <v>3219 / 3</v>
          </cell>
          <cell r="J1303" t="str">
            <v>F231002969-EURO DISNEY AS</v>
          </cell>
          <cell r="K1303" t="str">
            <v>F231002969</v>
          </cell>
          <cell r="L1303">
            <v>2160</v>
          </cell>
          <cell r="M1303">
            <v>0</v>
          </cell>
          <cell r="N1303">
            <v>2160</v>
          </cell>
          <cell r="O1303" t="str">
            <v/>
          </cell>
          <cell r="P1303">
            <v>360</v>
          </cell>
          <cell r="Q1303" t="str">
            <v>9A00500000</v>
          </cell>
          <cell r="R1303" t="str">
            <v>411000</v>
          </cell>
          <cell r="S1303">
            <v>445725</v>
          </cell>
        </row>
        <row r="1304">
          <cell r="A1304" t="str">
            <v>2023VE3220 / 2L</v>
          </cell>
          <cell r="B1304">
            <v>-360</v>
          </cell>
          <cell r="C1304" t="str">
            <v>C-T</v>
          </cell>
          <cell r="D1304">
            <v>690</v>
          </cell>
          <cell r="E1304">
            <v>0</v>
          </cell>
          <cell r="F1304">
            <v>360</v>
          </cell>
          <cell r="G1304">
            <v>45229</v>
          </cell>
          <cell r="H1304" t="str">
            <v>VE</v>
          </cell>
          <cell r="I1304" t="str">
            <v>3220 / 2</v>
          </cell>
          <cell r="J1304" t="str">
            <v>F231002970-EURO DISNEY AS</v>
          </cell>
          <cell r="K1304" t="str">
            <v>F231002970</v>
          </cell>
          <cell r="L1304">
            <v>0</v>
          </cell>
          <cell r="M1304">
            <v>360</v>
          </cell>
          <cell r="N1304">
            <v>-360</v>
          </cell>
          <cell r="O1304" t="str">
            <v/>
          </cell>
          <cell r="P1304">
            <v>-360</v>
          </cell>
          <cell r="R1304" t="str">
            <v>445725</v>
          </cell>
          <cell r="S1304" t="str">
            <v>445725</v>
          </cell>
        </row>
        <row r="1305">
          <cell r="A1305" t="str">
            <v>2023VE3220 / 3L</v>
          </cell>
          <cell r="B1305">
            <v>360</v>
          </cell>
          <cell r="C1305" t="str">
            <v>C-T</v>
          </cell>
          <cell r="D1305">
            <v>690</v>
          </cell>
          <cell r="E1305">
            <v>0</v>
          </cell>
          <cell r="F1305">
            <v>2160</v>
          </cell>
          <cell r="G1305">
            <v>45229</v>
          </cell>
          <cell r="H1305" t="str">
            <v>VE</v>
          </cell>
          <cell r="I1305" t="str">
            <v>3220 / 3</v>
          </cell>
          <cell r="J1305" t="str">
            <v>F231002970-EURO DISNEY AS</v>
          </cell>
          <cell r="K1305" t="str">
            <v>F231002970</v>
          </cell>
          <cell r="L1305">
            <v>2160</v>
          </cell>
          <cell r="M1305">
            <v>0</v>
          </cell>
          <cell r="N1305">
            <v>2160</v>
          </cell>
          <cell r="O1305" t="str">
            <v/>
          </cell>
          <cell r="P1305">
            <v>360</v>
          </cell>
          <cell r="Q1305" t="str">
            <v>9A00500000</v>
          </cell>
          <cell r="R1305" t="str">
            <v>411000</v>
          </cell>
          <cell r="S1305">
            <v>445725</v>
          </cell>
        </row>
        <row r="1306">
          <cell r="A1306" t="str">
            <v>2023VE3221 / 2L</v>
          </cell>
          <cell r="B1306">
            <v>-298</v>
          </cell>
          <cell r="C1306" t="str">
            <v>C-T</v>
          </cell>
          <cell r="D1306">
            <v>691</v>
          </cell>
          <cell r="E1306">
            <v>0</v>
          </cell>
          <cell r="F1306">
            <v>298</v>
          </cell>
          <cell r="G1306">
            <v>45229</v>
          </cell>
          <cell r="H1306" t="str">
            <v>VE</v>
          </cell>
          <cell r="I1306" t="str">
            <v>3221 / 2</v>
          </cell>
          <cell r="J1306" t="str">
            <v>F231002971-Euro Disney As</v>
          </cell>
          <cell r="K1306" t="str">
            <v>F231002971</v>
          </cell>
          <cell r="L1306">
            <v>0</v>
          </cell>
          <cell r="M1306">
            <v>298</v>
          </cell>
          <cell r="N1306">
            <v>-298</v>
          </cell>
          <cell r="O1306" t="str">
            <v/>
          </cell>
          <cell r="P1306">
            <v>-298</v>
          </cell>
          <cell r="R1306" t="str">
            <v>445725</v>
          </cell>
          <cell r="S1306" t="str">
            <v>445725</v>
          </cell>
        </row>
        <row r="1307">
          <cell r="A1307" t="str">
            <v>2023VE3221 / 3L</v>
          </cell>
          <cell r="B1307">
            <v>298</v>
          </cell>
          <cell r="C1307" t="str">
            <v>C-T</v>
          </cell>
          <cell r="D1307">
            <v>691</v>
          </cell>
          <cell r="E1307">
            <v>0</v>
          </cell>
          <cell r="F1307">
            <v>1788</v>
          </cell>
          <cell r="G1307">
            <v>45229</v>
          </cell>
          <cell r="H1307" t="str">
            <v>VE</v>
          </cell>
          <cell r="I1307" t="str">
            <v>3221 / 3</v>
          </cell>
          <cell r="J1307" t="str">
            <v>F231002971-Euro Disney As</v>
          </cell>
          <cell r="K1307" t="str">
            <v>F231002971</v>
          </cell>
          <cell r="L1307">
            <v>1788</v>
          </cell>
          <cell r="M1307">
            <v>0</v>
          </cell>
          <cell r="N1307">
            <v>1788</v>
          </cell>
          <cell r="O1307" t="str">
            <v/>
          </cell>
          <cell r="P1307">
            <v>298</v>
          </cell>
          <cell r="Q1307" t="str">
            <v>9A00500000</v>
          </cell>
          <cell r="R1307" t="str">
            <v>411000</v>
          </cell>
          <cell r="S1307">
            <v>445725</v>
          </cell>
        </row>
        <row r="1308">
          <cell r="A1308" t="str">
            <v>2023VE3222 / 2L</v>
          </cell>
          <cell r="B1308">
            <v>-408</v>
          </cell>
          <cell r="C1308" t="str">
            <v>C-T</v>
          </cell>
          <cell r="D1308">
            <v>692</v>
          </cell>
          <cell r="E1308">
            <v>0</v>
          </cell>
          <cell r="F1308">
            <v>408</v>
          </cell>
          <cell r="G1308">
            <v>45229</v>
          </cell>
          <cell r="H1308" t="str">
            <v>VE</v>
          </cell>
          <cell r="I1308" t="str">
            <v>3222 / 2</v>
          </cell>
          <cell r="J1308" t="str">
            <v>F231002972-EURO DISNEY AS</v>
          </cell>
          <cell r="K1308" t="str">
            <v>F231002972</v>
          </cell>
          <cell r="L1308">
            <v>0</v>
          </cell>
          <cell r="M1308">
            <v>408</v>
          </cell>
          <cell r="N1308">
            <v>-408</v>
          </cell>
          <cell r="O1308" t="str">
            <v/>
          </cell>
          <cell r="P1308">
            <v>-408</v>
          </cell>
          <cell r="R1308" t="str">
            <v>445725</v>
          </cell>
          <cell r="S1308" t="str">
            <v>445725</v>
          </cell>
        </row>
        <row r="1309">
          <cell r="A1309" t="str">
            <v>2023VE3222 / 3L</v>
          </cell>
          <cell r="B1309">
            <v>408</v>
          </cell>
          <cell r="C1309" t="str">
            <v>C-T</v>
          </cell>
          <cell r="D1309">
            <v>692</v>
          </cell>
          <cell r="E1309">
            <v>0</v>
          </cell>
          <cell r="F1309">
            <v>2448</v>
          </cell>
          <cell r="G1309">
            <v>45229</v>
          </cell>
          <cell r="H1309" t="str">
            <v>VE</v>
          </cell>
          <cell r="I1309" t="str">
            <v>3222 / 3</v>
          </cell>
          <cell r="J1309" t="str">
            <v>F231002972-EURO DISNEY AS</v>
          </cell>
          <cell r="K1309" t="str">
            <v>F231002972</v>
          </cell>
          <cell r="L1309">
            <v>2448</v>
          </cell>
          <cell r="M1309">
            <v>0</v>
          </cell>
          <cell r="N1309">
            <v>2448</v>
          </cell>
          <cell r="O1309" t="str">
            <v/>
          </cell>
          <cell r="P1309">
            <v>408</v>
          </cell>
          <cell r="Q1309" t="str">
            <v>9A00500000</v>
          </cell>
          <cell r="R1309" t="str">
            <v>411000</v>
          </cell>
          <cell r="S1309">
            <v>445725</v>
          </cell>
        </row>
        <row r="1310">
          <cell r="A1310" t="str">
            <v>2023VE3223 / 2L</v>
          </cell>
          <cell r="B1310">
            <v>-96</v>
          </cell>
          <cell r="C1310" t="str">
            <v>C-T</v>
          </cell>
          <cell r="D1310">
            <v>693</v>
          </cell>
          <cell r="E1310">
            <v>0</v>
          </cell>
          <cell r="F1310">
            <v>96</v>
          </cell>
          <cell r="G1310">
            <v>45229</v>
          </cell>
          <cell r="H1310" t="str">
            <v>VE</v>
          </cell>
          <cell r="I1310" t="str">
            <v>3223 / 2</v>
          </cell>
          <cell r="J1310" t="str">
            <v>F231002973-Pole Emploi Il</v>
          </cell>
          <cell r="K1310" t="str">
            <v>F231002973</v>
          </cell>
          <cell r="L1310">
            <v>0</v>
          </cell>
          <cell r="M1310">
            <v>96</v>
          </cell>
          <cell r="N1310">
            <v>-96</v>
          </cell>
          <cell r="O1310" t="str">
            <v/>
          </cell>
          <cell r="P1310">
            <v>-96</v>
          </cell>
          <cell r="R1310" t="str">
            <v>445725</v>
          </cell>
          <cell r="S1310" t="str">
            <v>445725</v>
          </cell>
        </row>
        <row r="1311">
          <cell r="A1311" t="str">
            <v>2023VE3224 / 2L</v>
          </cell>
          <cell r="B1311">
            <v>-90</v>
          </cell>
          <cell r="C1311" t="str">
            <v>C-T</v>
          </cell>
          <cell r="D1311">
            <v>694</v>
          </cell>
          <cell r="E1311">
            <v>0</v>
          </cell>
          <cell r="F1311">
            <v>90</v>
          </cell>
          <cell r="G1311">
            <v>45229</v>
          </cell>
          <cell r="H1311" t="str">
            <v>VE</v>
          </cell>
          <cell r="I1311" t="str">
            <v>3224 / 2</v>
          </cell>
          <cell r="J1311" t="str">
            <v>F231002974-AU GRATTEROCHE</v>
          </cell>
          <cell r="K1311" t="str">
            <v>F231002974</v>
          </cell>
          <cell r="L1311">
            <v>0</v>
          </cell>
          <cell r="M1311">
            <v>90</v>
          </cell>
          <cell r="N1311">
            <v>-90</v>
          </cell>
          <cell r="O1311" t="str">
            <v/>
          </cell>
          <cell r="P1311">
            <v>-90</v>
          </cell>
          <cell r="R1311" t="str">
            <v>445725</v>
          </cell>
          <cell r="S1311" t="str">
            <v>445725</v>
          </cell>
        </row>
        <row r="1312">
          <cell r="A1312" t="str">
            <v>2023VE3224 / 3L</v>
          </cell>
          <cell r="B1312">
            <v>90</v>
          </cell>
          <cell r="C1312" t="str">
            <v>C-T</v>
          </cell>
          <cell r="D1312">
            <v>694</v>
          </cell>
          <cell r="E1312">
            <v>0</v>
          </cell>
          <cell r="F1312">
            <v>540</v>
          </cell>
          <cell r="G1312">
            <v>45229</v>
          </cell>
          <cell r="H1312" t="str">
            <v>VE</v>
          </cell>
          <cell r="I1312" t="str">
            <v>3224 / 3</v>
          </cell>
          <cell r="J1312" t="str">
            <v>F231002974-AU GRATTEROCHE</v>
          </cell>
          <cell r="K1312" t="str">
            <v>F231002974</v>
          </cell>
          <cell r="L1312">
            <v>540</v>
          </cell>
          <cell r="M1312">
            <v>0</v>
          </cell>
          <cell r="N1312">
            <v>540</v>
          </cell>
          <cell r="O1312" t="str">
            <v>AVIM</v>
          </cell>
          <cell r="P1312">
            <v>90</v>
          </cell>
          <cell r="Q1312" t="str">
            <v>9A00500000</v>
          </cell>
          <cell r="R1312" t="str">
            <v>411000</v>
          </cell>
          <cell r="S1312">
            <v>445725</v>
          </cell>
        </row>
        <row r="1313">
          <cell r="A1313" t="str">
            <v>2023VE3225 / 2L</v>
          </cell>
          <cell r="B1313">
            <v>-96</v>
          </cell>
          <cell r="C1313" t="str">
            <v>C-T</v>
          </cell>
          <cell r="D1313">
            <v>695</v>
          </cell>
          <cell r="E1313">
            <v>0</v>
          </cell>
          <cell r="F1313">
            <v>96</v>
          </cell>
          <cell r="G1313">
            <v>45229</v>
          </cell>
          <cell r="H1313" t="str">
            <v>VE</v>
          </cell>
          <cell r="I1313" t="str">
            <v>3225 / 2</v>
          </cell>
          <cell r="J1313" t="str">
            <v>F231002975-SERVIER ERIKA</v>
          </cell>
          <cell r="K1313" t="str">
            <v>F231002975</v>
          </cell>
          <cell r="L1313">
            <v>0</v>
          </cell>
          <cell r="M1313">
            <v>96</v>
          </cell>
          <cell r="N1313">
            <v>-96</v>
          </cell>
          <cell r="O1313" t="str">
            <v/>
          </cell>
          <cell r="P1313">
            <v>-96</v>
          </cell>
          <cell r="R1313" t="str">
            <v>445725</v>
          </cell>
          <cell r="S1313" t="str">
            <v>445725</v>
          </cell>
        </row>
        <row r="1314">
          <cell r="A1314" t="str">
            <v>2023VE3225 / 3L</v>
          </cell>
          <cell r="B1314">
            <v>96</v>
          </cell>
          <cell r="C1314" t="str">
            <v>C-T</v>
          </cell>
          <cell r="D1314">
            <v>695</v>
          </cell>
          <cell r="E1314">
            <v>0</v>
          </cell>
          <cell r="F1314">
            <v>576</v>
          </cell>
          <cell r="G1314">
            <v>45229</v>
          </cell>
          <cell r="H1314" t="str">
            <v>VE</v>
          </cell>
          <cell r="I1314" t="str">
            <v>3225 / 3</v>
          </cell>
          <cell r="J1314" t="str">
            <v>F231002975-SERVIER ERIKA</v>
          </cell>
          <cell r="K1314" t="str">
            <v>F231002975</v>
          </cell>
          <cell r="L1314">
            <v>576</v>
          </cell>
          <cell r="M1314">
            <v>0</v>
          </cell>
          <cell r="N1314">
            <v>576</v>
          </cell>
          <cell r="O1314" t="str">
            <v/>
          </cell>
          <cell r="P1314">
            <v>96</v>
          </cell>
          <cell r="Q1314" t="str">
            <v>9A00500000</v>
          </cell>
          <cell r="R1314" t="str">
            <v>411000</v>
          </cell>
          <cell r="S1314">
            <v>445725</v>
          </cell>
        </row>
        <row r="1315">
          <cell r="A1315" t="str">
            <v>2023VE3223 / 3L</v>
          </cell>
          <cell r="B1315">
            <v>96</v>
          </cell>
          <cell r="C1315" t="str">
            <v>C-T</v>
          </cell>
          <cell r="D1315">
            <v>693</v>
          </cell>
          <cell r="E1315">
            <v>0</v>
          </cell>
          <cell r="F1315">
            <v>576</v>
          </cell>
          <cell r="G1315">
            <v>45229</v>
          </cell>
          <cell r="H1315" t="str">
            <v>VE</v>
          </cell>
          <cell r="I1315" t="str">
            <v>3223 / 3</v>
          </cell>
          <cell r="J1315" t="str">
            <v>F231002973-Pole Emploi Il</v>
          </cell>
          <cell r="K1315" t="str">
            <v>F231002973</v>
          </cell>
          <cell r="L1315">
            <v>576</v>
          </cell>
          <cell r="M1315">
            <v>0</v>
          </cell>
          <cell r="N1315">
            <v>576</v>
          </cell>
          <cell r="O1315" t="str">
            <v/>
          </cell>
          <cell r="P1315">
            <v>96</v>
          </cell>
          <cell r="Q1315" t="str">
            <v>9A00400000</v>
          </cell>
          <cell r="R1315" t="str">
            <v>411000</v>
          </cell>
          <cell r="S1315" t="str">
            <v>445725</v>
          </cell>
        </row>
        <row r="1316">
          <cell r="A1316" t="str">
            <v>2023VE3228 / 2L</v>
          </cell>
          <cell r="B1316">
            <v>-150</v>
          </cell>
          <cell r="C1316" t="str">
            <v>C-T</v>
          </cell>
          <cell r="D1316">
            <v>696</v>
          </cell>
          <cell r="E1316">
            <v>0</v>
          </cell>
          <cell r="F1316">
            <v>150</v>
          </cell>
          <cell r="G1316">
            <v>45229</v>
          </cell>
          <cell r="H1316" t="str">
            <v>VE</v>
          </cell>
          <cell r="I1316" t="str">
            <v>3228 / 2</v>
          </cell>
          <cell r="J1316" t="str">
            <v>F231002978-SAS Hôtel Napo</v>
          </cell>
          <cell r="K1316" t="str">
            <v>F231002978</v>
          </cell>
          <cell r="L1316">
            <v>0</v>
          </cell>
          <cell r="M1316">
            <v>150</v>
          </cell>
          <cell r="N1316">
            <v>-150</v>
          </cell>
          <cell r="O1316" t="str">
            <v/>
          </cell>
          <cell r="P1316">
            <v>-150</v>
          </cell>
          <cell r="R1316" t="str">
            <v>445725</v>
          </cell>
          <cell r="S1316" t="str">
            <v>445725</v>
          </cell>
        </row>
        <row r="1317">
          <cell r="A1317" t="str">
            <v>2023VE3228 / 3L</v>
          </cell>
          <cell r="B1317">
            <v>150</v>
          </cell>
          <cell r="C1317" t="str">
            <v>C-T</v>
          </cell>
          <cell r="D1317">
            <v>696</v>
          </cell>
          <cell r="E1317">
            <v>0</v>
          </cell>
          <cell r="F1317">
            <v>900</v>
          </cell>
          <cell r="G1317">
            <v>45229</v>
          </cell>
          <cell r="H1317" t="str">
            <v>VE</v>
          </cell>
          <cell r="I1317" t="str">
            <v>3228 / 3</v>
          </cell>
          <cell r="J1317" t="str">
            <v>F231002978-SAS Hôtel Napo</v>
          </cell>
          <cell r="K1317" t="str">
            <v>F231002978</v>
          </cell>
          <cell r="L1317">
            <v>900</v>
          </cell>
          <cell r="M1317">
            <v>0</v>
          </cell>
          <cell r="N1317">
            <v>900</v>
          </cell>
          <cell r="O1317" t="str">
            <v/>
          </cell>
          <cell r="P1317">
            <v>150</v>
          </cell>
          <cell r="Q1317" t="str">
            <v>9A00500000</v>
          </cell>
          <cell r="R1317" t="str">
            <v>411000</v>
          </cell>
          <cell r="S1317">
            <v>445725</v>
          </cell>
        </row>
        <row r="1318">
          <cell r="A1318" t="str">
            <v>2023VE3229 / 2L</v>
          </cell>
          <cell r="B1318">
            <v>-70</v>
          </cell>
          <cell r="C1318" t="str">
            <v>C-T</v>
          </cell>
          <cell r="D1318">
            <v>697</v>
          </cell>
          <cell r="E1318">
            <v>0</v>
          </cell>
          <cell r="F1318">
            <v>70</v>
          </cell>
          <cell r="G1318">
            <v>45229</v>
          </cell>
          <cell r="H1318" t="str">
            <v>VE</v>
          </cell>
          <cell r="I1318" t="str">
            <v>3229 / 2</v>
          </cell>
          <cell r="J1318" t="str">
            <v>F231002979-Hôtel Villa Bo</v>
          </cell>
          <cell r="K1318" t="str">
            <v>F231002979</v>
          </cell>
          <cell r="L1318">
            <v>0</v>
          </cell>
          <cell r="M1318">
            <v>70</v>
          </cell>
          <cell r="N1318">
            <v>-70</v>
          </cell>
          <cell r="O1318" t="str">
            <v/>
          </cell>
          <cell r="P1318">
            <v>-70</v>
          </cell>
          <cell r="R1318" t="str">
            <v>445725</v>
          </cell>
          <cell r="S1318" t="str">
            <v>445725</v>
          </cell>
        </row>
        <row r="1319">
          <cell r="A1319" t="str">
            <v>2023VE3229 / 3L</v>
          </cell>
          <cell r="B1319">
            <v>70</v>
          </cell>
          <cell r="C1319" t="str">
            <v>C-T</v>
          </cell>
          <cell r="D1319">
            <v>697</v>
          </cell>
          <cell r="E1319">
            <v>0</v>
          </cell>
          <cell r="F1319">
            <v>420</v>
          </cell>
          <cell r="G1319">
            <v>45229</v>
          </cell>
          <cell r="H1319" t="str">
            <v>VE</v>
          </cell>
          <cell r="I1319" t="str">
            <v>3229 / 3</v>
          </cell>
          <cell r="J1319" t="str">
            <v>F231002979-Hôtel Villa Bo</v>
          </cell>
          <cell r="K1319" t="str">
            <v>F231002979</v>
          </cell>
          <cell r="L1319">
            <v>420</v>
          </cell>
          <cell r="M1319">
            <v>0</v>
          </cell>
          <cell r="N1319">
            <v>420</v>
          </cell>
          <cell r="O1319" t="str">
            <v/>
          </cell>
          <cell r="P1319">
            <v>70</v>
          </cell>
          <cell r="Q1319" t="str">
            <v>9A00500000</v>
          </cell>
          <cell r="R1319" t="str">
            <v>411000</v>
          </cell>
          <cell r="S1319">
            <v>445725</v>
          </cell>
        </row>
        <row r="1320">
          <cell r="A1320" t="str">
            <v>2023VE3230 / 2L</v>
          </cell>
          <cell r="B1320">
            <v>-150</v>
          </cell>
          <cell r="C1320" t="str">
            <v>C-T</v>
          </cell>
          <cell r="D1320">
            <v>698</v>
          </cell>
          <cell r="E1320">
            <v>0</v>
          </cell>
          <cell r="F1320">
            <v>150</v>
          </cell>
          <cell r="G1320">
            <v>45229</v>
          </cell>
          <cell r="H1320" t="str">
            <v>VE</v>
          </cell>
          <cell r="I1320" t="str">
            <v>3230 / 2</v>
          </cell>
          <cell r="J1320" t="str">
            <v>F231002980-SAS Hôtel Napo</v>
          </cell>
          <cell r="K1320" t="str">
            <v>F231002980</v>
          </cell>
          <cell r="L1320">
            <v>0</v>
          </cell>
          <cell r="M1320">
            <v>150</v>
          </cell>
          <cell r="N1320">
            <v>-150</v>
          </cell>
          <cell r="O1320" t="str">
            <v/>
          </cell>
          <cell r="P1320">
            <v>-150</v>
          </cell>
          <cell r="R1320" t="str">
            <v>445725</v>
          </cell>
          <cell r="S1320" t="str">
            <v>445725</v>
          </cell>
        </row>
        <row r="1321">
          <cell r="A1321" t="str">
            <v>2023VE3230 / 3L</v>
          </cell>
          <cell r="B1321">
            <v>150</v>
          </cell>
          <cell r="C1321" t="str">
            <v>C-T</v>
          </cell>
          <cell r="D1321">
            <v>698</v>
          </cell>
          <cell r="E1321">
            <v>0</v>
          </cell>
          <cell r="F1321">
            <v>900</v>
          </cell>
          <cell r="G1321">
            <v>45229</v>
          </cell>
          <cell r="H1321" t="str">
            <v>VE</v>
          </cell>
          <cell r="I1321" t="str">
            <v>3230 / 3</v>
          </cell>
          <cell r="J1321" t="str">
            <v>F231002980-SAS Hôtel Napo</v>
          </cell>
          <cell r="K1321" t="str">
            <v>F231002980</v>
          </cell>
          <cell r="L1321">
            <v>900</v>
          </cell>
          <cell r="M1321">
            <v>0</v>
          </cell>
          <cell r="N1321">
            <v>900</v>
          </cell>
          <cell r="O1321" t="str">
            <v/>
          </cell>
          <cell r="P1321">
            <v>150</v>
          </cell>
          <cell r="Q1321" t="str">
            <v>9A00500000</v>
          </cell>
          <cell r="R1321" t="str">
            <v>411000</v>
          </cell>
          <cell r="S1321">
            <v>445725</v>
          </cell>
        </row>
        <row r="1322">
          <cell r="A1322" t="str">
            <v>2023VE3231 / 2L</v>
          </cell>
          <cell r="B1322">
            <v>-150</v>
          </cell>
          <cell r="C1322" t="str">
            <v>C-T</v>
          </cell>
          <cell r="D1322">
            <v>699</v>
          </cell>
          <cell r="E1322">
            <v>0</v>
          </cell>
          <cell r="F1322">
            <v>150</v>
          </cell>
          <cell r="G1322">
            <v>45229</v>
          </cell>
          <cell r="H1322" t="str">
            <v>VE</v>
          </cell>
          <cell r="I1322" t="str">
            <v>3231 / 2</v>
          </cell>
          <cell r="J1322" t="str">
            <v>F231002981-SAS Hôtel Napo</v>
          </cell>
          <cell r="K1322" t="str">
            <v>F231002981</v>
          </cell>
          <cell r="L1322">
            <v>0</v>
          </cell>
          <cell r="M1322">
            <v>150</v>
          </cell>
          <cell r="N1322">
            <v>-150</v>
          </cell>
          <cell r="O1322" t="str">
            <v/>
          </cell>
          <cell r="P1322">
            <v>-150</v>
          </cell>
          <cell r="R1322" t="str">
            <v>445725</v>
          </cell>
          <cell r="S1322" t="str">
            <v>445725</v>
          </cell>
        </row>
        <row r="1323">
          <cell r="A1323" t="str">
            <v>2023VE3231 / 3L</v>
          </cell>
          <cell r="B1323">
            <v>150</v>
          </cell>
          <cell r="C1323" t="str">
            <v>C-T</v>
          </cell>
          <cell r="D1323">
            <v>699</v>
          </cell>
          <cell r="E1323">
            <v>0</v>
          </cell>
          <cell r="F1323">
            <v>900</v>
          </cell>
          <cell r="G1323">
            <v>45229</v>
          </cell>
          <cell r="H1323" t="str">
            <v>VE</v>
          </cell>
          <cell r="I1323" t="str">
            <v>3231 / 3</v>
          </cell>
          <cell r="J1323" t="str">
            <v>F231002981-SAS Hôtel Napo</v>
          </cell>
          <cell r="K1323" t="str">
            <v>F231002981</v>
          </cell>
          <cell r="L1323">
            <v>900</v>
          </cell>
          <cell r="M1323">
            <v>0</v>
          </cell>
          <cell r="N1323">
            <v>900</v>
          </cell>
          <cell r="O1323" t="str">
            <v/>
          </cell>
          <cell r="P1323">
            <v>150</v>
          </cell>
          <cell r="Q1323" t="str">
            <v>9A00500000</v>
          </cell>
          <cell r="R1323" t="str">
            <v>411000</v>
          </cell>
          <cell r="S1323">
            <v>445725</v>
          </cell>
        </row>
        <row r="1324">
          <cell r="A1324" t="str">
            <v>2023VE3132 / 2L</v>
          </cell>
          <cell r="B1324">
            <v>-70</v>
          </cell>
          <cell r="C1324" t="str">
            <v>C-T</v>
          </cell>
          <cell r="D1324">
            <v>700</v>
          </cell>
          <cell r="E1324">
            <v>0</v>
          </cell>
          <cell r="F1324">
            <v>70</v>
          </cell>
          <cell r="G1324">
            <v>45222</v>
          </cell>
          <cell r="H1324" t="str">
            <v>VE</v>
          </cell>
          <cell r="I1324" t="str">
            <v>3132 / 2</v>
          </cell>
          <cell r="J1324" t="str">
            <v>F231002900-Groupe Bertran</v>
          </cell>
          <cell r="K1324" t="str">
            <v>F231002900</v>
          </cell>
          <cell r="L1324">
            <v>0</v>
          </cell>
          <cell r="M1324">
            <v>70</v>
          </cell>
          <cell r="N1324">
            <v>-70</v>
          </cell>
          <cell r="O1324" t="str">
            <v/>
          </cell>
          <cell r="P1324">
            <v>-70</v>
          </cell>
          <cell r="R1324" t="str">
            <v>445725</v>
          </cell>
          <cell r="S1324" t="str">
            <v>445725</v>
          </cell>
        </row>
        <row r="1325">
          <cell r="A1325" t="str">
            <v>2023VE3132 / 3L</v>
          </cell>
          <cell r="B1325">
            <v>70</v>
          </cell>
          <cell r="C1325" t="str">
            <v>C-T</v>
          </cell>
          <cell r="D1325">
            <v>700</v>
          </cell>
          <cell r="E1325">
            <v>0</v>
          </cell>
          <cell r="F1325">
            <v>420</v>
          </cell>
          <cell r="G1325">
            <v>45222</v>
          </cell>
          <cell r="H1325" t="str">
            <v>VE</v>
          </cell>
          <cell r="I1325" t="str">
            <v>3132 / 3</v>
          </cell>
          <cell r="J1325" t="str">
            <v>F231002900-Groupe Bertran</v>
          </cell>
          <cell r="K1325" t="str">
            <v>F231002900</v>
          </cell>
          <cell r="L1325">
            <v>420</v>
          </cell>
          <cell r="M1325">
            <v>0</v>
          </cell>
          <cell r="N1325">
            <v>420</v>
          </cell>
          <cell r="O1325" t="str">
            <v/>
          </cell>
          <cell r="P1325">
            <v>70</v>
          </cell>
          <cell r="Q1325" t="str">
            <v>9A00500000</v>
          </cell>
          <cell r="R1325" t="str">
            <v>411000</v>
          </cell>
          <cell r="S1325">
            <v>445725</v>
          </cell>
        </row>
        <row r="1326">
          <cell r="A1326" t="str">
            <v>2023VE3233 / 3L</v>
          </cell>
          <cell r="B1326">
            <v>-490</v>
          </cell>
          <cell r="C1326" t="str">
            <v>C-T</v>
          </cell>
          <cell r="D1326">
            <v>701</v>
          </cell>
          <cell r="E1326">
            <v>0</v>
          </cell>
          <cell r="F1326">
            <v>490</v>
          </cell>
          <cell r="G1326">
            <v>45229</v>
          </cell>
          <cell r="H1326" t="str">
            <v>VE</v>
          </cell>
          <cell r="I1326" t="str">
            <v>3233 / 3</v>
          </cell>
          <cell r="J1326" t="str">
            <v>F231002983-AKTO</v>
          </cell>
          <cell r="K1326" t="str">
            <v>F231002983</v>
          </cell>
          <cell r="L1326">
            <v>0</v>
          </cell>
          <cell r="M1326">
            <v>490</v>
          </cell>
          <cell r="N1326">
            <v>-490</v>
          </cell>
          <cell r="O1326" t="str">
            <v/>
          </cell>
          <cell r="P1326">
            <v>-490</v>
          </cell>
          <cell r="R1326" t="str">
            <v>445725</v>
          </cell>
          <cell r="S1326" t="str">
            <v>445725</v>
          </cell>
        </row>
        <row r="1327">
          <cell r="A1327" t="str">
            <v>2023VE3234 / 3L</v>
          </cell>
          <cell r="B1327">
            <v>-770</v>
          </cell>
          <cell r="C1327" t="str">
            <v>C-T</v>
          </cell>
          <cell r="D1327">
            <v>702</v>
          </cell>
          <cell r="E1327">
            <v>0</v>
          </cell>
          <cell r="F1327">
            <v>770</v>
          </cell>
          <cell r="G1327">
            <v>45229</v>
          </cell>
          <cell r="H1327" t="str">
            <v>VE</v>
          </cell>
          <cell r="I1327" t="str">
            <v>3234 / 3</v>
          </cell>
          <cell r="J1327" t="str">
            <v>F231002984-AKTO</v>
          </cell>
          <cell r="K1327" t="str">
            <v>F231002984</v>
          </cell>
          <cell r="L1327">
            <v>0</v>
          </cell>
          <cell r="M1327">
            <v>770</v>
          </cell>
          <cell r="N1327">
            <v>-770</v>
          </cell>
          <cell r="O1327" t="str">
            <v/>
          </cell>
          <cell r="P1327">
            <v>-770</v>
          </cell>
          <cell r="R1327" t="str">
            <v>445725</v>
          </cell>
          <cell r="S1327" t="str">
            <v>445725</v>
          </cell>
        </row>
        <row r="1328">
          <cell r="A1328" t="str">
            <v>2023VE3235 / 2L</v>
          </cell>
          <cell r="B1328">
            <v>-192</v>
          </cell>
          <cell r="C1328" t="str">
            <v>C-T</v>
          </cell>
          <cell r="D1328">
            <v>703</v>
          </cell>
          <cell r="E1328">
            <v>0</v>
          </cell>
          <cell r="F1328">
            <v>192</v>
          </cell>
          <cell r="G1328">
            <v>45229</v>
          </cell>
          <cell r="H1328" t="str">
            <v>VE</v>
          </cell>
          <cell r="I1328" t="str">
            <v>3235 / 2</v>
          </cell>
          <cell r="J1328" t="str">
            <v>F231002985-L'ombrière</v>
          </cell>
          <cell r="K1328" t="str">
            <v>F231002985</v>
          </cell>
          <cell r="L1328">
            <v>0</v>
          </cell>
          <cell r="M1328">
            <v>192</v>
          </cell>
          <cell r="N1328">
            <v>-192</v>
          </cell>
          <cell r="O1328" t="str">
            <v/>
          </cell>
          <cell r="P1328">
            <v>-192</v>
          </cell>
          <cell r="R1328" t="str">
            <v>445725</v>
          </cell>
          <cell r="S1328" t="str">
            <v>445725</v>
          </cell>
        </row>
        <row r="1329">
          <cell r="A1329" t="str">
            <v>2023VE3235 / 3L</v>
          </cell>
          <cell r="B1329">
            <v>192</v>
          </cell>
          <cell r="C1329" t="str">
            <v>C-T</v>
          </cell>
          <cell r="D1329">
            <v>703</v>
          </cell>
          <cell r="E1329">
            <v>0</v>
          </cell>
          <cell r="F1329">
            <v>1152</v>
          </cell>
          <cell r="G1329">
            <v>45229</v>
          </cell>
          <cell r="H1329" t="str">
            <v>VE</v>
          </cell>
          <cell r="I1329" t="str">
            <v>3235 / 3</v>
          </cell>
          <cell r="J1329" t="str">
            <v>F231002985-L'ombrière</v>
          </cell>
          <cell r="K1329" t="str">
            <v>F231002985</v>
          </cell>
          <cell r="L1329">
            <v>1152</v>
          </cell>
          <cell r="M1329">
            <v>0</v>
          </cell>
          <cell r="N1329">
            <v>1152</v>
          </cell>
          <cell r="O1329" t="str">
            <v/>
          </cell>
          <cell r="P1329">
            <v>192</v>
          </cell>
          <cell r="Q1329" t="str">
            <v>9A00500000</v>
          </cell>
          <cell r="R1329" t="str">
            <v>411000</v>
          </cell>
          <cell r="S1329">
            <v>445725</v>
          </cell>
        </row>
        <row r="1330">
          <cell r="A1330" t="str">
            <v>2023VE3236 / 3L</v>
          </cell>
          <cell r="B1330">
            <v>-735</v>
          </cell>
          <cell r="C1330" t="str">
            <v>C-T</v>
          </cell>
          <cell r="D1330">
            <v>704</v>
          </cell>
          <cell r="E1330">
            <v>0</v>
          </cell>
          <cell r="F1330">
            <v>735</v>
          </cell>
          <cell r="G1330">
            <v>45229</v>
          </cell>
          <cell r="H1330" t="str">
            <v>VE</v>
          </cell>
          <cell r="I1330" t="str">
            <v>3236 / 3</v>
          </cell>
          <cell r="J1330" t="str">
            <v>F231002986-AKTO</v>
          </cell>
          <cell r="K1330" t="str">
            <v>F231002986</v>
          </cell>
          <cell r="L1330">
            <v>0</v>
          </cell>
          <cell r="M1330">
            <v>735</v>
          </cell>
          <cell r="N1330">
            <v>-735</v>
          </cell>
          <cell r="O1330" t="str">
            <v/>
          </cell>
          <cell r="P1330">
            <v>-735</v>
          </cell>
          <cell r="R1330" t="str">
            <v>445725</v>
          </cell>
          <cell r="S1330" t="str">
            <v>445725</v>
          </cell>
        </row>
        <row r="1331">
          <cell r="A1331" t="str">
            <v>2023VE3233 / 4L</v>
          </cell>
          <cell r="B1331">
            <v>490</v>
          </cell>
          <cell r="C1331" t="str">
            <v>C-T</v>
          </cell>
          <cell r="D1331">
            <v>701</v>
          </cell>
          <cell r="E1331">
            <v>0</v>
          </cell>
          <cell r="F1331">
            <v>2940</v>
          </cell>
          <cell r="G1331">
            <v>45229</v>
          </cell>
          <cell r="H1331" t="str">
            <v>VE</v>
          </cell>
          <cell r="I1331" t="str">
            <v>3233 / 4</v>
          </cell>
          <cell r="J1331" t="str">
            <v>F231002983-AKTO</v>
          </cell>
          <cell r="K1331" t="str">
            <v>F231002983</v>
          </cell>
          <cell r="L1331">
            <v>2940</v>
          </cell>
          <cell r="M1331">
            <v>0</v>
          </cell>
          <cell r="N1331">
            <v>2940</v>
          </cell>
          <cell r="P1331">
            <v>490</v>
          </cell>
          <cell r="Q1331" t="str">
            <v>9A00160000</v>
          </cell>
          <cell r="R1331" t="str">
            <v>411000</v>
          </cell>
          <cell r="S1331" t="str">
            <v>445725</v>
          </cell>
        </row>
        <row r="1332">
          <cell r="A1332" t="str">
            <v>2023VE3237 / 3L</v>
          </cell>
          <cell r="B1332">
            <v>-770</v>
          </cell>
          <cell r="C1332" t="str">
            <v>C-T</v>
          </cell>
          <cell r="D1332">
            <v>705</v>
          </cell>
          <cell r="E1332">
            <v>0</v>
          </cell>
          <cell r="F1332">
            <v>770</v>
          </cell>
          <cell r="G1332">
            <v>45229</v>
          </cell>
          <cell r="H1332" t="str">
            <v>VE</v>
          </cell>
          <cell r="I1332" t="str">
            <v>3237 / 3</v>
          </cell>
          <cell r="J1332" t="str">
            <v>F231002987-AKTO</v>
          </cell>
          <cell r="K1332" t="str">
            <v>F231002987</v>
          </cell>
          <cell r="L1332">
            <v>0</v>
          </cell>
          <cell r="M1332">
            <v>770</v>
          </cell>
          <cell r="N1332">
            <v>-770</v>
          </cell>
          <cell r="O1332" t="str">
            <v/>
          </cell>
          <cell r="P1332">
            <v>-770</v>
          </cell>
          <cell r="R1332" t="str">
            <v>445725</v>
          </cell>
          <cell r="S1332" t="str">
            <v>445725</v>
          </cell>
        </row>
        <row r="1333">
          <cell r="A1333" t="str">
            <v>2023VE3234 / 4L</v>
          </cell>
          <cell r="B1333">
            <v>770</v>
          </cell>
          <cell r="C1333" t="str">
            <v>C-T</v>
          </cell>
          <cell r="D1333">
            <v>702</v>
          </cell>
          <cell r="E1333">
            <v>0</v>
          </cell>
          <cell r="F1333">
            <v>4620</v>
          </cell>
          <cell r="G1333">
            <v>45229</v>
          </cell>
          <cell r="H1333" t="str">
            <v>VE</v>
          </cell>
          <cell r="I1333" t="str">
            <v>3234 / 4</v>
          </cell>
          <cell r="J1333" t="str">
            <v>F231002984-AKTO</v>
          </cell>
          <cell r="K1333" t="str">
            <v>F231002984</v>
          </cell>
          <cell r="L1333">
            <v>4620</v>
          </cell>
          <cell r="M1333">
            <v>0</v>
          </cell>
          <cell r="N1333">
            <v>4620</v>
          </cell>
          <cell r="P1333">
            <v>770</v>
          </cell>
          <cell r="Q1333" t="str">
            <v>9A00160000</v>
          </cell>
          <cell r="R1333" t="str">
            <v>411000</v>
          </cell>
          <cell r="S1333" t="str">
            <v>445725</v>
          </cell>
        </row>
        <row r="1334">
          <cell r="A1334" t="str">
            <v>2023VE3238 / 3L</v>
          </cell>
          <cell r="B1334">
            <v>-770</v>
          </cell>
          <cell r="C1334" t="str">
            <v>C-T</v>
          </cell>
          <cell r="D1334">
            <v>706</v>
          </cell>
          <cell r="E1334">
            <v>0</v>
          </cell>
          <cell r="F1334">
            <v>770</v>
          </cell>
          <cell r="G1334">
            <v>45229</v>
          </cell>
          <cell r="H1334" t="str">
            <v>VE</v>
          </cell>
          <cell r="I1334" t="str">
            <v>3238 / 3</v>
          </cell>
          <cell r="J1334" t="str">
            <v>F231002988-AKTO</v>
          </cell>
          <cell r="K1334" t="str">
            <v>F231002988</v>
          </cell>
          <cell r="L1334">
            <v>0</v>
          </cell>
          <cell r="M1334">
            <v>770</v>
          </cell>
          <cell r="N1334">
            <v>-770</v>
          </cell>
          <cell r="O1334" t="str">
            <v/>
          </cell>
          <cell r="P1334">
            <v>-770</v>
          </cell>
          <cell r="R1334" t="str">
            <v>445725</v>
          </cell>
          <cell r="S1334" t="str">
            <v>445725</v>
          </cell>
        </row>
        <row r="1335">
          <cell r="A1335" t="str">
            <v>2023VE3239 / 3L</v>
          </cell>
          <cell r="B1335">
            <v>-770</v>
          </cell>
          <cell r="C1335" t="str">
            <v>C-T</v>
          </cell>
          <cell r="D1335">
            <v>707</v>
          </cell>
          <cell r="E1335">
            <v>0</v>
          </cell>
          <cell r="F1335">
            <v>770</v>
          </cell>
          <cell r="G1335">
            <v>45229</v>
          </cell>
          <cell r="H1335" t="str">
            <v>VE</v>
          </cell>
          <cell r="I1335" t="str">
            <v>3239 / 3</v>
          </cell>
          <cell r="J1335" t="str">
            <v>F231002989-AKTO</v>
          </cell>
          <cell r="K1335" t="str">
            <v>F231002989</v>
          </cell>
          <cell r="L1335">
            <v>0</v>
          </cell>
          <cell r="M1335">
            <v>770</v>
          </cell>
          <cell r="N1335">
            <v>-770</v>
          </cell>
          <cell r="O1335" t="str">
            <v/>
          </cell>
          <cell r="P1335">
            <v>-770</v>
          </cell>
          <cell r="R1335" t="str">
            <v>445725</v>
          </cell>
          <cell r="S1335" t="str">
            <v>445725</v>
          </cell>
        </row>
        <row r="1336">
          <cell r="A1336" t="str">
            <v>2023VE3240 / 3L</v>
          </cell>
          <cell r="B1336">
            <v>-770</v>
          </cell>
          <cell r="C1336" t="str">
            <v>C-T</v>
          </cell>
          <cell r="D1336">
            <v>708</v>
          </cell>
          <cell r="E1336">
            <v>0</v>
          </cell>
          <cell r="F1336">
            <v>770</v>
          </cell>
          <cell r="G1336">
            <v>45229</v>
          </cell>
          <cell r="H1336" t="str">
            <v>VE</v>
          </cell>
          <cell r="I1336" t="str">
            <v>3240 / 3</v>
          </cell>
          <cell r="J1336" t="str">
            <v>F231002990-AKTO</v>
          </cell>
          <cell r="K1336" t="str">
            <v>F231002990</v>
          </cell>
          <cell r="L1336">
            <v>0</v>
          </cell>
          <cell r="M1336">
            <v>770</v>
          </cell>
          <cell r="N1336">
            <v>-770</v>
          </cell>
          <cell r="O1336" t="str">
            <v/>
          </cell>
          <cell r="P1336">
            <v>-770</v>
          </cell>
          <cell r="R1336" t="str">
            <v>445725</v>
          </cell>
          <cell r="S1336" t="str">
            <v>445725</v>
          </cell>
        </row>
        <row r="1337">
          <cell r="A1337" t="str">
            <v>2023VE3236 / 4L</v>
          </cell>
          <cell r="B1337">
            <v>735</v>
          </cell>
          <cell r="C1337" t="str">
            <v>C-T</v>
          </cell>
          <cell r="D1337">
            <v>704</v>
          </cell>
          <cell r="E1337">
            <v>0</v>
          </cell>
          <cell r="F1337">
            <v>4410</v>
          </cell>
          <cell r="G1337">
            <v>45229</v>
          </cell>
          <cell r="H1337" t="str">
            <v>VE</v>
          </cell>
          <cell r="I1337" t="str">
            <v>3236 / 4</v>
          </cell>
          <cell r="J1337" t="str">
            <v>F231002986-AKTO</v>
          </cell>
          <cell r="K1337" t="str">
            <v>F231002986</v>
          </cell>
          <cell r="L1337">
            <v>4410</v>
          </cell>
          <cell r="M1337">
            <v>0</v>
          </cell>
          <cell r="N1337">
            <v>4410</v>
          </cell>
          <cell r="P1337">
            <v>735</v>
          </cell>
          <cell r="Q1337" t="str">
            <v>9A00160000</v>
          </cell>
          <cell r="R1337" t="str">
            <v>411000</v>
          </cell>
          <cell r="S1337" t="str">
            <v>445725</v>
          </cell>
        </row>
        <row r="1338">
          <cell r="A1338" t="str">
            <v>2023VE3241 / 3L</v>
          </cell>
          <cell r="B1338">
            <v>-385</v>
          </cell>
          <cell r="C1338" t="str">
            <v>C-T</v>
          </cell>
          <cell r="D1338">
            <v>709</v>
          </cell>
          <cell r="E1338">
            <v>0</v>
          </cell>
          <cell r="F1338">
            <v>385</v>
          </cell>
          <cell r="G1338">
            <v>45229</v>
          </cell>
          <cell r="H1338" t="str">
            <v>VE</v>
          </cell>
          <cell r="I1338" t="str">
            <v>3241 / 3</v>
          </cell>
          <cell r="J1338" t="str">
            <v>F231002991-AKTO</v>
          </cell>
          <cell r="K1338" t="str">
            <v>F231002991</v>
          </cell>
          <cell r="L1338">
            <v>0</v>
          </cell>
          <cell r="M1338">
            <v>385</v>
          </cell>
          <cell r="N1338">
            <v>-385</v>
          </cell>
          <cell r="O1338" t="str">
            <v/>
          </cell>
          <cell r="P1338">
            <v>-385</v>
          </cell>
          <cell r="R1338" t="str">
            <v>445725</v>
          </cell>
          <cell r="S1338" t="str">
            <v>445725</v>
          </cell>
        </row>
        <row r="1339">
          <cell r="A1339" t="str">
            <v>2023VE3237 / 4L</v>
          </cell>
          <cell r="B1339">
            <v>770</v>
          </cell>
          <cell r="C1339" t="str">
            <v>C-T</v>
          </cell>
          <cell r="D1339">
            <v>705</v>
          </cell>
          <cell r="E1339">
            <v>0</v>
          </cell>
          <cell r="F1339">
            <v>4620</v>
          </cell>
          <cell r="G1339">
            <v>45229</v>
          </cell>
          <cell r="H1339" t="str">
            <v>VE</v>
          </cell>
          <cell r="I1339" t="str">
            <v>3237 / 4</v>
          </cell>
          <cell r="J1339" t="str">
            <v>F231002987-AKTO</v>
          </cell>
          <cell r="K1339" t="str">
            <v>F231002987</v>
          </cell>
          <cell r="L1339">
            <v>4620</v>
          </cell>
          <cell r="M1339">
            <v>0</v>
          </cell>
          <cell r="N1339">
            <v>4620</v>
          </cell>
          <cell r="P1339">
            <v>770</v>
          </cell>
          <cell r="Q1339" t="str">
            <v>9A00160000</v>
          </cell>
          <cell r="R1339" t="str">
            <v>411000</v>
          </cell>
          <cell r="S1339" t="str">
            <v>445725</v>
          </cell>
        </row>
        <row r="1340">
          <cell r="A1340" t="str">
            <v>2023VE3242 / 3L</v>
          </cell>
          <cell r="B1340">
            <v>-385</v>
          </cell>
          <cell r="C1340" t="str">
            <v>C-T</v>
          </cell>
          <cell r="D1340">
            <v>710</v>
          </cell>
          <cell r="E1340">
            <v>0</v>
          </cell>
          <cell r="F1340">
            <v>385</v>
          </cell>
          <cell r="G1340">
            <v>45229</v>
          </cell>
          <cell r="H1340" t="str">
            <v>VE</v>
          </cell>
          <cell r="I1340" t="str">
            <v>3242 / 3</v>
          </cell>
          <cell r="J1340" t="str">
            <v>F231002992-AKTO</v>
          </cell>
          <cell r="K1340" t="str">
            <v>F231002992</v>
          </cell>
          <cell r="L1340">
            <v>0</v>
          </cell>
          <cell r="M1340">
            <v>385</v>
          </cell>
          <cell r="N1340">
            <v>-385</v>
          </cell>
          <cell r="O1340" t="str">
            <v/>
          </cell>
          <cell r="P1340">
            <v>-385</v>
          </cell>
          <cell r="R1340" t="str">
            <v>445725</v>
          </cell>
          <cell r="S1340" t="str">
            <v>445725</v>
          </cell>
        </row>
        <row r="1341">
          <cell r="A1341" t="str">
            <v>2023VE3238 / 4L</v>
          </cell>
          <cell r="B1341">
            <v>770</v>
          </cell>
          <cell r="C1341" t="str">
            <v>C-T</v>
          </cell>
          <cell r="D1341">
            <v>706</v>
          </cell>
          <cell r="E1341">
            <v>0</v>
          </cell>
          <cell r="F1341">
            <v>4620</v>
          </cell>
          <cell r="G1341">
            <v>45229</v>
          </cell>
          <cell r="H1341" t="str">
            <v>VE</v>
          </cell>
          <cell r="I1341" t="str">
            <v>3238 / 4</v>
          </cell>
          <cell r="J1341" t="str">
            <v>F231002988-AKTO</v>
          </cell>
          <cell r="K1341" t="str">
            <v>F231002988</v>
          </cell>
          <cell r="L1341">
            <v>4620</v>
          </cell>
          <cell r="M1341">
            <v>0</v>
          </cell>
          <cell r="N1341">
            <v>4620</v>
          </cell>
          <cell r="P1341">
            <v>770</v>
          </cell>
          <cell r="Q1341" t="str">
            <v>9A00160000</v>
          </cell>
          <cell r="R1341" t="str">
            <v>411000</v>
          </cell>
          <cell r="S1341" t="str">
            <v>445725</v>
          </cell>
        </row>
        <row r="1342">
          <cell r="A1342" t="str">
            <v>2023VE3243 / 3L</v>
          </cell>
          <cell r="B1342">
            <v>-770</v>
          </cell>
          <cell r="C1342" t="str">
            <v>C-T</v>
          </cell>
          <cell r="D1342">
            <v>711</v>
          </cell>
          <cell r="E1342">
            <v>0</v>
          </cell>
          <cell r="F1342">
            <v>770</v>
          </cell>
          <cell r="G1342">
            <v>45229</v>
          </cell>
          <cell r="H1342" t="str">
            <v>VE</v>
          </cell>
          <cell r="I1342" t="str">
            <v>3243 / 3</v>
          </cell>
          <cell r="J1342" t="str">
            <v>F231002993-AKTO</v>
          </cell>
          <cell r="K1342" t="str">
            <v>F231002993</v>
          </cell>
          <cell r="L1342">
            <v>0</v>
          </cell>
          <cell r="M1342">
            <v>770</v>
          </cell>
          <cell r="N1342">
            <v>-770</v>
          </cell>
          <cell r="O1342" t="str">
            <v/>
          </cell>
          <cell r="P1342">
            <v>-770</v>
          </cell>
          <cell r="R1342" t="str">
            <v>445725</v>
          </cell>
          <cell r="S1342" t="str">
            <v>445725</v>
          </cell>
        </row>
        <row r="1343">
          <cell r="A1343" t="str">
            <v>2023VE3239 / 4L</v>
          </cell>
          <cell r="B1343">
            <v>770</v>
          </cell>
          <cell r="C1343" t="str">
            <v>C-T</v>
          </cell>
          <cell r="D1343">
            <v>707</v>
          </cell>
          <cell r="E1343">
            <v>0</v>
          </cell>
          <cell r="F1343">
            <v>4620</v>
          </cell>
          <cell r="G1343">
            <v>45229</v>
          </cell>
          <cell r="H1343" t="str">
            <v>VE</v>
          </cell>
          <cell r="I1343" t="str">
            <v>3239 / 4</v>
          </cell>
          <cell r="J1343" t="str">
            <v>F231002989-AKTO</v>
          </cell>
          <cell r="K1343" t="str">
            <v>F231002989</v>
          </cell>
          <cell r="L1343">
            <v>4620</v>
          </cell>
          <cell r="M1343">
            <v>0</v>
          </cell>
          <cell r="N1343">
            <v>4620</v>
          </cell>
          <cell r="P1343">
            <v>770</v>
          </cell>
          <cell r="Q1343" t="str">
            <v>9A00160000</v>
          </cell>
          <cell r="R1343" t="str">
            <v>411000</v>
          </cell>
          <cell r="S1343" t="str">
            <v>445725</v>
          </cell>
        </row>
        <row r="1344">
          <cell r="A1344" t="str">
            <v>2023VE3244 / 3L</v>
          </cell>
          <cell r="B1344">
            <v>-770</v>
          </cell>
          <cell r="C1344" t="str">
            <v>C-T</v>
          </cell>
          <cell r="D1344">
            <v>712</v>
          </cell>
          <cell r="E1344">
            <v>0</v>
          </cell>
          <cell r="F1344">
            <v>770</v>
          </cell>
          <cell r="G1344">
            <v>45229</v>
          </cell>
          <cell r="H1344" t="str">
            <v>VE</v>
          </cell>
          <cell r="I1344" t="str">
            <v>3244 / 3</v>
          </cell>
          <cell r="J1344" t="str">
            <v>F231002994-AKTO</v>
          </cell>
          <cell r="K1344" t="str">
            <v>F231002994</v>
          </cell>
          <cell r="L1344">
            <v>0</v>
          </cell>
          <cell r="M1344">
            <v>770</v>
          </cell>
          <cell r="N1344">
            <v>-770</v>
          </cell>
          <cell r="O1344" t="str">
            <v/>
          </cell>
          <cell r="P1344">
            <v>-770</v>
          </cell>
          <cell r="R1344" t="str">
            <v>445725</v>
          </cell>
          <cell r="S1344" t="str">
            <v>445725</v>
          </cell>
        </row>
        <row r="1345">
          <cell r="A1345" t="str">
            <v>2023VE3240 / 4L</v>
          </cell>
          <cell r="B1345">
            <v>770</v>
          </cell>
          <cell r="C1345" t="str">
            <v>C-T</v>
          </cell>
          <cell r="D1345">
            <v>708</v>
          </cell>
          <cell r="E1345">
            <v>0</v>
          </cell>
          <cell r="F1345">
            <v>4620</v>
          </cell>
          <cell r="G1345">
            <v>45229</v>
          </cell>
          <cell r="H1345" t="str">
            <v>VE</v>
          </cell>
          <cell r="I1345" t="str">
            <v>3240 / 4</v>
          </cell>
          <cell r="J1345" t="str">
            <v>F231002990-AKTO</v>
          </cell>
          <cell r="K1345" t="str">
            <v>F231002990</v>
          </cell>
          <cell r="L1345">
            <v>4620</v>
          </cell>
          <cell r="M1345">
            <v>0</v>
          </cell>
          <cell r="N1345">
            <v>4620</v>
          </cell>
          <cell r="P1345">
            <v>770</v>
          </cell>
          <cell r="Q1345" t="str">
            <v>9A00160000</v>
          </cell>
          <cell r="R1345" t="str">
            <v>411000</v>
          </cell>
          <cell r="S1345" t="str">
            <v>445725</v>
          </cell>
        </row>
        <row r="1346">
          <cell r="A1346" t="str">
            <v>2023VE3245 / 3L</v>
          </cell>
          <cell r="B1346">
            <v>-770</v>
          </cell>
          <cell r="C1346" t="str">
            <v>C-T</v>
          </cell>
          <cell r="D1346">
            <v>713</v>
          </cell>
          <cell r="E1346">
            <v>0</v>
          </cell>
          <cell r="F1346">
            <v>770</v>
          </cell>
          <cell r="G1346">
            <v>45229</v>
          </cell>
          <cell r="H1346" t="str">
            <v>VE</v>
          </cell>
          <cell r="I1346" t="str">
            <v>3245 / 3</v>
          </cell>
          <cell r="J1346" t="str">
            <v>F231002995-AKTO</v>
          </cell>
          <cell r="K1346" t="str">
            <v>F231002995</v>
          </cell>
          <cell r="L1346">
            <v>0</v>
          </cell>
          <cell r="M1346">
            <v>770</v>
          </cell>
          <cell r="N1346">
            <v>-770</v>
          </cell>
          <cell r="O1346" t="str">
            <v/>
          </cell>
          <cell r="P1346">
            <v>-770</v>
          </cell>
          <cell r="R1346" t="str">
            <v>445725</v>
          </cell>
          <cell r="S1346" t="str">
            <v>445725</v>
          </cell>
        </row>
        <row r="1347">
          <cell r="A1347" t="str">
            <v>2023VE3241 / 4L</v>
          </cell>
          <cell r="B1347">
            <v>385</v>
          </cell>
          <cell r="C1347" t="str">
            <v>C-T</v>
          </cell>
          <cell r="D1347">
            <v>709</v>
          </cell>
          <cell r="E1347">
            <v>0</v>
          </cell>
          <cell r="F1347">
            <v>2310</v>
          </cell>
          <cell r="G1347">
            <v>45229</v>
          </cell>
          <cell r="H1347" t="str">
            <v>VE</v>
          </cell>
          <cell r="I1347" t="str">
            <v>3241 / 4</v>
          </cell>
          <cell r="J1347" t="str">
            <v>F231002991-AKTO</v>
          </cell>
          <cell r="K1347" t="str">
            <v>F231002991</v>
          </cell>
          <cell r="L1347">
            <v>2310</v>
          </cell>
          <cell r="M1347">
            <v>0</v>
          </cell>
          <cell r="N1347">
            <v>2310</v>
          </cell>
          <cell r="P1347">
            <v>385</v>
          </cell>
          <cell r="Q1347" t="str">
            <v>9A00160000</v>
          </cell>
          <cell r="R1347" t="str">
            <v>411000</v>
          </cell>
          <cell r="S1347" t="str">
            <v>445725</v>
          </cell>
        </row>
        <row r="1348">
          <cell r="A1348" t="str">
            <v>2023VE3246 / 3L</v>
          </cell>
          <cell r="B1348">
            <v>-700</v>
          </cell>
          <cell r="C1348" t="str">
            <v>C-T</v>
          </cell>
          <cell r="D1348">
            <v>714</v>
          </cell>
          <cell r="E1348">
            <v>0</v>
          </cell>
          <cell r="F1348">
            <v>700</v>
          </cell>
          <cell r="G1348">
            <v>45229</v>
          </cell>
          <cell r="H1348" t="str">
            <v>VE</v>
          </cell>
          <cell r="I1348" t="str">
            <v>3246 / 3</v>
          </cell>
          <cell r="J1348" t="str">
            <v>F231002996-AKTO</v>
          </cell>
          <cell r="K1348" t="str">
            <v>F231002996</v>
          </cell>
          <cell r="L1348">
            <v>0</v>
          </cell>
          <cell r="M1348">
            <v>700</v>
          </cell>
          <cell r="N1348">
            <v>-700</v>
          </cell>
          <cell r="O1348" t="str">
            <v/>
          </cell>
          <cell r="P1348">
            <v>-700</v>
          </cell>
          <cell r="R1348" t="str">
            <v>445725</v>
          </cell>
          <cell r="S1348" t="str">
            <v>445725</v>
          </cell>
        </row>
        <row r="1349">
          <cell r="A1349" t="str">
            <v>2023VE3242 / 4L</v>
          </cell>
          <cell r="B1349">
            <v>385</v>
          </cell>
          <cell r="C1349" t="str">
            <v>C-T</v>
          </cell>
          <cell r="D1349">
            <v>710</v>
          </cell>
          <cell r="E1349">
            <v>0</v>
          </cell>
          <cell r="F1349">
            <v>2310</v>
          </cell>
          <cell r="G1349">
            <v>45229</v>
          </cell>
          <cell r="H1349" t="str">
            <v>VE</v>
          </cell>
          <cell r="I1349" t="str">
            <v>3242 / 4</v>
          </cell>
          <cell r="J1349" t="str">
            <v>F231002992-AKTO</v>
          </cell>
          <cell r="K1349" t="str">
            <v>F231002992</v>
          </cell>
          <cell r="L1349">
            <v>2310</v>
          </cell>
          <cell r="M1349">
            <v>0</v>
          </cell>
          <cell r="N1349">
            <v>2310</v>
          </cell>
          <cell r="P1349">
            <v>385</v>
          </cell>
          <cell r="Q1349" t="str">
            <v>9A00160000</v>
          </cell>
          <cell r="R1349" t="str">
            <v>411000</v>
          </cell>
          <cell r="S1349" t="str">
            <v>445725</v>
          </cell>
        </row>
        <row r="1350">
          <cell r="A1350" t="str">
            <v>2023VE3247 / 3L</v>
          </cell>
          <cell r="B1350">
            <v>-385</v>
          </cell>
          <cell r="C1350" t="str">
            <v>C-T</v>
          </cell>
          <cell r="D1350">
            <v>715</v>
          </cell>
          <cell r="E1350">
            <v>0</v>
          </cell>
          <cell r="F1350">
            <v>385</v>
          </cell>
          <cell r="G1350">
            <v>45229</v>
          </cell>
          <cell r="H1350" t="str">
            <v>VE</v>
          </cell>
          <cell r="I1350" t="str">
            <v>3247 / 3</v>
          </cell>
          <cell r="J1350" t="str">
            <v>F231002997-AKTO</v>
          </cell>
          <cell r="K1350" t="str">
            <v>F231002997</v>
          </cell>
          <cell r="L1350">
            <v>0</v>
          </cell>
          <cell r="M1350">
            <v>385</v>
          </cell>
          <cell r="N1350">
            <v>-385</v>
          </cell>
          <cell r="O1350" t="str">
            <v/>
          </cell>
          <cell r="P1350">
            <v>-385</v>
          </cell>
          <cell r="R1350" t="str">
            <v>445725</v>
          </cell>
          <cell r="S1350" t="str">
            <v>445725</v>
          </cell>
        </row>
        <row r="1351">
          <cell r="A1351" t="str">
            <v>2023VE3243 / 4L</v>
          </cell>
          <cell r="B1351">
            <v>770</v>
          </cell>
          <cell r="C1351" t="str">
            <v>C-T</v>
          </cell>
          <cell r="D1351">
            <v>711</v>
          </cell>
          <cell r="E1351">
            <v>0</v>
          </cell>
          <cell r="F1351">
            <v>4620</v>
          </cell>
          <cell r="G1351">
            <v>45229</v>
          </cell>
          <cell r="H1351" t="str">
            <v>VE</v>
          </cell>
          <cell r="I1351" t="str">
            <v>3243 / 4</v>
          </cell>
          <cell r="J1351" t="str">
            <v>F231002993-AKTO</v>
          </cell>
          <cell r="K1351" t="str">
            <v>F231002993</v>
          </cell>
          <cell r="L1351">
            <v>4620</v>
          </cell>
          <cell r="M1351">
            <v>0</v>
          </cell>
          <cell r="N1351">
            <v>4620</v>
          </cell>
          <cell r="P1351">
            <v>770</v>
          </cell>
          <cell r="Q1351" t="str">
            <v>9A00160000</v>
          </cell>
          <cell r="R1351" t="str">
            <v>411000</v>
          </cell>
          <cell r="S1351" t="str">
            <v>445725</v>
          </cell>
        </row>
        <row r="1352">
          <cell r="A1352" t="str">
            <v>2023VE3248 / 3L</v>
          </cell>
          <cell r="B1352">
            <v>-735</v>
          </cell>
          <cell r="C1352" t="str">
            <v>C-T</v>
          </cell>
          <cell r="D1352">
            <v>716</v>
          </cell>
          <cell r="E1352">
            <v>0</v>
          </cell>
          <cell r="F1352">
            <v>735</v>
          </cell>
          <cell r="G1352">
            <v>45229</v>
          </cell>
          <cell r="H1352" t="str">
            <v>VE</v>
          </cell>
          <cell r="I1352" t="str">
            <v>3248 / 3</v>
          </cell>
          <cell r="J1352" t="str">
            <v>F231002998-AKTO</v>
          </cell>
          <cell r="K1352" t="str">
            <v>F231002998</v>
          </cell>
          <cell r="L1352">
            <v>0</v>
          </cell>
          <cell r="M1352">
            <v>735</v>
          </cell>
          <cell r="N1352">
            <v>-735</v>
          </cell>
          <cell r="O1352" t="str">
            <v/>
          </cell>
          <cell r="P1352">
            <v>-735</v>
          </cell>
          <cell r="R1352" t="str">
            <v>445725</v>
          </cell>
          <cell r="S1352" t="str">
            <v>445725</v>
          </cell>
        </row>
        <row r="1353">
          <cell r="A1353" t="str">
            <v>2023VE3244 / 4L</v>
          </cell>
          <cell r="B1353">
            <v>770</v>
          </cell>
          <cell r="C1353" t="str">
            <v>C-T</v>
          </cell>
          <cell r="D1353">
            <v>712</v>
          </cell>
          <cell r="E1353">
            <v>0</v>
          </cell>
          <cell r="F1353">
            <v>4620</v>
          </cell>
          <cell r="G1353">
            <v>45229</v>
          </cell>
          <cell r="H1353" t="str">
            <v>VE</v>
          </cell>
          <cell r="I1353" t="str">
            <v>3244 / 4</v>
          </cell>
          <cell r="J1353" t="str">
            <v>F231002994-AKTO</v>
          </cell>
          <cell r="K1353" t="str">
            <v>F231002994</v>
          </cell>
          <cell r="L1353">
            <v>4620</v>
          </cell>
          <cell r="M1353">
            <v>0</v>
          </cell>
          <cell r="N1353">
            <v>4620</v>
          </cell>
          <cell r="P1353">
            <v>770</v>
          </cell>
          <cell r="Q1353" t="str">
            <v>9A00160000</v>
          </cell>
          <cell r="R1353" t="str">
            <v>411000</v>
          </cell>
          <cell r="S1353" t="str">
            <v>445725</v>
          </cell>
        </row>
        <row r="1354">
          <cell r="A1354" t="str">
            <v>2023VE3249 / 3L</v>
          </cell>
          <cell r="B1354">
            <v>-385</v>
          </cell>
          <cell r="C1354" t="str">
            <v>C-T</v>
          </cell>
          <cell r="D1354">
            <v>717</v>
          </cell>
          <cell r="E1354">
            <v>0</v>
          </cell>
          <cell r="F1354">
            <v>385</v>
          </cell>
          <cell r="G1354">
            <v>45229</v>
          </cell>
          <cell r="H1354" t="str">
            <v>VE</v>
          </cell>
          <cell r="I1354" t="str">
            <v>3249 / 3</v>
          </cell>
          <cell r="J1354" t="str">
            <v>F231002999-AKTO</v>
          </cell>
          <cell r="K1354" t="str">
            <v>F231002999</v>
          </cell>
          <cell r="L1354">
            <v>0</v>
          </cell>
          <cell r="M1354">
            <v>385</v>
          </cell>
          <cell r="N1354">
            <v>-385</v>
          </cell>
          <cell r="O1354" t="str">
            <v/>
          </cell>
          <cell r="P1354">
            <v>-385</v>
          </cell>
          <cell r="R1354" t="str">
            <v>445725</v>
          </cell>
          <cell r="S1354" t="str">
            <v>445725</v>
          </cell>
        </row>
        <row r="1355">
          <cell r="A1355" t="str">
            <v>2023VE3245 / 4L</v>
          </cell>
          <cell r="B1355">
            <v>770</v>
          </cell>
          <cell r="C1355" t="str">
            <v>C-T</v>
          </cell>
          <cell r="D1355">
            <v>713</v>
          </cell>
          <cell r="E1355">
            <v>0</v>
          </cell>
          <cell r="F1355">
            <v>4620</v>
          </cell>
          <cell r="G1355">
            <v>45229</v>
          </cell>
          <cell r="H1355" t="str">
            <v>VE</v>
          </cell>
          <cell r="I1355" t="str">
            <v>3245 / 4</v>
          </cell>
          <cell r="J1355" t="str">
            <v>F231002995-AKTO</v>
          </cell>
          <cell r="K1355" t="str">
            <v>F231002995</v>
          </cell>
          <cell r="L1355">
            <v>4620</v>
          </cell>
          <cell r="M1355">
            <v>0</v>
          </cell>
          <cell r="N1355">
            <v>4620</v>
          </cell>
          <cell r="P1355">
            <v>770</v>
          </cell>
          <cell r="Q1355" t="str">
            <v>9A00160000</v>
          </cell>
          <cell r="R1355" t="str">
            <v>411000</v>
          </cell>
          <cell r="S1355" t="str">
            <v>445725</v>
          </cell>
        </row>
        <row r="1356">
          <cell r="A1356" t="str">
            <v>2023VE3250 / 3L</v>
          </cell>
          <cell r="B1356">
            <v>-770</v>
          </cell>
          <cell r="C1356" t="str">
            <v>C-T</v>
          </cell>
          <cell r="D1356">
            <v>718</v>
          </cell>
          <cell r="E1356">
            <v>0</v>
          </cell>
          <cell r="F1356">
            <v>770</v>
          </cell>
          <cell r="G1356">
            <v>45229</v>
          </cell>
          <cell r="H1356" t="str">
            <v>VE</v>
          </cell>
          <cell r="I1356" t="str">
            <v>3250 / 3</v>
          </cell>
          <cell r="J1356" t="str">
            <v>F231003000-AKTO</v>
          </cell>
          <cell r="K1356" t="str">
            <v>F231003000</v>
          </cell>
          <cell r="L1356">
            <v>0</v>
          </cell>
          <cell r="M1356">
            <v>770</v>
          </cell>
          <cell r="N1356">
            <v>-770</v>
          </cell>
          <cell r="O1356" t="str">
            <v/>
          </cell>
          <cell r="P1356">
            <v>-770</v>
          </cell>
          <cell r="R1356" t="str">
            <v>445725</v>
          </cell>
          <cell r="S1356" t="str">
            <v>445725</v>
          </cell>
        </row>
        <row r="1357">
          <cell r="A1357" t="str">
            <v>2023VE3246 / 4L</v>
          </cell>
          <cell r="B1357">
            <v>700</v>
          </cell>
          <cell r="C1357" t="str">
            <v>C-T</v>
          </cell>
          <cell r="D1357">
            <v>714</v>
          </cell>
          <cell r="E1357">
            <v>0</v>
          </cell>
          <cell r="F1357">
            <v>4200</v>
          </cell>
          <cell r="G1357">
            <v>45229</v>
          </cell>
          <cell r="H1357" t="str">
            <v>VE</v>
          </cell>
          <cell r="I1357" t="str">
            <v>3246 / 4</v>
          </cell>
          <cell r="J1357" t="str">
            <v>F231002996-AKTO</v>
          </cell>
          <cell r="K1357" t="str">
            <v>F231002996</v>
          </cell>
          <cell r="L1357">
            <v>4200</v>
          </cell>
          <cell r="M1357">
            <v>0</v>
          </cell>
          <cell r="N1357">
            <v>4200</v>
          </cell>
          <cell r="P1357">
            <v>700</v>
          </cell>
          <cell r="Q1357" t="str">
            <v>9A00160000</v>
          </cell>
          <cell r="R1357" t="str">
            <v>411000</v>
          </cell>
          <cell r="S1357" t="str">
            <v>445725</v>
          </cell>
        </row>
        <row r="1358">
          <cell r="A1358" t="str">
            <v>2023VE3251 / 2L</v>
          </cell>
          <cell r="B1358">
            <v>-270</v>
          </cell>
          <cell r="C1358" t="str">
            <v>C-T</v>
          </cell>
          <cell r="D1358">
            <v>719</v>
          </cell>
          <cell r="E1358">
            <v>0</v>
          </cell>
          <cell r="F1358">
            <v>270</v>
          </cell>
          <cell r="G1358">
            <v>45229</v>
          </cell>
          <cell r="H1358" t="str">
            <v>VE</v>
          </cell>
          <cell r="I1358" t="str">
            <v>3251 / 2</v>
          </cell>
          <cell r="J1358" t="str">
            <v>F231003001-Wagram Finance</v>
          </cell>
          <cell r="K1358" t="str">
            <v>F231003001</v>
          </cell>
          <cell r="L1358">
            <v>0</v>
          </cell>
          <cell r="M1358">
            <v>270</v>
          </cell>
          <cell r="N1358">
            <v>-270</v>
          </cell>
          <cell r="O1358" t="str">
            <v/>
          </cell>
          <cell r="P1358">
            <v>-270</v>
          </cell>
          <cell r="R1358" t="str">
            <v>445725</v>
          </cell>
          <cell r="S1358" t="str">
            <v>445725</v>
          </cell>
        </row>
        <row r="1359">
          <cell r="A1359" t="str">
            <v>2023VE3247 / 4L</v>
          </cell>
          <cell r="B1359">
            <v>385</v>
          </cell>
          <cell r="C1359" t="str">
            <v>C-T</v>
          </cell>
          <cell r="D1359">
            <v>715</v>
          </cell>
          <cell r="E1359">
            <v>0</v>
          </cell>
          <cell r="F1359">
            <v>2310</v>
          </cell>
          <cell r="G1359">
            <v>45229</v>
          </cell>
          <cell r="H1359" t="str">
            <v>VE</v>
          </cell>
          <cell r="I1359" t="str">
            <v>3247 / 4</v>
          </cell>
          <cell r="J1359" t="str">
            <v>F231002997-AKTO</v>
          </cell>
          <cell r="K1359" t="str">
            <v>F231002997</v>
          </cell>
          <cell r="L1359">
            <v>2310</v>
          </cell>
          <cell r="M1359">
            <v>0</v>
          </cell>
          <cell r="N1359">
            <v>2310</v>
          </cell>
          <cell r="P1359">
            <v>385</v>
          </cell>
          <cell r="Q1359" t="str">
            <v>9A00160000</v>
          </cell>
          <cell r="R1359" t="str">
            <v>411000</v>
          </cell>
          <cell r="S1359" t="str">
            <v>445725</v>
          </cell>
        </row>
        <row r="1360">
          <cell r="A1360" t="str">
            <v>2023VE3251 / 3L</v>
          </cell>
          <cell r="B1360">
            <v>270</v>
          </cell>
          <cell r="C1360" t="str">
            <v>C-T</v>
          </cell>
          <cell r="D1360">
            <v>719</v>
          </cell>
          <cell r="E1360">
            <v>0</v>
          </cell>
          <cell r="F1360">
            <v>1620</v>
          </cell>
          <cell r="G1360">
            <v>45229</v>
          </cell>
          <cell r="H1360" t="str">
            <v>VE</v>
          </cell>
          <cell r="I1360" t="str">
            <v>3251 / 3</v>
          </cell>
          <cell r="J1360" t="str">
            <v>F231003001-Wagram Finance</v>
          </cell>
          <cell r="K1360" t="str">
            <v>F231003001</v>
          </cell>
          <cell r="L1360">
            <v>1620</v>
          </cell>
          <cell r="M1360">
            <v>0</v>
          </cell>
          <cell r="N1360">
            <v>1620</v>
          </cell>
          <cell r="O1360" t="str">
            <v/>
          </cell>
          <cell r="P1360">
            <v>270</v>
          </cell>
          <cell r="Q1360" t="str">
            <v>9A00500000</v>
          </cell>
          <cell r="R1360" t="str">
            <v>411000</v>
          </cell>
          <cell r="S1360">
            <v>445725</v>
          </cell>
        </row>
        <row r="1361">
          <cell r="A1361" t="str">
            <v>2023VE3248 / 4L</v>
          </cell>
          <cell r="B1361">
            <v>735</v>
          </cell>
          <cell r="C1361" t="str">
            <v>C-T</v>
          </cell>
          <cell r="D1361">
            <v>716</v>
          </cell>
          <cell r="E1361">
            <v>0</v>
          </cell>
          <cell r="F1361">
            <v>4410</v>
          </cell>
          <cell r="G1361">
            <v>45229</v>
          </cell>
          <cell r="H1361" t="str">
            <v>VE</v>
          </cell>
          <cell r="I1361" t="str">
            <v>3248 / 4</v>
          </cell>
          <cell r="J1361" t="str">
            <v>F231002998-AKTO</v>
          </cell>
          <cell r="K1361" t="str">
            <v>F231002998</v>
          </cell>
          <cell r="L1361">
            <v>4410</v>
          </cell>
          <cell r="M1361">
            <v>0</v>
          </cell>
          <cell r="N1361">
            <v>4410</v>
          </cell>
          <cell r="P1361">
            <v>735</v>
          </cell>
          <cell r="Q1361" t="str">
            <v>9A00160000</v>
          </cell>
          <cell r="R1361" t="str">
            <v>411000</v>
          </cell>
          <cell r="S1361" t="str">
            <v>445725</v>
          </cell>
        </row>
        <row r="1362">
          <cell r="A1362" t="str">
            <v>2023VE3252 / 3L</v>
          </cell>
          <cell r="B1362">
            <v>-735</v>
          </cell>
          <cell r="C1362" t="str">
            <v>C-T</v>
          </cell>
          <cell r="D1362">
            <v>720</v>
          </cell>
          <cell r="E1362">
            <v>0</v>
          </cell>
          <cell r="F1362">
            <v>735</v>
          </cell>
          <cell r="G1362">
            <v>45229</v>
          </cell>
          <cell r="H1362" t="str">
            <v>VE</v>
          </cell>
          <cell r="I1362" t="str">
            <v>3252 / 3</v>
          </cell>
          <cell r="J1362" t="str">
            <v>F231003002-AKTO</v>
          </cell>
          <cell r="K1362" t="str">
            <v>F231003002</v>
          </cell>
          <cell r="L1362">
            <v>0</v>
          </cell>
          <cell r="M1362">
            <v>735</v>
          </cell>
          <cell r="N1362">
            <v>-735</v>
          </cell>
          <cell r="O1362" t="str">
            <v/>
          </cell>
          <cell r="P1362">
            <v>-735</v>
          </cell>
          <cell r="R1362" t="str">
            <v>445725</v>
          </cell>
          <cell r="S1362" t="str">
            <v>445725</v>
          </cell>
        </row>
        <row r="1363">
          <cell r="A1363" t="str">
            <v>2023VE3249 / 4L</v>
          </cell>
          <cell r="B1363">
            <v>385</v>
          </cell>
          <cell r="C1363" t="str">
            <v>C-T</v>
          </cell>
          <cell r="D1363">
            <v>717</v>
          </cell>
          <cell r="E1363">
            <v>0</v>
          </cell>
          <cell r="F1363">
            <v>2310</v>
          </cell>
          <cell r="G1363">
            <v>45229</v>
          </cell>
          <cell r="H1363" t="str">
            <v>VE</v>
          </cell>
          <cell r="I1363" t="str">
            <v>3249 / 4</v>
          </cell>
          <cell r="J1363" t="str">
            <v>F231002999-AKTO</v>
          </cell>
          <cell r="K1363" t="str">
            <v>F231002999</v>
          </cell>
          <cell r="L1363">
            <v>2310</v>
          </cell>
          <cell r="M1363">
            <v>0</v>
          </cell>
          <cell r="N1363">
            <v>2310</v>
          </cell>
          <cell r="P1363">
            <v>385</v>
          </cell>
          <cell r="Q1363" t="str">
            <v>9A00160000</v>
          </cell>
          <cell r="R1363" t="str">
            <v>411000</v>
          </cell>
          <cell r="S1363" t="str">
            <v>445725</v>
          </cell>
        </row>
        <row r="1364">
          <cell r="A1364" t="str">
            <v>2023VE3253 / 2L</v>
          </cell>
          <cell r="B1364">
            <v>-35</v>
          </cell>
          <cell r="C1364" t="str">
            <v>C-T</v>
          </cell>
          <cell r="D1364">
            <v>721</v>
          </cell>
          <cell r="E1364">
            <v>0</v>
          </cell>
          <cell r="F1364">
            <v>35</v>
          </cell>
          <cell r="G1364">
            <v>45229</v>
          </cell>
          <cell r="H1364" t="str">
            <v>VE</v>
          </cell>
          <cell r="I1364" t="str">
            <v>3253 / 2</v>
          </cell>
          <cell r="J1364" t="str">
            <v>F231003003-AKTO</v>
          </cell>
          <cell r="K1364" t="str">
            <v>F231003003</v>
          </cell>
          <cell r="L1364">
            <v>0</v>
          </cell>
          <cell r="M1364">
            <v>35</v>
          </cell>
          <cell r="N1364">
            <v>-35</v>
          </cell>
          <cell r="O1364" t="str">
            <v/>
          </cell>
          <cell r="P1364">
            <v>-35</v>
          </cell>
          <cell r="R1364" t="str">
            <v>445725</v>
          </cell>
          <cell r="S1364" t="str">
            <v>445725</v>
          </cell>
        </row>
        <row r="1365">
          <cell r="A1365" t="str">
            <v>2023VE3250 / 4L</v>
          </cell>
          <cell r="B1365">
            <v>770</v>
          </cell>
          <cell r="C1365" t="str">
            <v>C-T</v>
          </cell>
          <cell r="D1365">
            <v>718</v>
          </cell>
          <cell r="E1365">
            <v>0</v>
          </cell>
          <cell r="F1365">
            <v>4620</v>
          </cell>
          <cell r="G1365">
            <v>45229</v>
          </cell>
          <cell r="H1365" t="str">
            <v>VE</v>
          </cell>
          <cell r="I1365" t="str">
            <v>3250 / 4</v>
          </cell>
          <cell r="J1365" t="str">
            <v>F231003000-AKTO</v>
          </cell>
          <cell r="K1365" t="str">
            <v>F231003000</v>
          </cell>
          <cell r="L1365">
            <v>4620</v>
          </cell>
          <cell r="M1365">
            <v>0</v>
          </cell>
          <cell r="N1365">
            <v>4620</v>
          </cell>
          <cell r="P1365">
            <v>770</v>
          </cell>
          <cell r="Q1365" t="str">
            <v>9A00160000</v>
          </cell>
          <cell r="R1365" t="str">
            <v>411000</v>
          </cell>
          <cell r="S1365" t="str">
            <v>445725</v>
          </cell>
        </row>
        <row r="1366">
          <cell r="A1366" t="str">
            <v>2023VE3254 / 3L</v>
          </cell>
          <cell r="B1366">
            <v>-735</v>
          </cell>
          <cell r="C1366" t="str">
            <v>C-T</v>
          </cell>
          <cell r="D1366">
            <v>722</v>
          </cell>
          <cell r="E1366">
            <v>0</v>
          </cell>
          <cell r="F1366">
            <v>735</v>
          </cell>
          <cell r="G1366">
            <v>45229</v>
          </cell>
          <cell r="H1366" t="str">
            <v>VE</v>
          </cell>
          <cell r="I1366" t="str">
            <v>3254 / 3</v>
          </cell>
          <cell r="J1366" t="str">
            <v>F231003004-AKTO</v>
          </cell>
          <cell r="K1366" t="str">
            <v>F231003004</v>
          </cell>
          <cell r="L1366">
            <v>0</v>
          </cell>
          <cell r="M1366">
            <v>735</v>
          </cell>
          <cell r="N1366">
            <v>-735</v>
          </cell>
          <cell r="O1366" t="str">
            <v/>
          </cell>
          <cell r="P1366">
            <v>-735</v>
          </cell>
          <cell r="R1366" t="str">
            <v>445725</v>
          </cell>
          <cell r="S1366" t="str">
            <v>445725</v>
          </cell>
        </row>
        <row r="1367">
          <cell r="A1367" t="str">
            <v>2023VE3255 / 3L</v>
          </cell>
          <cell r="B1367">
            <v>-735</v>
          </cell>
          <cell r="C1367" t="str">
            <v>C-T</v>
          </cell>
          <cell r="D1367">
            <v>723</v>
          </cell>
          <cell r="E1367">
            <v>0</v>
          </cell>
          <cell r="F1367">
            <v>735</v>
          </cell>
          <cell r="G1367">
            <v>45229</v>
          </cell>
          <cell r="H1367" t="str">
            <v>VE</v>
          </cell>
          <cell r="I1367" t="str">
            <v>3255 / 3</v>
          </cell>
          <cell r="J1367" t="str">
            <v>F231003005-AKTO</v>
          </cell>
          <cell r="K1367" t="str">
            <v>F231003005</v>
          </cell>
          <cell r="L1367">
            <v>0</v>
          </cell>
          <cell r="M1367">
            <v>735</v>
          </cell>
          <cell r="N1367">
            <v>-735</v>
          </cell>
          <cell r="O1367" t="str">
            <v/>
          </cell>
          <cell r="P1367">
            <v>-735</v>
          </cell>
          <cell r="R1367" t="str">
            <v>445725</v>
          </cell>
          <cell r="S1367" t="str">
            <v>445725</v>
          </cell>
        </row>
        <row r="1368">
          <cell r="A1368" t="str">
            <v>2023VE3256 / 3L</v>
          </cell>
          <cell r="B1368">
            <v>-735</v>
          </cell>
          <cell r="C1368" t="str">
            <v>C-T</v>
          </cell>
          <cell r="D1368">
            <v>724</v>
          </cell>
          <cell r="E1368">
            <v>0</v>
          </cell>
          <cell r="F1368">
            <v>735</v>
          </cell>
          <cell r="G1368">
            <v>45229</v>
          </cell>
          <cell r="H1368" t="str">
            <v>VE</v>
          </cell>
          <cell r="I1368" t="str">
            <v>3256 / 3</v>
          </cell>
          <cell r="J1368" t="str">
            <v>F231003006-AKTO</v>
          </cell>
          <cell r="K1368" t="str">
            <v>F231003006</v>
          </cell>
          <cell r="L1368">
            <v>0</v>
          </cell>
          <cell r="M1368">
            <v>735</v>
          </cell>
          <cell r="N1368">
            <v>-735</v>
          </cell>
          <cell r="O1368" t="str">
            <v/>
          </cell>
          <cell r="P1368">
            <v>-735</v>
          </cell>
          <cell r="R1368" t="str">
            <v>445725</v>
          </cell>
          <cell r="S1368" t="str">
            <v>445725</v>
          </cell>
        </row>
        <row r="1369">
          <cell r="A1369" t="str">
            <v>2023VE3252 / 4L</v>
          </cell>
          <cell r="B1369">
            <v>735</v>
          </cell>
          <cell r="C1369" t="str">
            <v>C-T</v>
          </cell>
          <cell r="D1369">
            <v>720</v>
          </cell>
          <cell r="E1369">
            <v>0</v>
          </cell>
          <cell r="F1369">
            <v>4410</v>
          </cell>
          <cell r="G1369">
            <v>45229</v>
          </cell>
          <cell r="H1369" t="str">
            <v>VE</v>
          </cell>
          <cell r="I1369" t="str">
            <v>3252 / 4</v>
          </cell>
          <cell r="J1369" t="str">
            <v>F231003002-AKTO</v>
          </cell>
          <cell r="K1369" t="str">
            <v>F231003002</v>
          </cell>
          <cell r="L1369">
            <v>4410</v>
          </cell>
          <cell r="M1369">
            <v>0</v>
          </cell>
          <cell r="N1369">
            <v>4410</v>
          </cell>
          <cell r="P1369">
            <v>735</v>
          </cell>
          <cell r="Q1369" t="str">
            <v>9A00160000</v>
          </cell>
          <cell r="R1369" t="str">
            <v>411000</v>
          </cell>
          <cell r="S1369" t="str">
            <v>445725</v>
          </cell>
        </row>
        <row r="1370">
          <cell r="A1370" t="str">
            <v>2023VE3257 / 2L</v>
          </cell>
          <cell r="B1370">
            <v>-96</v>
          </cell>
          <cell r="C1370" t="str">
            <v>C-T</v>
          </cell>
          <cell r="D1370">
            <v>725</v>
          </cell>
          <cell r="E1370">
            <v>0</v>
          </cell>
          <cell r="F1370">
            <v>96</v>
          </cell>
          <cell r="G1370">
            <v>45229</v>
          </cell>
          <cell r="H1370" t="str">
            <v>VE</v>
          </cell>
          <cell r="I1370" t="str">
            <v>3257 / 2</v>
          </cell>
          <cell r="J1370" t="str">
            <v>F231003007-SNC Les anges</v>
          </cell>
          <cell r="K1370" t="str">
            <v>F231003007</v>
          </cell>
          <cell r="L1370">
            <v>0</v>
          </cell>
          <cell r="M1370">
            <v>96</v>
          </cell>
          <cell r="N1370">
            <v>-96</v>
          </cell>
          <cell r="O1370" t="str">
            <v/>
          </cell>
          <cell r="P1370">
            <v>-96</v>
          </cell>
          <cell r="R1370" t="str">
            <v>445725</v>
          </cell>
          <cell r="S1370" t="str">
            <v>445725</v>
          </cell>
        </row>
        <row r="1371">
          <cell r="A1371" t="str">
            <v>2023VE3253 / 3L</v>
          </cell>
          <cell r="B1371">
            <v>35</v>
          </cell>
          <cell r="C1371" t="str">
            <v>C-T</v>
          </cell>
          <cell r="D1371">
            <v>721</v>
          </cell>
          <cell r="E1371">
            <v>0</v>
          </cell>
          <cell r="F1371">
            <v>210</v>
          </cell>
          <cell r="G1371">
            <v>45229</v>
          </cell>
          <cell r="H1371" t="str">
            <v>VE</v>
          </cell>
          <cell r="I1371" t="str">
            <v>3253 / 3</v>
          </cell>
          <cell r="J1371" t="str">
            <v>F231003003-AKTO</v>
          </cell>
          <cell r="K1371" t="str">
            <v>F231003003</v>
          </cell>
          <cell r="L1371">
            <v>210</v>
          </cell>
          <cell r="M1371">
            <v>0</v>
          </cell>
          <cell r="N1371">
            <v>210</v>
          </cell>
          <cell r="P1371">
            <v>35</v>
          </cell>
          <cell r="Q1371" t="str">
            <v>9A00160000</v>
          </cell>
          <cell r="R1371" t="str">
            <v>411000</v>
          </cell>
          <cell r="S1371" t="str">
            <v>445725</v>
          </cell>
        </row>
        <row r="1372">
          <cell r="A1372" t="str">
            <v>2023VE3257 / 3L</v>
          </cell>
          <cell r="B1372">
            <v>96</v>
          </cell>
          <cell r="C1372" t="str">
            <v>C-T</v>
          </cell>
          <cell r="D1372">
            <v>725</v>
          </cell>
          <cell r="E1372">
            <v>0</v>
          </cell>
          <cell r="F1372">
            <v>576</v>
          </cell>
          <cell r="G1372">
            <v>45229</v>
          </cell>
          <cell r="H1372" t="str">
            <v>VE</v>
          </cell>
          <cell r="I1372" t="str">
            <v>3257 / 3</v>
          </cell>
          <cell r="J1372" t="str">
            <v>F231003007-SNC Les anges</v>
          </cell>
          <cell r="K1372" t="str">
            <v>F231003007</v>
          </cell>
          <cell r="L1372">
            <v>576</v>
          </cell>
          <cell r="M1372">
            <v>0</v>
          </cell>
          <cell r="N1372">
            <v>576</v>
          </cell>
          <cell r="O1372" t="str">
            <v/>
          </cell>
          <cell r="P1372">
            <v>96</v>
          </cell>
          <cell r="Q1372" t="str">
            <v>9A00500000</v>
          </cell>
          <cell r="R1372" t="str">
            <v>411000</v>
          </cell>
          <cell r="S1372">
            <v>445725</v>
          </cell>
        </row>
        <row r="1373">
          <cell r="A1373" t="str">
            <v>2023VE3254 / 4L</v>
          </cell>
          <cell r="B1373">
            <v>735</v>
          </cell>
          <cell r="C1373" t="str">
            <v>C-T</v>
          </cell>
          <cell r="D1373">
            <v>722</v>
          </cell>
          <cell r="E1373">
            <v>0</v>
          </cell>
          <cell r="F1373">
            <v>4410</v>
          </cell>
          <cell r="G1373">
            <v>45229</v>
          </cell>
          <cell r="H1373" t="str">
            <v>VE</v>
          </cell>
          <cell r="I1373" t="str">
            <v>3254 / 4</v>
          </cell>
          <cell r="J1373" t="str">
            <v>F231003004-AKTO</v>
          </cell>
          <cell r="K1373" t="str">
            <v>F231003004</v>
          </cell>
          <cell r="L1373">
            <v>4410</v>
          </cell>
          <cell r="M1373">
            <v>0</v>
          </cell>
          <cell r="N1373">
            <v>4410</v>
          </cell>
          <cell r="P1373">
            <v>735</v>
          </cell>
          <cell r="Q1373" t="str">
            <v>9A00160000</v>
          </cell>
          <cell r="R1373" t="str">
            <v>411000</v>
          </cell>
          <cell r="S1373" t="str">
            <v>445725</v>
          </cell>
        </row>
        <row r="1374">
          <cell r="A1374" t="str">
            <v>2023VE3258 / 3L</v>
          </cell>
          <cell r="B1374">
            <v>-490</v>
          </cell>
          <cell r="C1374" t="str">
            <v>C-T</v>
          </cell>
          <cell r="D1374">
            <v>726</v>
          </cell>
          <cell r="E1374">
            <v>0</v>
          </cell>
          <cell r="F1374">
            <v>490</v>
          </cell>
          <cell r="G1374">
            <v>45229</v>
          </cell>
          <cell r="H1374" t="str">
            <v>VE</v>
          </cell>
          <cell r="I1374" t="str">
            <v>3258 / 3</v>
          </cell>
          <cell r="J1374" t="str">
            <v>F231003008-AKTO</v>
          </cell>
          <cell r="K1374" t="str">
            <v>F231003008</v>
          </cell>
          <cell r="L1374">
            <v>0</v>
          </cell>
          <cell r="M1374">
            <v>490</v>
          </cell>
          <cell r="N1374">
            <v>-490</v>
          </cell>
          <cell r="O1374" t="str">
            <v/>
          </cell>
          <cell r="P1374">
            <v>-490</v>
          </cell>
          <cell r="R1374" t="str">
            <v>445725</v>
          </cell>
          <cell r="S1374" t="str">
            <v>445725</v>
          </cell>
        </row>
        <row r="1375">
          <cell r="A1375" t="str">
            <v>2023VE3255 / 4L</v>
          </cell>
          <cell r="B1375">
            <v>735</v>
          </cell>
          <cell r="C1375" t="str">
            <v>C-T</v>
          </cell>
          <cell r="D1375">
            <v>723</v>
          </cell>
          <cell r="E1375">
            <v>0</v>
          </cell>
          <cell r="F1375">
            <v>4410</v>
          </cell>
          <cell r="G1375">
            <v>45229</v>
          </cell>
          <cell r="H1375" t="str">
            <v>VE</v>
          </cell>
          <cell r="I1375" t="str">
            <v>3255 / 4</v>
          </cell>
          <cell r="J1375" t="str">
            <v>F231003005-AKTO</v>
          </cell>
          <cell r="K1375" t="str">
            <v>F231003005</v>
          </cell>
          <cell r="L1375">
            <v>4410</v>
          </cell>
          <cell r="M1375">
            <v>0</v>
          </cell>
          <cell r="N1375">
            <v>4410</v>
          </cell>
          <cell r="P1375">
            <v>735</v>
          </cell>
          <cell r="Q1375" t="str">
            <v>9A00160000</v>
          </cell>
          <cell r="R1375" t="str">
            <v>411000</v>
          </cell>
          <cell r="S1375" t="str">
            <v>445725</v>
          </cell>
        </row>
        <row r="1376">
          <cell r="A1376" t="str">
            <v>2023VE3259 / 3L</v>
          </cell>
          <cell r="B1376">
            <v>-385</v>
          </cell>
          <cell r="C1376" t="str">
            <v>C-T</v>
          </cell>
          <cell r="D1376">
            <v>727</v>
          </cell>
          <cell r="E1376">
            <v>0</v>
          </cell>
          <cell r="F1376">
            <v>385</v>
          </cell>
          <cell r="G1376">
            <v>45229</v>
          </cell>
          <cell r="H1376" t="str">
            <v>VE</v>
          </cell>
          <cell r="I1376" t="str">
            <v>3259 / 3</v>
          </cell>
          <cell r="J1376" t="str">
            <v>F231003009-AKTO</v>
          </cell>
          <cell r="K1376" t="str">
            <v>F231003009</v>
          </cell>
          <cell r="L1376">
            <v>0</v>
          </cell>
          <cell r="M1376">
            <v>385</v>
          </cell>
          <cell r="N1376">
            <v>-385</v>
          </cell>
          <cell r="O1376" t="str">
            <v/>
          </cell>
          <cell r="P1376">
            <v>-385</v>
          </cell>
          <cell r="R1376" t="str">
            <v>445725</v>
          </cell>
          <cell r="S1376" t="str">
            <v>445725</v>
          </cell>
        </row>
        <row r="1377">
          <cell r="A1377" t="str">
            <v>2023VE3256 / 4L</v>
          </cell>
          <cell r="B1377">
            <v>735</v>
          </cell>
          <cell r="C1377" t="str">
            <v>C-T</v>
          </cell>
          <cell r="D1377">
            <v>724</v>
          </cell>
          <cell r="E1377">
            <v>0</v>
          </cell>
          <cell r="F1377">
            <v>4410</v>
          </cell>
          <cell r="G1377">
            <v>45229</v>
          </cell>
          <cell r="H1377" t="str">
            <v>VE</v>
          </cell>
          <cell r="I1377" t="str">
            <v>3256 / 4</v>
          </cell>
          <cell r="J1377" t="str">
            <v>F231003006-AKTO</v>
          </cell>
          <cell r="K1377" t="str">
            <v>F231003006</v>
          </cell>
          <cell r="L1377">
            <v>4410</v>
          </cell>
          <cell r="M1377">
            <v>0</v>
          </cell>
          <cell r="N1377">
            <v>4410</v>
          </cell>
          <cell r="P1377">
            <v>735</v>
          </cell>
          <cell r="Q1377" t="str">
            <v>9A00160000</v>
          </cell>
          <cell r="R1377" t="str">
            <v>411000</v>
          </cell>
          <cell r="S1377" t="str">
            <v>445725</v>
          </cell>
        </row>
        <row r="1378">
          <cell r="A1378" t="str">
            <v>2023VE3260 / 3L</v>
          </cell>
          <cell r="B1378">
            <v>-700</v>
          </cell>
          <cell r="C1378" t="str">
            <v>C-T</v>
          </cell>
          <cell r="D1378">
            <v>728</v>
          </cell>
          <cell r="E1378">
            <v>0</v>
          </cell>
          <cell r="F1378">
            <v>700</v>
          </cell>
          <cell r="G1378">
            <v>45229</v>
          </cell>
          <cell r="H1378" t="str">
            <v>VE</v>
          </cell>
          <cell r="I1378" t="str">
            <v>3260 / 3</v>
          </cell>
          <cell r="J1378" t="str">
            <v>F231003010-AKTO</v>
          </cell>
          <cell r="K1378" t="str">
            <v>F231003010</v>
          </cell>
          <cell r="L1378">
            <v>0</v>
          </cell>
          <cell r="M1378">
            <v>700</v>
          </cell>
          <cell r="N1378">
            <v>-700</v>
          </cell>
          <cell r="O1378" t="str">
            <v/>
          </cell>
          <cell r="P1378">
            <v>-700</v>
          </cell>
          <cell r="R1378" t="str">
            <v>445725</v>
          </cell>
          <cell r="S1378" t="str">
            <v>445725</v>
          </cell>
        </row>
        <row r="1379">
          <cell r="A1379" t="str">
            <v>2023VE3261 / 3L</v>
          </cell>
          <cell r="B1379">
            <v>-490</v>
          </cell>
          <cell r="C1379" t="str">
            <v>C-T</v>
          </cell>
          <cell r="D1379">
            <v>729</v>
          </cell>
          <cell r="E1379">
            <v>0</v>
          </cell>
          <cell r="F1379">
            <v>490</v>
          </cell>
          <cell r="G1379">
            <v>45229</v>
          </cell>
          <cell r="H1379" t="str">
            <v>VE</v>
          </cell>
          <cell r="I1379" t="str">
            <v>3261 / 3</v>
          </cell>
          <cell r="J1379" t="str">
            <v>F231003011-AKTO</v>
          </cell>
          <cell r="K1379" t="str">
            <v>F231003011</v>
          </cell>
          <cell r="L1379">
            <v>0</v>
          </cell>
          <cell r="M1379">
            <v>490</v>
          </cell>
          <cell r="N1379">
            <v>-490</v>
          </cell>
          <cell r="O1379" t="str">
            <v/>
          </cell>
          <cell r="P1379">
            <v>-490</v>
          </cell>
          <cell r="R1379" t="str">
            <v>445725</v>
          </cell>
          <cell r="S1379" t="str">
            <v>445725</v>
          </cell>
        </row>
        <row r="1380">
          <cell r="A1380" t="str">
            <v>2023VE3262 / 3L</v>
          </cell>
          <cell r="B1380">
            <v>-770</v>
          </cell>
          <cell r="C1380" t="str">
            <v>C-T</v>
          </cell>
          <cell r="D1380">
            <v>730</v>
          </cell>
          <cell r="E1380">
            <v>0</v>
          </cell>
          <cell r="F1380">
            <v>770</v>
          </cell>
          <cell r="G1380">
            <v>45229</v>
          </cell>
          <cell r="H1380" t="str">
            <v>VE</v>
          </cell>
          <cell r="I1380" t="str">
            <v>3262 / 3</v>
          </cell>
          <cell r="J1380" t="str">
            <v>F231003012-AKTO</v>
          </cell>
          <cell r="K1380" t="str">
            <v>F231003012</v>
          </cell>
          <cell r="L1380">
            <v>0</v>
          </cell>
          <cell r="M1380">
            <v>770</v>
          </cell>
          <cell r="N1380">
            <v>-770</v>
          </cell>
          <cell r="O1380" t="str">
            <v/>
          </cell>
          <cell r="P1380">
            <v>-770</v>
          </cell>
          <cell r="R1380" t="str">
            <v>445725</v>
          </cell>
          <cell r="S1380" t="str">
            <v>445725</v>
          </cell>
        </row>
        <row r="1381">
          <cell r="A1381" t="str">
            <v>2023VE3258 / 4L</v>
          </cell>
          <cell r="B1381">
            <v>490</v>
          </cell>
          <cell r="C1381" t="str">
            <v>C-T</v>
          </cell>
          <cell r="D1381">
            <v>726</v>
          </cell>
          <cell r="E1381">
            <v>0</v>
          </cell>
          <cell r="F1381">
            <v>2940</v>
          </cell>
          <cell r="G1381">
            <v>45229</v>
          </cell>
          <cell r="H1381" t="str">
            <v>VE</v>
          </cell>
          <cell r="I1381" t="str">
            <v>3258 / 4</v>
          </cell>
          <cell r="J1381" t="str">
            <v>F231003008-AKTO</v>
          </cell>
          <cell r="K1381" t="str">
            <v>F231003008</v>
          </cell>
          <cell r="L1381">
            <v>2940</v>
          </cell>
          <cell r="M1381">
            <v>0</v>
          </cell>
          <cell r="N1381">
            <v>2940</v>
          </cell>
          <cell r="P1381">
            <v>490</v>
          </cell>
          <cell r="Q1381" t="str">
            <v>9A00160000</v>
          </cell>
          <cell r="R1381" t="str">
            <v>411000</v>
          </cell>
          <cell r="S1381" t="str">
            <v>445725</v>
          </cell>
        </row>
        <row r="1382">
          <cell r="A1382" t="str">
            <v>2023VE3274 / 2L</v>
          </cell>
          <cell r="B1382">
            <v>-96</v>
          </cell>
          <cell r="C1382" t="str">
            <v>C-T</v>
          </cell>
          <cell r="D1382">
            <v>731</v>
          </cell>
          <cell r="E1382">
            <v>0</v>
          </cell>
          <cell r="F1382">
            <v>96</v>
          </cell>
          <cell r="G1382">
            <v>45230</v>
          </cell>
          <cell r="H1382" t="str">
            <v>VE</v>
          </cell>
          <cell r="I1382" t="str">
            <v>3274 / 2</v>
          </cell>
          <cell r="J1382" t="str">
            <v>F231003013-Pascoal Romão</v>
          </cell>
          <cell r="K1382" t="str">
            <v>F231003013</v>
          </cell>
          <cell r="L1382">
            <v>0</v>
          </cell>
          <cell r="M1382">
            <v>96</v>
          </cell>
          <cell r="N1382">
            <v>-96</v>
          </cell>
          <cell r="O1382" t="str">
            <v/>
          </cell>
          <cell r="P1382">
            <v>-96</v>
          </cell>
          <cell r="R1382" t="str">
            <v>445725</v>
          </cell>
          <cell r="S1382" t="str">
            <v>445725</v>
          </cell>
        </row>
        <row r="1383">
          <cell r="A1383" t="str">
            <v>2023VE3259 / 4L</v>
          </cell>
          <cell r="B1383">
            <v>385</v>
          </cell>
          <cell r="C1383" t="str">
            <v>C-T</v>
          </cell>
          <cell r="D1383">
            <v>727</v>
          </cell>
          <cell r="E1383">
            <v>0</v>
          </cell>
          <cell r="F1383">
            <v>2310</v>
          </cell>
          <cell r="G1383">
            <v>45229</v>
          </cell>
          <cell r="H1383" t="str">
            <v>VE</v>
          </cell>
          <cell r="I1383" t="str">
            <v>3259 / 4</v>
          </cell>
          <cell r="J1383" t="str">
            <v>F231003009-AKTO</v>
          </cell>
          <cell r="K1383" t="str">
            <v>F231003009</v>
          </cell>
          <cell r="L1383">
            <v>2310</v>
          </cell>
          <cell r="M1383">
            <v>0</v>
          </cell>
          <cell r="N1383">
            <v>2310</v>
          </cell>
          <cell r="P1383">
            <v>385</v>
          </cell>
          <cell r="Q1383" t="str">
            <v>9A00160000</v>
          </cell>
          <cell r="R1383" t="str">
            <v>411000</v>
          </cell>
          <cell r="S1383" t="str">
            <v>445725</v>
          </cell>
        </row>
        <row r="1384">
          <cell r="A1384" t="str">
            <v>2023VE3274 / 3L</v>
          </cell>
          <cell r="B1384">
            <v>96</v>
          </cell>
          <cell r="C1384" t="str">
            <v>C-T</v>
          </cell>
          <cell r="D1384">
            <v>731</v>
          </cell>
          <cell r="E1384">
            <v>0</v>
          </cell>
          <cell r="F1384">
            <v>576</v>
          </cell>
          <cell r="G1384">
            <v>45230</v>
          </cell>
          <cell r="H1384" t="str">
            <v>VE</v>
          </cell>
          <cell r="I1384" t="str">
            <v>3274 / 3</v>
          </cell>
          <cell r="J1384" t="str">
            <v>F231003013-Pascoal Romão</v>
          </cell>
          <cell r="K1384" t="str">
            <v>F231003013</v>
          </cell>
          <cell r="L1384">
            <v>576</v>
          </cell>
          <cell r="M1384">
            <v>0</v>
          </cell>
          <cell r="N1384">
            <v>576</v>
          </cell>
          <cell r="O1384" t="str">
            <v/>
          </cell>
          <cell r="P1384">
            <v>96</v>
          </cell>
          <cell r="Q1384" t="str">
            <v>9A00500000</v>
          </cell>
          <cell r="R1384" t="str">
            <v>411000</v>
          </cell>
          <cell r="S1384">
            <v>445725</v>
          </cell>
        </row>
        <row r="1385">
          <cell r="A1385" t="str">
            <v>2023VE3260 / 4L</v>
          </cell>
          <cell r="B1385">
            <v>700</v>
          </cell>
          <cell r="C1385" t="str">
            <v>C-T</v>
          </cell>
          <cell r="D1385">
            <v>728</v>
          </cell>
          <cell r="E1385">
            <v>0</v>
          </cell>
          <cell r="F1385">
            <v>4200</v>
          </cell>
          <cell r="G1385">
            <v>45229</v>
          </cell>
          <cell r="H1385" t="str">
            <v>VE</v>
          </cell>
          <cell r="I1385" t="str">
            <v>3260 / 4</v>
          </cell>
          <cell r="J1385" t="str">
            <v>F231003010-AKTO</v>
          </cell>
          <cell r="K1385" t="str">
            <v>F231003010</v>
          </cell>
          <cell r="L1385">
            <v>4200</v>
          </cell>
          <cell r="M1385">
            <v>0</v>
          </cell>
          <cell r="N1385">
            <v>4200</v>
          </cell>
          <cell r="P1385">
            <v>700</v>
          </cell>
          <cell r="Q1385" t="str">
            <v>9A00160000</v>
          </cell>
          <cell r="R1385" t="str">
            <v>411000</v>
          </cell>
          <cell r="S1385" t="str">
            <v>445725</v>
          </cell>
        </row>
        <row r="1386">
          <cell r="A1386" t="str">
            <v>2023VE3275 / 2L</v>
          </cell>
          <cell r="B1386">
            <v>-192</v>
          </cell>
          <cell r="C1386" t="str">
            <v>C-T</v>
          </cell>
          <cell r="D1386">
            <v>732</v>
          </cell>
          <cell r="E1386">
            <v>0</v>
          </cell>
          <cell r="F1386">
            <v>192</v>
          </cell>
          <cell r="G1386">
            <v>45230</v>
          </cell>
          <cell r="H1386" t="str">
            <v>VE</v>
          </cell>
          <cell r="I1386" t="str">
            <v>3275 / 2</v>
          </cell>
          <cell r="J1386" t="str">
            <v>F231003014-SAS STADIUM</v>
          </cell>
          <cell r="K1386" t="str">
            <v>F231003014</v>
          </cell>
          <cell r="L1386">
            <v>0</v>
          </cell>
          <cell r="M1386">
            <v>192</v>
          </cell>
          <cell r="N1386">
            <v>-192</v>
          </cell>
          <cell r="O1386" t="str">
            <v/>
          </cell>
          <cell r="P1386">
            <v>-192</v>
          </cell>
          <cell r="R1386" t="str">
            <v>445725</v>
          </cell>
          <cell r="S1386" t="str">
            <v>445725</v>
          </cell>
        </row>
        <row r="1387">
          <cell r="A1387" t="str">
            <v>2023VE3261 / 4L</v>
          </cell>
          <cell r="B1387">
            <v>490</v>
          </cell>
          <cell r="C1387" t="str">
            <v>C-T</v>
          </cell>
          <cell r="D1387">
            <v>729</v>
          </cell>
          <cell r="E1387">
            <v>0</v>
          </cell>
          <cell r="F1387">
            <v>2940</v>
          </cell>
          <cell r="G1387">
            <v>45229</v>
          </cell>
          <cell r="H1387" t="str">
            <v>VE</v>
          </cell>
          <cell r="I1387" t="str">
            <v>3261 / 4</v>
          </cell>
          <cell r="J1387" t="str">
            <v>F231003011-AKTO</v>
          </cell>
          <cell r="K1387" t="str">
            <v>F231003011</v>
          </cell>
          <cell r="L1387">
            <v>2940</v>
          </cell>
          <cell r="M1387">
            <v>0</v>
          </cell>
          <cell r="N1387">
            <v>2940</v>
          </cell>
          <cell r="P1387">
            <v>490</v>
          </cell>
          <cell r="Q1387" t="str">
            <v>9A00160000</v>
          </cell>
          <cell r="R1387" t="str">
            <v>411000</v>
          </cell>
          <cell r="S1387" t="str">
            <v>445725</v>
          </cell>
        </row>
        <row r="1388">
          <cell r="A1388" t="str">
            <v>2023VE3275 / 3L</v>
          </cell>
          <cell r="B1388">
            <v>192</v>
          </cell>
          <cell r="C1388" t="str">
            <v>C-T</v>
          </cell>
          <cell r="D1388">
            <v>732</v>
          </cell>
          <cell r="E1388">
            <v>0</v>
          </cell>
          <cell r="F1388">
            <v>1152</v>
          </cell>
          <cell r="G1388">
            <v>45230</v>
          </cell>
          <cell r="H1388" t="str">
            <v>VE</v>
          </cell>
          <cell r="I1388" t="str">
            <v>3275 / 3</v>
          </cell>
          <cell r="J1388" t="str">
            <v>F231003014-SAS STADIUM</v>
          </cell>
          <cell r="K1388" t="str">
            <v>F231003014</v>
          </cell>
          <cell r="L1388">
            <v>1152</v>
          </cell>
          <cell r="M1388">
            <v>0</v>
          </cell>
          <cell r="N1388">
            <v>1152</v>
          </cell>
          <cell r="O1388" t="str">
            <v/>
          </cell>
          <cell r="P1388">
            <v>192</v>
          </cell>
          <cell r="Q1388" t="str">
            <v>9A00500000</v>
          </cell>
          <cell r="R1388" t="str">
            <v>411000</v>
          </cell>
          <cell r="S1388">
            <v>445725</v>
          </cell>
        </row>
        <row r="1389">
          <cell r="A1389" t="str">
            <v>2023VE3262 / 4L</v>
          </cell>
          <cell r="B1389">
            <v>770</v>
          </cell>
          <cell r="C1389" t="str">
            <v>C-T</v>
          </cell>
          <cell r="D1389">
            <v>730</v>
          </cell>
          <cell r="E1389">
            <v>0</v>
          </cell>
          <cell r="F1389">
            <v>4620</v>
          </cell>
          <cell r="G1389">
            <v>45229</v>
          </cell>
          <cell r="H1389" t="str">
            <v>VE</v>
          </cell>
          <cell r="I1389" t="str">
            <v>3262 / 4</v>
          </cell>
          <cell r="J1389" t="str">
            <v>F231003012-AKTO</v>
          </cell>
          <cell r="K1389" t="str">
            <v>F231003012</v>
          </cell>
          <cell r="L1389">
            <v>4620</v>
          </cell>
          <cell r="M1389">
            <v>0</v>
          </cell>
          <cell r="N1389">
            <v>4620</v>
          </cell>
          <cell r="P1389">
            <v>770</v>
          </cell>
          <cell r="Q1389" t="str">
            <v>9A00160000</v>
          </cell>
          <cell r="R1389" t="str">
            <v>411000</v>
          </cell>
          <cell r="S1389" t="str">
            <v>445725</v>
          </cell>
        </row>
        <row r="1390">
          <cell r="A1390" t="str">
            <v>2023OD372 / 187L</v>
          </cell>
          <cell r="B1390">
            <v>70</v>
          </cell>
          <cell r="C1390" t="str">
            <v>C-T</v>
          </cell>
          <cell r="D1390">
            <v>733</v>
          </cell>
          <cell r="E1390">
            <v>0</v>
          </cell>
          <cell r="F1390">
            <v>70</v>
          </cell>
          <cell r="G1390">
            <v>45230</v>
          </cell>
          <cell r="H1390" t="str">
            <v>OD</v>
          </cell>
          <cell r="I1390" t="str">
            <v>372 / 187</v>
          </cell>
          <cell r="J1390" t="str">
            <v>Tva virt CCO 25/10 - VIR SEPA B A M</v>
          </cell>
          <cell r="K1390" t="str">
            <v>F231103020</v>
          </cell>
          <cell r="L1390">
            <v>70</v>
          </cell>
          <cell r="M1390">
            <v>0</v>
          </cell>
          <cell r="N1390">
            <v>70</v>
          </cell>
          <cell r="O1390" t="str">
            <v/>
          </cell>
          <cell r="P1390">
            <v>70</v>
          </cell>
          <cell r="R1390" t="str">
            <v>445725</v>
          </cell>
          <cell r="S1390" t="str">
            <v>445725</v>
          </cell>
        </row>
        <row r="1391">
          <cell r="A1391" t="str">
            <v>2023CCO520 / 3L</v>
          </cell>
          <cell r="B1391">
            <v>-70</v>
          </cell>
          <cell r="C1391" t="str">
            <v>C-T</v>
          </cell>
          <cell r="D1391">
            <v>733</v>
          </cell>
          <cell r="E1391">
            <v>0</v>
          </cell>
          <cell r="F1391">
            <v>420</v>
          </cell>
          <cell r="G1391">
            <v>45224</v>
          </cell>
          <cell r="H1391" t="str">
            <v>CCO</v>
          </cell>
          <cell r="I1391" t="str">
            <v>520 / 3</v>
          </cell>
          <cell r="J1391" t="str">
            <v>VIR SEPA B A M A</v>
          </cell>
          <cell r="K1391" t="str">
            <v>F231103020</v>
          </cell>
          <cell r="L1391">
            <v>0</v>
          </cell>
          <cell r="M1391">
            <v>420</v>
          </cell>
          <cell r="N1391">
            <v>-420</v>
          </cell>
          <cell r="O1391" t="str">
            <v/>
          </cell>
          <cell r="P1391">
            <v>-70</v>
          </cell>
          <cell r="Q1391" t="str">
            <v>9A00500000</v>
          </cell>
          <cell r="R1391" t="str">
            <v>411000</v>
          </cell>
          <cell r="S1391">
            <v>445725</v>
          </cell>
        </row>
        <row r="1392">
          <cell r="A1392" t="str">
            <v>2023VE3176 / 2L</v>
          </cell>
          <cell r="B1392">
            <v>-560</v>
          </cell>
          <cell r="C1392" t="str">
            <v>C-T</v>
          </cell>
          <cell r="D1392">
            <v>734</v>
          </cell>
          <cell r="E1392">
            <v>0</v>
          </cell>
          <cell r="F1392">
            <v>560</v>
          </cell>
          <cell r="G1392">
            <v>45223</v>
          </cell>
          <cell r="H1392" t="str">
            <v>VE</v>
          </cell>
          <cell r="I1392" t="str">
            <v>3176 / 2</v>
          </cell>
          <cell r="J1392" t="str">
            <v>FC10000019-HÔTEL LES RHOD</v>
          </cell>
          <cell r="K1392" t="str">
            <v>FC10000019</v>
          </cell>
          <cell r="L1392">
            <v>0</v>
          </cell>
          <cell r="M1392">
            <v>560</v>
          </cell>
          <cell r="N1392">
            <v>-560</v>
          </cell>
          <cell r="O1392" t="str">
            <v/>
          </cell>
          <cell r="P1392">
            <v>-560</v>
          </cell>
          <cell r="R1392" t="str">
            <v>445725</v>
          </cell>
          <cell r="S1392" t="str">
            <v>445725</v>
          </cell>
        </row>
        <row r="1393">
          <cell r="A1393" t="str">
            <v>2023VE3177 / 2L</v>
          </cell>
          <cell r="B1393">
            <v>-900</v>
          </cell>
          <cell r="C1393" t="str">
            <v>C-T</v>
          </cell>
          <cell r="D1393">
            <v>735</v>
          </cell>
          <cell r="E1393">
            <v>0</v>
          </cell>
          <cell r="F1393">
            <v>900</v>
          </cell>
          <cell r="G1393">
            <v>45223</v>
          </cell>
          <cell r="H1393" t="str">
            <v>VE</v>
          </cell>
          <cell r="I1393" t="str">
            <v>3177 / 2</v>
          </cell>
          <cell r="J1393" t="str">
            <v>FC10000020-LA CHAMADE</v>
          </cell>
          <cell r="K1393" t="str">
            <v>FC10000020</v>
          </cell>
          <cell r="L1393">
            <v>0</v>
          </cell>
          <cell r="M1393">
            <v>900</v>
          </cell>
          <cell r="N1393">
            <v>-900</v>
          </cell>
          <cell r="O1393" t="str">
            <v/>
          </cell>
          <cell r="P1393">
            <v>-900</v>
          </cell>
          <cell r="R1393" t="str">
            <v>445725</v>
          </cell>
          <cell r="S1393" t="str">
            <v>445725</v>
          </cell>
        </row>
        <row r="1394">
          <cell r="A1394" t="str">
            <v>2023VE3232 / 2L</v>
          </cell>
          <cell r="B1394">
            <v>-150</v>
          </cell>
          <cell r="C1394" t="str">
            <v>C-T</v>
          </cell>
          <cell r="D1394">
            <v>736</v>
          </cell>
          <cell r="E1394">
            <v>0</v>
          </cell>
          <cell r="F1394">
            <v>150</v>
          </cell>
          <cell r="G1394">
            <v>45229</v>
          </cell>
          <cell r="H1394" t="str">
            <v>VE</v>
          </cell>
          <cell r="I1394" t="str">
            <v>3232 / 2</v>
          </cell>
          <cell r="J1394" t="str">
            <v>F231002982-SAS Hôtel Napo</v>
          </cell>
          <cell r="K1394" t="str">
            <v>F231002982</v>
          </cell>
          <cell r="L1394">
            <v>0</v>
          </cell>
          <cell r="M1394">
            <v>150</v>
          </cell>
          <cell r="N1394">
            <v>-150</v>
          </cell>
          <cell r="O1394" t="str">
            <v/>
          </cell>
          <cell r="P1394">
            <v>-150</v>
          </cell>
          <cell r="R1394" t="str">
            <v>445725</v>
          </cell>
          <cell r="S1394" t="str">
            <v>445725</v>
          </cell>
        </row>
        <row r="1395">
          <cell r="A1395" t="str">
            <v>2023VE3232 / 3L</v>
          </cell>
          <cell r="B1395">
            <v>150</v>
          </cell>
          <cell r="C1395" t="str">
            <v>C-T</v>
          </cell>
          <cell r="D1395">
            <v>736</v>
          </cell>
          <cell r="E1395">
            <v>0</v>
          </cell>
          <cell r="F1395">
            <v>900</v>
          </cell>
          <cell r="G1395">
            <v>45229</v>
          </cell>
          <cell r="H1395" t="str">
            <v>VE</v>
          </cell>
          <cell r="I1395" t="str">
            <v>3232 / 3</v>
          </cell>
          <cell r="J1395" t="str">
            <v>F231002982-SAS Hôtel Napo</v>
          </cell>
          <cell r="K1395" t="str">
            <v>F231002982</v>
          </cell>
          <cell r="L1395">
            <v>900</v>
          </cell>
          <cell r="M1395">
            <v>0</v>
          </cell>
          <cell r="N1395">
            <v>900</v>
          </cell>
          <cell r="O1395" t="str">
            <v/>
          </cell>
          <cell r="P1395">
            <v>150</v>
          </cell>
          <cell r="Q1395" t="str">
            <v>9A00500000</v>
          </cell>
          <cell r="R1395" t="str">
            <v>411000</v>
          </cell>
          <cell r="S1395">
            <v>445725</v>
          </cell>
        </row>
        <row r="1396">
          <cell r="A1396" t="str">
            <v>2023CCO520 / 5L</v>
          </cell>
          <cell r="B1396">
            <v>-140</v>
          </cell>
          <cell r="C1396" t="str">
            <v>C-T</v>
          </cell>
          <cell r="D1396">
            <v>737</v>
          </cell>
          <cell r="E1396">
            <v>0</v>
          </cell>
          <cell r="F1396">
            <v>840</v>
          </cell>
          <cell r="G1396">
            <v>45224</v>
          </cell>
          <cell r="H1396" t="str">
            <v>CCO</v>
          </cell>
          <cell r="I1396" t="str">
            <v>520 / 5</v>
          </cell>
          <cell r="J1396" t="str">
            <v>VIR SEPA MOTEL ONE FRANCE SARL</v>
          </cell>
          <cell r="K1396" t="str">
            <v>F231002820</v>
          </cell>
          <cell r="L1396">
            <v>0</v>
          </cell>
          <cell r="M1396">
            <v>840</v>
          </cell>
          <cell r="N1396">
            <v>-840</v>
          </cell>
          <cell r="O1396" t="str">
            <v>AVIM</v>
          </cell>
          <cell r="P1396">
            <v>-140</v>
          </cell>
          <cell r="Q1396" t="str">
            <v>9A00500000</v>
          </cell>
          <cell r="R1396" t="str">
            <v>411000</v>
          </cell>
          <cell r="S1396">
            <v>445725</v>
          </cell>
        </row>
        <row r="1397">
          <cell r="A1397" t="str">
            <v>2023VE3176 / 3L</v>
          </cell>
          <cell r="B1397">
            <v>560</v>
          </cell>
          <cell r="C1397" t="str">
            <v>C-T</v>
          </cell>
          <cell r="D1397">
            <v>734</v>
          </cell>
          <cell r="E1397">
            <v>0</v>
          </cell>
          <cell r="F1397">
            <v>3360</v>
          </cell>
          <cell r="G1397">
            <v>45223</v>
          </cell>
          <cell r="H1397" t="str">
            <v>VE</v>
          </cell>
          <cell r="I1397" t="str">
            <v>3176 / 3</v>
          </cell>
          <cell r="J1397" t="str">
            <v>FC10000019-HÔTEL LES RHOD</v>
          </cell>
          <cell r="K1397" t="str">
            <v>FC10000019</v>
          </cell>
          <cell r="L1397">
            <v>3360</v>
          </cell>
          <cell r="M1397">
            <v>0</v>
          </cell>
          <cell r="N1397">
            <v>3360</v>
          </cell>
          <cell r="P1397">
            <v>560</v>
          </cell>
          <cell r="Q1397" t="str">
            <v>9A00160000</v>
          </cell>
          <cell r="R1397" t="str">
            <v>411000</v>
          </cell>
          <cell r="S1397" t="str">
            <v>445725</v>
          </cell>
        </row>
        <row r="1398">
          <cell r="A1398" t="str">
            <v>2023VE3056 / 3L</v>
          </cell>
          <cell r="B1398">
            <v>140</v>
          </cell>
          <cell r="C1398" t="str">
            <v>C-T</v>
          </cell>
          <cell r="D1398">
            <v>737</v>
          </cell>
          <cell r="E1398">
            <v>0</v>
          </cell>
          <cell r="F1398">
            <v>840</v>
          </cell>
          <cell r="G1398">
            <v>45217</v>
          </cell>
          <cell r="H1398" t="str">
            <v>VE</v>
          </cell>
          <cell r="I1398" t="str">
            <v>3056 / 3</v>
          </cell>
          <cell r="J1398" t="str">
            <v>F231002820-Motel One Fran</v>
          </cell>
          <cell r="K1398" t="str">
            <v>F231002820</v>
          </cell>
          <cell r="L1398">
            <v>840</v>
          </cell>
          <cell r="M1398">
            <v>0</v>
          </cell>
          <cell r="N1398">
            <v>840</v>
          </cell>
          <cell r="O1398" t="str">
            <v>AVIM</v>
          </cell>
          <cell r="P1398">
            <v>140</v>
          </cell>
          <cell r="Q1398" t="str">
            <v>9A00500000</v>
          </cell>
          <cell r="R1398" t="str">
            <v>411000</v>
          </cell>
          <cell r="S1398">
            <v>445725</v>
          </cell>
        </row>
        <row r="1399">
          <cell r="A1399" t="str">
            <v>2023VE3177 / 3L</v>
          </cell>
          <cell r="B1399">
            <v>900</v>
          </cell>
          <cell r="C1399" t="str">
            <v>C-T</v>
          </cell>
          <cell r="D1399">
            <v>735</v>
          </cell>
          <cell r="E1399">
            <v>0</v>
          </cell>
          <cell r="F1399">
            <v>5400</v>
          </cell>
          <cell r="G1399">
            <v>45223</v>
          </cell>
          <cell r="H1399" t="str">
            <v>VE</v>
          </cell>
          <cell r="I1399" t="str">
            <v>3177 / 3</v>
          </cell>
          <cell r="J1399" t="str">
            <v>FC10000020-LA CHAMADE</v>
          </cell>
          <cell r="K1399" t="str">
            <v>FC10000020</v>
          </cell>
          <cell r="L1399">
            <v>5400</v>
          </cell>
          <cell r="M1399">
            <v>0</v>
          </cell>
          <cell r="N1399">
            <v>5400</v>
          </cell>
          <cell r="P1399">
            <v>900</v>
          </cell>
          <cell r="Q1399" t="str">
            <v>9A00160000</v>
          </cell>
          <cell r="R1399" t="str">
            <v>411000</v>
          </cell>
          <cell r="S1399" t="str">
            <v>445725</v>
          </cell>
        </row>
        <row r="1400">
          <cell r="A1400" t="str">
            <v>2023VE3206 / 4L</v>
          </cell>
          <cell r="B1400">
            <v>-630</v>
          </cell>
          <cell r="C1400" t="str">
            <v>C-T</v>
          </cell>
          <cell r="D1400">
            <v>738</v>
          </cell>
          <cell r="E1400">
            <v>0</v>
          </cell>
          <cell r="F1400">
            <v>630</v>
          </cell>
          <cell r="G1400">
            <v>45226</v>
          </cell>
          <cell r="H1400" t="str">
            <v>VE</v>
          </cell>
          <cell r="I1400" t="str">
            <v>3206 / 4</v>
          </cell>
          <cell r="J1400" t="str">
            <v>F231002958-AKTO</v>
          </cell>
          <cell r="K1400" t="str">
            <v>F231002958</v>
          </cell>
          <cell r="L1400">
            <v>0</v>
          </cell>
          <cell r="M1400">
            <v>630</v>
          </cell>
          <cell r="N1400">
            <v>-630</v>
          </cell>
          <cell r="O1400" t="str">
            <v/>
          </cell>
          <cell r="P1400">
            <v>-630</v>
          </cell>
          <cell r="R1400" t="str">
            <v>445725</v>
          </cell>
          <cell r="S1400" t="str">
            <v>445725</v>
          </cell>
        </row>
        <row r="1401">
          <cell r="A1401" t="str">
            <v>2023VE3166 / 3L</v>
          </cell>
          <cell r="B1401">
            <v>-4.55</v>
          </cell>
          <cell r="C1401" t="str">
            <v>C-T</v>
          </cell>
          <cell r="D1401">
            <v>739</v>
          </cell>
          <cell r="E1401">
            <v>0</v>
          </cell>
          <cell r="F1401">
            <v>4.55</v>
          </cell>
          <cell r="G1401">
            <v>45224</v>
          </cell>
          <cell r="H1401" t="str">
            <v>VE</v>
          </cell>
          <cell r="I1401" t="str">
            <v>3166 / 3</v>
          </cell>
          <cell r="J1401" t="str">
            <v>F231002923-SAS JME</v>
          </cell>
          <cell r="K1401" t="str">
            <v>F231002923</v>
          </cell>
          <cell r="L1401">
            <v>0</v>
          </cell>
          <cell r="M1401">
            <v>4.55</v>
          </cell>
          <cell r="N1401">
            <v>-4.55</v>
          </cell>
          <cell r="P1401">
            <v>-4.55</v>
          </cell>
          <cell r="R1401" t="str">
            <v>445723</v>
          </cell>
          <cell r="S1401" t="str">
            <v>445723</v>
          </cell>
        </row>
        <row r="1402">
          <cell r="A1402" t="str">
            <v>2023VE3166 / 6L</v>
          </cell>
          <cell r="B1402">
            <v>4.5463636363636359</v>
          </cell>
          <cell r="C1402" t="str">
            <v>C-T</v>
          </cell>
          <cell r="D1402">
            <v>739</v>
          </cell>
          <cell r="E1402">
            <v>0</v>
          </cell>
          <cell r="F1402">
            <v>50.01</v>
          </cell>
          <cell r="G1402">
            <v>45224</v>
          </cell>
          <cell r="H1402" t="str">
            <v>VE</v>
          </cell>
          <cell r="I1402" t="str">
            <v>3166 / 6</v>
          </cell>
          <cell r="J1402" t="str">
            <v>F231002923-SAS JME</v>
          </cell>
          <cell r="K1402" t="str">
            <v>F231002923</v>
          </cell>
          <cell r="L1402">
            <v>50.01</v>
          </cell>
          <cell r="M1402">
            <v>0</v>
          </cell>
          <cell r="N1402">
            <v>50.01</v>
          </cell>
          <cell r="O1402" t="str">
            <v/>
          </cell>
          <cell r="P1402">
            <v>4.5463636363636359</v>
          </cell>
          <cell r="Q1402" t="str">
            <v>9A00500000</v>
          </cell>
          <cell r="R1402" t="str">
            <v>411000</v>
          </cell>
          <cell r="S1402">
            <v>445723</v>
          </cell>
        </row>
        <row r="1403">
          <cell r="A1403" t="str">
            <v>2023VE3167 / 4L</v>
          </cell>
          <cell r="B1403">
            <v>-4.55</v>
          </cell>
          <cell r="C1403" t="str">
            <v>C-T</v>
          </cell>
          <cell r="D1403">
            <v>740</v>
          </cell>
          <cell r="E1403">
            <v>0</v>
          </cell>
          <cell r="F1403">
            <v>4.55</v>
          </cell>
          <cell r="G1403">
            <v>45224</v>
          </cell>
          <cell r="H1403" t="str">
            <v>VE</v>
          </cell>
          <cell r="I1403" t="str">
            <v>3167 / 4</v>
          </cell>
          <cell r="J1403" t="str">
            <v>F231002924-SAS GHL</v>
          </cell>
          <cell r="K1403" t="str">
            <v>F231002924</v>
          </cell>
          <cell r="L1403">
            <v>0</v>
          </cell>
          <cell r="M1403">
            <v>4.55</v>
          </cell>
          <cell r="N1403">
            <v>-4.55</v>
          </cell>
          <cell r="P1403">
            <v>-4.55</v>
          </cell>
          <cell r="R1403" t="str">
            <v>445723</v>
          </cell>
          <cell r="S1403" t="str">
            <v>445723</v>
          </cell>
        </row>
        <row r="1404">
          <cell r="A1404" t="str">
            <v>2023VE3167 / 6L</v>
          </cell>
          <cell r="B1404">
            <v>4.5463636363636359</v>
          </cell>
          <cell r="C1404" t="str">
            <v>C-T</v>
          </cell>
          <cell r="D1404">
            <v>740</v>
          </cell>
          <cell r="E1404">
            <v>0</v>
          </cell>
          <cell r="F1404">
            <v>50.01</v>
          </cell>
          <cell r="G1404">
            <v>45224</v>
          </cell>
          <cell r="H1404" t="str">
            <v>VE</v>
          </cell>
          <cell r="I1404" t="str">
            <v>3167 / 6</v>
          </cell>
          <cell r="J1404" t="str">
            <v>F231002924-SAS GHL</v>
          </cell>
          <cell r="K1404" t="str">
            <v>F231002924</v>
          </cell>
          <cell r="L1404">
            <v>50.01</v>
          </cell>
          <cell r="M1404">
            <v>0</v>
          </cell>
          <cell r="N1404">
            <v>50.01</v>
          </cell>
          <cell r="O1404" t="str">
            <v/>
          </cell>
          <cell r="P1404">
            <v>4.5463636363636359</v>
          </cell>
          <cell r="Q1404" t="str">
            <v>9A00500000</v>
          </cell>
          <cell r="R1404" t="str">
            <v>411000</v>
          </cell>
          <cell r="S1404">
            <v>445723</v>
          </cell>
        </row>
        <row r="1405">
          <cell r="A1405" t="str">
            <v>2023VE3168 / 3L</v>
          </cell>
          <cell r="B1405">
            <v>-4.55</v>
          </cell>
          <cell r="C1405" t="str">
            <v>C-T</v>
          </cell>
          <cell r="D1405">
            <v>741</v>
          </cell>
          <cell r="E1405">
            <v>0</v>
          </cell>
          <cell r="F1405">
            <v>4.55</v>
          </cell>
          <cell r="G1405">
            <v>45224</v>
          </cell>
          <cell r="H1405" t="str">
            <v>VE</v>
          </cell>
          <cell r="I1405" t="str">
            <v>3168 / 3</v>
          </cell>
          <cell r="J1405" t="str">
            <v>F231002925-SARL Gestion H</v>
          </cell>
          <cell r="K1405" t="str">
            <v>F231002925</v>
          </cell>
          <cell r="L1405">
            <v>0</v>
          </cell>
          <cell r="M1405">
            <v>4.55</v>
          </cell>
          <cell r="N1405">
            <v>-4.55</v>
          </cell>
          <cell r="P1405">
            <v>-4.55</v>
          </cell>
          <cell r="R1405" t="str">
            <v>445723</v>
          </cell>
          <cell r="S1405" t="str">
            <v>445723</v>
          </cell>
        </row>
        <row r="1406">
          <cell r="A1406" t="str">
            <v>2023VE3168 / 6L</v>
          </cell>
          <cell r="B1406">
            <v>4.5463636363636359</v>
          </cell>
          <cell r="C1406" t="str">
            <v>C-T</v>
          </cell>
          <cell r="D1406">
            <v>741</v>
          </cell>
          <cell r="E1406">
            <v>0</v>
          </cell>
          <cell r="F1406">
            <v>50.01</v>
          </cell>
          <cell r="G1406">
            <v>45224</v>
          </cell>
          <cell r="H1406" t="str">
            <v>VE</v>
          </cell>
          <cell r="I1406" t="str">
            <v>3168 / 6</v>
          </cell>
          <cell r="J1406" t="str">
            <v>F231002925-SARL Gestion H</v>
          </cell>
          <cell r="K1406" t="str">
            <v>F231002925</v>
          </cell>
          <cell r="L1406">
            <v>50.01</v>
          </cell>
          <cell r="M1406">
            <v>0</v>
          </cell>
          <cell r="N1406">
            <v>50.01</v>
          </cell>
          <cell r="O1406" t="str">
            <v/>
          </cell>
          <cell r="P1406">
            <v>4.5463636363636359</v>
          </cell>
          <cell r="Q1406" t="str">
            <v>9A00500000</v>
          </cell>
          <cell r="R1406" t="str">
            <v>411000</v>
          </cell>
          <cell r="S1406">
            <v>445723</v>
          </cell>
        </row>
        <row r="1407">
          <cell r="A1407" t="str">
            <v>2023VE2490 / 3L</v>
          </cell>
          <cell r="B1407">
            <v>96</v>
          </cell>
          <cell r="C1407" t="str">
            <v>C-C</v>
          </cell>
          <cell r="D1407">
            <v>804</v>
          </cell>
          <cell r="E1407">
            <v>0</v>
          </cell>
          <cell r="F1407">
            <v>576</v>
          </cell>
          <cell r="G1407">
            <v>45161</v>
          </cell>
          <cell r="H1407" t="str">
            <v>VE</v>
          </cell>
          <cell r="I1407" t="str">
            <v>2490 / 3</v>
          </cell>
          <cell r="J1407" t="str">
            <v>F230802311-Hotel beausejo</v>
          </cell>
          <cell r="K1407" t="str">
            <v>F230802311</v>
          </cell>
          <cell r="L1407">
            <v>576</v>
          </cell>
          <cell r="M1407">
            <v>0</v>
          </cell>
          <cell r="N1407">
            <v>576</v>
          </cell>
          <cell r="O1407" t="str">
            <v>AVIM</v>
          </cell>
          <cell r="P1407">
            <v>96</v>
          </cell>
          <cell r="Q1407" t="str">
            <v>9A00500000</v>
          </cell>
          <cell r="R1407" t="str">
            <v>411000</v>
          </cell>
          <cell r="S1407">
            <v>445725</v>
          </cell>
        </row>
        <row r="1408">
          <cell r="A1408" t="str">
            <v>2023CCO523 / 5L</v>
          </cell>
          <cell r="B1408">
            <v>-96</v>
          </cell>
          <cell r="C1408" t="str">
            <v>C-C</v>
          </cell>
          <cell r="D1408">
            <v>804</v>
          </cell>
          <cell r="E1408">
            <v>0</v>
          </cell>
          <cell r="F1408">
            <v>576</v>
          </cell>
          <cell r="G1408">
            <v>45229</v>
          </cell>
          <cell r="H1408" t="str">
            <v>CCO</v>
          </cell>
          <cell r="I1408" t="str">
            <v>523 / 5</v>
          </cell>
          <cell r="J1408" t="str">
            <v>VIR INST HOTEL BEAUSEJOUR RANE</v>
          </cell>
          <cell r="K1408" t="str">
            <v>F230802311</v>
          </cell>
          <cell r="L1408">
            <v>0</v>
          </cell>
          <cell r="M1408">
            <v>576</v>
          </cell>
          <cell r="N1408">
            <v>-576</v>
          </cell>
          <cell r="O1408" t="str">
            <v>AVIM</v>
          </cell>
          <cell r="P1408">
            <v>-96</v>
          </cell>
          <cell r="Q1408" t="str">
            <v>9A00500000</v>
          </cell>
          <cell r="R1408" t="str">
            <v>411000</v>
          </cell>
          <cell r="S1408">
            <v>445725</v>
          </cell>
        </row>
        <row r="1409">
          <cell r="A1409" t="str">
            <v>2023VE2754 / 3L</v>
          </cell>
          <cell r="B1409">
            <v>70</v>
          </cell>
          <cell r="C1409" t="str">
            <v>C-C</v>
          </cell>
          <cell r="D1409">
            <v>804</v>
          </cell>
          <cell r="E1409">
            <v>0</v>
          </cell>
          <cell r="F1409">
            <v>420</v>
          </cell>
          <cell r="G1409">
            <v>45190</v>
          </cell>
          <cell r="H1409" t="str">
            <v>VE</v>
          </cell>
          <cell r="I1409" t="str">
            <v>2754 / 3</v>
          </cell>
          <cell r="J1409" t="str">
            <v>F230902539-SGH ADRIA</v>
          </cell>
          <cell r="K1409" t="str">
            <v>F230902539</v>
          </cell>
          <cell r="L1409">
            <v>420</v>
          </cell>
          <cell r="M1409">
            <v>0</v>
          </cell>
          <cell r="N1409">
            <v>420</v>
          </cell>
          <cell r="O1409" t="str">
            <v>AVIM</v>
          </cell>
          <cell r="P1409">
            <v>70</v>
          </cell>
          <cell r="Q1409" t="str">
            <v>9A00500000</v>
          </cell>
          <cell r="R1409" t="str">
            <v>411000</v>
          </cell>
          <cell r="S1409">
            <v>445725</v>
          </cell>
        </row>
        <row r="1410">
          <cell r="A1410" t="str">
            <v>2017VE33228 / 1L</v>
          </cell>
          <cell r="B1410">
            <v>0</v>
          </cell>
          <cell r="C1410" t="str">
            <v>C-0</v>
          </cell>
          <cell r="D1410" t="str">
            <v>EXO</v>
          </cell>
          <cell r="E1410">
            <v>0</v>
          </cell>
          <cell r="F1410">
            <v>50</v>
          </cell>
          <cell r="G1410">
            <v>42736</v>
          </cell>
          <cell r="H1410" t="str">
            <v>VE</v>
          </cell>
          <cell r="I1410" t="str">
            <v>33228 / 1</v>
          </cell>
          <cell r="J1410" t="str">
            <v>PETIT POUCET - COTISATION 2015</v>
          </cell>
          <cell r="K1410" t="str">
            <v>F. 2016/04/04 (DU 01/04/16)</v>
          </cell>
          <cell r="L1410">
            <v>50</v>
          </cell>
          <cell r="M1410">
            <v>0</v>
          </cell>
          <cell r="N1410">
            <v>50</v>
          </cell>
          <cell r="O1410" t="str">
            <v/>
          </cell>
          <cell r="P1410">
            <v>0</v>
          </cell>
          <cell r="Q1410" t="str">
            <v>9AADHERENT</v>
          </cell>
          <cell r="R1410" t="str">
            <v>411000</v>
          </cell>
          <cell r="S1410" t="str">
            <v>exo</v>
          </cell>
        </row>
        <row r="1411">
          <cell r="A1411" t="str">
            <v>2017VE33229 / 1L</v>
          </cell>
          <cell r="B1411">
            <v>0</v>
          </cell>
          <cell r="C1411" t="str">
            <v>C-0</v>
          </cell>
          <cell r="D1411" t="str">
            <v>EXO</v>
          </cell>
          <cell r="E1411">
            <v>0</v>
          </cell>
          <cell r="F1411">
            <v>50</v>
          </cell>
          <cell r="G1411">
            <v>42736</v>
          </cell>
          <cell r="H1411" t="str">
            <v>VE</v>
          </cell>
          <cell r="I1411" t="str">
            <v>33229 / 1</v>
          </cell>
          <cell r="J1411" t="str">
            <v>PETIT POUCET - COTISATION 2016</v>
          </cell>
          <cell r="K1411" t="str">
            <v>F. 2016/12/08 (DU 01/12/16)</v>
          </cell>
          <cell r="L1411">
            <v>50</v>
          </cell>
          <cell r="M1411">
            <v>0</v>
          </cell>
          <cell r="N1411">
            <v>50</v>
          </cell>
          <cell r="O1411" t="str">
            <v/>
          </cell>
          <cell r="P1411">
            <v>0</v>
          </cell>
          <cell r="Q1411" t="str">
            <v>9AADHERENT</v>
          </cell>
          <cell r="R1411" t="str">
            <v>411000</v>
          </cell>
          <cell r="S1411" t="str">
            <v>exo</v>
          </cell>
        </row>
        <row r="1412">
          <cell r="A1412" t="str">
            <v>2017VE33221 / 1L</v>
          </cell>
          <cell r="B1412">
            <v>0</v>
          </cell>
          <cell r="C1412" t="str">
            <v>C-0</v>
          </cell>
          <cell r="D1412" t="str">
            <v>EXO</v>
          </cell>
          <cell r="E1412">
            <v>0</v>
          </cell>
          <cell r="F1412">
            <v>50</v>
          </cell>
          <cell r="G1412">
            <v>43070</v>
          </cell>
          <cell r="H1412" t="str">
            <v>VE</v>
          </cell>
          <cell r="I1412" t="str">
            <v>33221 / 1</v>
          </cell>
          <cell r="J1412" t="str">
            <v>BISTROT PARIS - COTISATION 2017</v>
          </cell>
          <cell r="K1412" t="str">
            <v>F. 2017/12/12</v>
          </cell>
          <cell r="L1412">
            <v>50</v>
          </cell>
          <cell r="M1412">
            <v>0</v>
          </cell>
          <cell r="N1412">
            <v>50</v>
          </cell>
          <cell r="O1412" t="str">
            <v/>
          </cell>
          <cell r="P1412">
            <v>0</v>
          </cell>
          <cell r="Q1412" t="str">
            <v>9AADHERENT</v>
          </cell>
          <cell r="R1412" t="str">
            <v>411000</v>
          </cell>
          <cell r="S1412" t="str">
            <v>exo</v>
          </cell>
        </row>
        <row r="1413">
          <cell r="A1413" t="str">
            <v>2017VE33226 / 1L</v>
          </cell>
          <cell r="B1413">
            <v>0</v>
          </cell>
          <cell r="C1413" t="str">
            <v>C-0</v>
          </cell>
          <cell r="D1413" t="str">
            <v>EXO</v>
          </cell>
          <cell r="E1413">
            <v>0</v>
          </cell>
          <cell r="F1413">
            <v>50</v>
          </cell>
          <cell r="G1413">
            <v>43070</v>
          </cell>
          <cell r="H1413" t="str">
            <v>VE</v>
          </cell>
          <cell r="I1413" t="str">
            <v>33226 / 1</v>
          </cell>
          <cell r="J1413" t="str">
            <v>110 TAILLEVENT - COTISATION 2017</v>
          </cell>
          <cell r="K1413" t="str">
            <v>F. 2017/12/17</v>
          </cell>
          <cell r="L1413">
            <v>50</v>
          </cell>
          <cell r="M1413">
            <v>0</v>
          </cell>
          <cell r="N1413">
            <v>50</v>
          </cell>
          <cell r="O1413" t="str">
            <v/>
          </cell>
          <cell r="P1413">
            <v>0</v>
          </cell>
          <cell r="Q1413" t="str">
            <v>9AADHERENT</v>
          </cell>
          <cell r="R1413" t="str">
            <v>411000</v>
          </cell>
          <cell r="S1413" t="str">
            <v>exo</v>
          </cell>
        </row>
        <row r="1414">
          <cell r="A1414" t="str">
            <v>2019VE792 / 1L</v>
          </cell>
          <cell r="B1414">
            <v>0</v>
          </cell>
          <cell r="C1414" t="str">
            <v>C-0</v>
          </cell>
          <cell r="D1414" t="str">
            <v>EXO</v>
          </cell>
          <cell r="E1414">
            <v>0</v>
          </cell>
          <cell r="F1414">
            <v>50</v>
          </cell>
          <cell r="G1414">
            <v>43510</v>
          </cell>
          <cell r="H1414" t="str">
            <v>VE</v>
          </cell>
          <cell r="I1414" t="str">
            <v>792 / 1</v>
          </cell>
          <cell r="J1414" t="str">
            <v>BISTROT PARIS - COTISATION 2018</v>
          </cell>
          <cell r="K1414" t="str">
            <v>F. 2019/02/10</v>
          </cell>
          <cell r="L1414">
            <v>50</v>
          </cell>
          <cell r="M1414">
            <v>0</v>
          </cell>
          <cell r="N1414">
            <v>50</v>
          </cell>
          <cell r="O1414" t="str">
            <v/>
          </cell>
          <cell r="P1414">
            <v>0</v>
          </cell>
          <cell r="Q1414" t="str">
            <v>9AADHERENT</v>
          </cell>
          <cell r="R1414" t="str">
            <v>411000</v>
          </cell>
          <cell r="S1414" t="str">
            <v>exo</v>
          </cell>
        </row>
        <row r="1415">
          <cell r="A1415" t="str">
            <v>2021VE1982 / 1L</v>
          </cell>
          <cell r="B1415">
            <v>0</v>
          </cell>
          <cell r="C1415" t="str">
            <v>C-0</v>
          </cell>
          <cell r="D1415" t="str">
            <v>EXO</v>
          </cell>
          <cell r="E1415">
            <v>0</v>
          </cell>
          <cell r="F1415">
            <v>50</v>
          </cell>
          <cell r="G1415">
            <v>44252</v>
          </cell>
          <cell r="H1415" t="str">
            <v>VE</v>
          </cell>
          <cell r="I1415" t="str">
            <v>1982 / 1</v>
          </cell>
          <cell r="J1415" t="str">
            <v>Facture TERRASS HOTEL No2021/02/04</v>
          </cell>
          <cell r="K1415" t="str">
            <v>2021/02/04</v>
          </cell>
          <cell r="L1415">
            <v>50</v>
          </cell>
          <cell r="M1415">
            <v>0</v>
          </cell>
          <cell r="N1415">
            <v>50</v>
          </cell>
          <cell r="O1415" t="str">
            <v/>
          </cell>
          <cell r="P1415">
            <v>0</v>
          </cell>
          <cell r="Q1415" t="str">
            <v>9AADHERENT</v>
          </cell>
          <cell r="R1415" t="str">
            <v>411000</v>
          </cell>
          <cell r="S1415" t="str">
            <v>exo</v>
          </cell>
        </row>
        <row r="1416">
          <cell r="A1416" t="str">
            <v>2021VE3694 / 1L</v>
          </cell>
          <cell r="B1416">
            <v>0</v>
          </cell>
          <cell r="C1416" t="str">
            <v>C-0</v>
          </cell>
          <cell r="D1416" t="str">
            <v>EXO</v>
          </cell>
          <cell r="E1416">
            <v>0</v>
          </cell>
          <cell r="F1416">
            <v>50</v>
          </cell>
          <cell r="G1416">
            <v>44561</v>
          </cell>
          <cell r="H1416" t="str">
            <v>VE</v>
          </cell>
          <cell r="I1416" t="str">
            <v>3694 / 1</v>
          </cell>
          <cell r="J1416" t="str">
            <v>F2021/12/03 LES DEUX MAGOTS Adh.21</v>
          </cell>
          <cell r="K1416" t="str">
            <v>F 2021/12/03</v>
          </cell>
          <cell r="L1416">
            <v>50</v>
          </cell>
          <cell r="M1416">
            <v>0</v>
          </cell>
          <cell r="N1416">
            <v>50</v>
          </cell>
          <cell r="O1416" t="str">
            <v/>
          </cell>
          <cell r="P1416">
            <v>0</v>
          </cell>
          <cell r="Q1416" t="str">
            <v>9AADHERENT</v>
          </cell>
          <cell r="R1416" t="str">
            <v>411000</v>
          </cell>
          <cell r="S1416" t="str">
            <v>exo</v>
          </cell>
        </row>
        <row r="1417">
          <cell r="A1417" t="str">
            <v>2021VE3695 / 1L</v>
          </cell>
          <cell r="B1417">
            <v>0</v>
          </cell>
          <cell r="C1417" t="str">
            <v>C-0</v>
          </cell>
          <cell r="D1417" t="str">
            <v>EXO</v>
          </cell>
          <cell r="E1417">
            <v>0</v>
          </cell>
          <cell r="F1417">
            <v>50</v>
          </cell>
          <cell r="G1417">
            <v>44561</v>
          </cell>
          <cell r="H1417" t="str">
            <v>VE</v>
          </cell>
          <cell r="I1417" t="str">
            <v>3695 / 1</v>
          </cell>
          <cell r="J1417" t="str">
            <v>F2021/12/04 HOTEL PAS DE CALAIS Adh</v>
          </cell>
          <cell r="K1417" t="str">
            <v>F 2021/12/04</v>
          </cell>
          <cell r="L1417">
            <v>50</v>
          </cell>
          <cell r="M1417">
            <v>0</v>
          </cell>
          <cell r="N1417">
            <v>50</v>
          </cell>
          <cell r="O1417" t="str">
            <v/>
          </cell>
          <cell r="P1417">
            <v>0</v>
          </cell>
          <cell r="Q1417" t="str">
            <v>9AADHERENT</v>
          </cell>
          <cell r="R1417" t="str">
            <v>411000</v>
          </cell>
          <cell r="S1417" t="str">
            <v>exo</v>
          </cell>
        </row>
        <row r="1418">
          <cell r="A1418" t="str">
            <v>2021VE3696 / 1L</v>
          </cell>
          <cell r="B1418">
            <v>0</v>
          </cell>
          <cell r="C1418" t="str">
            <v>C-0</v>
          </cell>
          <cell r="D1418" t="str">
            <v>EXO</v>
          </cell>
          <cell r="E1418">
            <v>0</v>
          </cell>
          <cell r="F1418">
            <v>50</v>
          </cell>
          <cell r="G1418">
            <v>44561</v>
          </cell>
          <cell r="H1418" t="str">
            <v>VE</v>
          </cell>
          <cell r="I1418" t="str">
            <v>3696 / 1</v>
          </cell>
          <cell r="J1418" t="str">
            <v>F2021/12/05 TERRASS HOTEL Ad.21</v>
          </cell>
          <cell r="K1418" t="str">
            <v>F2021/12/05</v>
          </cell>
          <cell r="L1418">
            <v>50</v>
          </cell>
          <cell r="M1418">
            <v>0</v>
          </cell>
          <cell r="N1418">
            <v>50</v>
          </cell>
          <cell r="O1418" t="str">
            <v/>
          </cell>
          <cell r="P1418">
            <v>0</v>
          </cell>
          <cell r="Q1418" t="str">
            <v>9AADHERENT</v>
          </cell>
          <cell r="R1418" t="str">
            <v>411000</v>
          </cell>
          <cell r="S1418" t="str">
            <v>exo</v>
          </cell>
        </row>
        <row r="1419">
          <cell r="A1419" t="str">
            <v>2021VE3702 / 1L</v>
          </cell>
          <cell r="B1419">
            <v>0</v>
          </cell>
          <cell r="C1419" t="str">
            <v>C-0</v>
          </cell>
          <cell r="D1419" t="str">
            <v>EXO</v>
          </cell>
          <cell r="E1419">
            <v>0</v>
          </cell>
          <cell r="F1419">
            <v>50</v>
          </cell>
          <cell r="G1419">
            <v>44561</v>
          </cell>
          <cell r="H1419" t="str">
            <v>VE</v>
          </cell>
          <cell r="I1419" t="str">
            <v>3702 / 1</v>
          </cell>
          <cell r="J1419" t="str">
            <v>F2021/12/11 HOTEL LITTRE</v>
          </cell>
          <cell r="K1419" t="str">
            <v>F2021/12/11</v>
          </cell>
          <cell r="L1419">
            <v>50</v>
          </cell>
          <cell r="M1419">
            <v>0</v>
          </cell>
          <cell r="N1419">
            <v>50</v>
          </cell>
          <cell r="O1419" t="str">
            <v/>
          </cell>
          <cell r="P1419">
            <v>0</v>
          </cell>
          <cell r="Q1419" t="str">
            <v>9AADHERENT</v>
          </cell>
          <cell r="R1419" t="str">
            <v>411000</v>
          </cell>
          <cell r="S1419" t="str">
            <v>exo</v>
          </cell>
        </row>
        <row r="1420">
          <cell r="A1420" t="str">
            <v>2022VE3113 / 13L</v>
          </cell>
          <cell r="B1420">
            <v>0</v>
          </cell>
          <cell r="C1420" t="str">
            <v>C-0</v>
          </cell>
          <cell r="D1420" t="str">
            <v>EXO</v>
          </cell>
          <cell r="E1420">
            <v>0</v>
          </cell>
          <cell r="F1420">
            <v>50</v>
          </cell>
          <cell r="G1420">
            <v>44851</v>
          </cell>
          <cell r="H1420" t="str">
            <v>VE</v>
          </cell>
          <cell r="I1420" t="str">
            <v>3113 / 13</v>
          </cell>
          <cell r="J1420" t="str">
            <v>COTISATION 2022 HOTEL LITTRE</v>
          </cell>
          <cell r="K1420" t="str">
            <v>2022/10/07</v>
          </cell>
          <cell r="L1420">
            <v>50</v>
          </cell>
          <cell r="M1420">
            <v>0</v>
          </cell>
          <cell r="N1420">
            <v>50</v>
          </cell>
          <cell r="O1420" t="str">
            <v/>
          </cell>
          <cell r="P1420">
            <v>0</v>
          </cell>
          <cell r="Q1420" t="str">
            <v>9AADHERENT</v>
          </cell>
          <cell r="R1420" t="str">
            <v>411000</v>
          </cell>
          <cell r="S1420" t="str">
            <v>exo</v>
          </cell>
        </row>
        <row r="1421">
          <cell r="A1421" t="str">
            <v>2023VE3078 / 1L</v>
          </cell>
          <cell r="B1421">
            <v>0</v>
          </cell>
          <cell r="C1421" t="str">
            <v>C-0</v>
          </cell>
          <cell r="D1421" t="str">
            <v>EXO</v>
          </cell>
          <cell r="E1421">
            <v>0</v>
          </cell>
          <cell r="F1421">
            <v>50</v>
          </cell>
          <cell r="G1421">
            <v>45217</v>
          </cell>
          <cell r="H1421" t="str">
            <v>VE</v>
          </cell>
          <cell r="I1421" t="str">
            <v>3078 / 1</v>
          </cell>
          <cell r="J1421" t="str">
            <v>COTISATION 2023 LE SULLY</v>
          </cell>
          <cell r="K1421" t="str">
            <v>01/10/2023</v>
          </cell>
          <cell r="L1421">
            <v>50</v>
          </cell>
          <cell r="M1421">
            <v>0</v>
          </cell>
          <cell r="N1421">
            <v>50</v>
          </cell>
          <cell r="O1421" t="str">
            <v/>
          </cell>
          <cell r="P1421">
            <v>0</v>
          </cell>
          <cell r="Q1421" t="str">
            <v>9AADHERENT</v>
          </cell>
          <cell r="R1421" t="str">
            <v>411000</v>
          </cell>
          <cell r="S1421" t="str">
            <v>exo</v>
          </cell>
        </row>
        <row r="1422">
          <cell r="A1422" t="str">
            <v>2023VE3078 / 2L</v>
          </cell>
          <cell r="B1422">
            <v>0</v>
          </cell>
          <cell r="C1422" t="str">
            <v>C-0</v>
          </cell>
          <cell r="D1422" t="str">
            <v>EXO</v>
          </cell>
          <cell r="E1422">
            <v>0</v>
          </cell>
          <cell r="F1422">
            <v>50</v>
          </cell>
          <cell r="G1422">
            <v>45217</v>
          </cell>
          <cell r="H1422" t="str">
            <v>VE</v>
          </cell>
          <cell r="I1422" t="str">
            <v>3078 / 2</v>
          </cell>
          <cell r="J1422" t="str">
            <v>COTISATION 2023 LA CLOSERIE</v>
          </cell>
          <cell r="K1422" t="str">
            <v>02/10/2023</v>
          </cell>
          <cell r="L1422">
            <v>50</v>
          </cell>
          <cell r="M1422">
            <v>0</v>
          </cell>
          <cell r="N1422">
            <v>50</v>
          </cell>
          <cell r="O1422" t="str">
            <v/>
          </cell>
          <cell r="P1422">
            <v>0</v>
          </cell>
          <cell r="Q1422" t="str">
            <v>9AADHERENT</v>
          </cell>
          <cell r="R1422" t="str">
            <v>411000</v>
          </cell>
          <cell r="S1422" t="str">
            <v>exo</v>
          </cell>
        </row>
        <row r="1423">
          <cell r="A1423" t="str">
            <v>2023VE3078 / 3L</v>
          </cell>
          <cell r="B1423">
            <v>0</v>
          </cell>
          <cell r="C1423" t="str">
            <v>C-0</v>
          </cell>
          <cell r="D1423" t="str">
            <v>EXO</v>
          </cell>
          <cell r="E1423">
            <v>0</v>
          </cell>
          <cell r="F1423">
            <v>50</v>
          </cell>
          <cell r="G1423">
            <v>45217</v>
          </cell>
          <cell r="H1423" t="str">
            <v>VE</v>
          </cell>
          <cell r="I1423" t="str">
            <v>3078 / 3</v>
          </cell>
          <cell r="J1423" t="str">
            <v>COTISATION 2023 LE PETIT POUCET</v>
          </cell>
          <cell r="K1423" t="str">
            <v>03/10/2023</v>
          </cell>
          <cell r="L1423">
            <v>50</v>
          </cell>
          <cell r="M1423">
            <v>0</v>
          </cell>
          <cell r="N1423">
            <v>50</v>
          </cell>
          <cell r="O1423" t="str">
            <v/>
          </cell>
          <cell r="P1423">
            <v>0</v>
          </cell>
          <cell r="Q1423" t="str">
            <v>9AADHERENT</v>
          </cell>
          <cell r="R1423" t="str">
            <v>411000</v>
          </cell>
          <cell r="S1423" t="str">
            <v>exo</v>
          </cell>
        </row>
        <row r="1424">
          <cell r="A1424" t="str">
            <v>2023VE3078 / 4L</v>
          </cell>
          <cell r="B1424">
            <v>0</v>
          </cell>
          <cell r="C1424" t="str">
            <v>C-0</v>
          </cell>
          <cell r="D1424" t="str">
            <v>EXO</v>
          </cell>
          <cell r="E1424">
            <v>0</v>
          </cell>
          <cell r="F1424">
            <v>50</v>
          </cell>
          <cell r="G1424">
            <v>45217</v>
          </cell>
          <cell r="H1424" t="str">
            <v>VE</v>
          </cell>
          <cell r="I1424" t="str">
            <v>3078 / 4</v>
          </cell>
          <cell r="J1424" t="str">
            <v>COTISATION 2023 CALIXIR</v>
          </cell>
          <cell r="K1424" t="str">
            <v>04/10/2023</v>
          </cell>
          <cell r="L1424">
            <v>50</v>
          </cell>
          <cell r="M1424">
            <v>0</v>
          </cell>
          <cell r="N1424">
            <v>50</v>
          </cell>
          <cell r="O1424" t="str">
            <v/>
          </cell>
          <cell r="P1424">
            <v>0</v>
          </cell>
          <cell r="Q1424" t="str">
            <v>9AADHERENT</v>
          </cell>
          <cell r="R1424" t="str">
            <v>411000</v>
          </cell>
          <cell r="S1424" t="str">
            <v>exo</v>
          </cell>
        </row>
        <row r="1425">
          <cell r="A1425" t="str">
            <v>2023VE3078 / 5L</v>
          </cell>
          <cell r="B1425">
            <v>0</v>
          </cell>
          <cell r="C1425" t="str">
            <v>C-0</v>
          </cell>
          <cell r="D1425" t="str">
            <v>EXO</v>
          </cell>
          <cell r="E1425">
            <v>0</v>
          </cell>
          <cell r="F1425">
            <v>50</v>
          </cell>
          <cell r="G1425">
            <v>45217</v>
          </cell>
          <cell r="H1425" t="str">
            <v>VE</v>
          </cell>
          <cell r="I1425" t="str">
            <v>3078 / 5</v>
          </cell>
          <cell r="J1425" t="str">
            <v>COTISATION 2023 PACIFIC HOTEL</v>
          </cell>
          <cell r="K1425" t="str">
            <v>05/10/2023</v>
          </cell>
          <cell r="L1425">
            <v>50</v>
          </cell>
          <cell r="M1425">
            <v>0</v>
          </cell>
          <cell r="N1425">
            <v>50</v>
          </cell>
          <cell r="O1425" t="str">
            <v/>
          </cell>
          <cell r="P1425">
            <v>0</v>
          </cell>
          <cell r="Q1425" t="str">
            <v>9AADHERENT</v>
          </cell>
          <cell r="R1425" t="str">
            <v>411000</v>
          </cell>
          <cell r="S1425" t="str">
            <v>exo</v>
          </cell>
        </row>
        <row r="1426">
          <cell r="A1426" t="str">
            <v>2023VE3078 / 6L</v>
          </cell>
          <cell r="B1426">
            <v>0</v>
          </cell>
          <cell r="C1426" t="str">
            <v>C-0</v>
          </cell>
          <cell r="D1426" t="str">
            <v>EXO</v>
          </cell>
          <cell r="E1426">
            <v>0</v>
          </cell>
          <cell r="F1426">
            <v>50</v>
          </cell>
          <cell r="G1426">
            <v>45217</v>
          </cell>
          <cell r="H1426" t="str">
            <v>VE</v>
          </cell>
          <cell r="I1426" t="str">
            <v>3078 / 6</v>
          </cell>
          <cell r="J1426" t="str">
            <v>COTISATION 2023 ZANGO</v>
          </cell>
          <cell r="K1426" t="str">
            <v>06/10/2023</v>
          </cell>
          <cell r="L1426">
            <v>50</v>
          </cell>
          <cell r="M1426">
            <v>0</v>
          </cell>
          <cell r="N1426">
            <v>50</v>
          </cell>
          <cell r="O1426" t="str">
            <v/>
          </cell>
          <cell r="P1426">
            <v>0</v>
          </cell>
          <cell r="Q1426" t="str">
            <v>9AADHERENT</v>
          </cell>
          <cell r="R1426" t="str">
            <v>411000</v>
          </cell>
          <cell r="S1426" t="str">
            <v>exo</v>
          </cell>
        </row>
        <row r="1427">
          <cell r="A1427" t="str">
            <v>2023VE3078 / 7L</v>
          </cell>
          <cell r="B1427">
            <v>0</v>
          </cell>
          <cell r="C1427" t="str">
            <v>C-0</v>
          </cell>
          <cell r="D1427" t="str">
            <v>EXO</v>
          </cell>
          <cell r="E1427">
            <v>0</v>
          </cell>
          <cell r="F1427">
            <v>50</v>
          </cell>
          <cell r="G1427">
            <v>45217</v>
          </cell>
          <cell r="H1427" t="str">
            <v>VE</v>
          </cell>
          <cell r="I1427" t="str">
            <v>3078 / 7</v>
          </cell>
          <cell r="J1427" t="str">
            <v>COTISATION 2023 HOTEL LITTRE</v>
          </cell>
          <cell r="K1427" t="str">
            <v>07/10/2023</v>
          </cell>
          <cell r="L1427">
            <v>50</v>
          </cell>
          <cell r="M1427">
            <v>0</v>
          </cell>
          <cell r="N1427">
            <v>50</v>
          </cell>
          <cell r="O1427" t="str">
            <v/>
          </cell>
          <cell r="P1427">
            <v>0</v>
          </cell>
          <cell r="Q1427" t="str">
            <v>9AADHERENT</v>
          </cell>
          <cell r="R1427" t="str">
            <v>411000</v>
          </cell>
          <cell r="S1427" t="str">
            <v>exo</v>
          </cell>
        </row>
        <row r="1428">
          <cell r="A1428" t="str">
            <v>2023VE3078 / 8L</v>
          </cell>
          <cell r="B1428">
            <v>0</v>
          </cell>
          <cell r="C1428" t="str">
            <v>C-0</v>
          </cell>
          <cell r="D1428" t="str">
            <v>EXO</v>
          </cell>
          <cell r="E1428">
            <v>0</v>
          </cell>
          <cell r="F1428">
            <v>50</v>
          </cell>
          <cell r="G1428">
            <v>45217</v>
          </cell>
          <cell r="H1428" t="str">
            <v>VE</v>
          </cell>
          <cell r="I1428" t="str">
            <v>3078 / 8</v>
          </cell>
          <cell r="J1428" t="str">
            <v>COTISATION 2023 APHRL</v>
          </cell>
          <cell r="K1428" t="str">
            <v>08/10/2023</v>
          </cell>
          <cell r="L1428">
            <v>50</v>
          </cell>
          <cell r="M1428">
            <v>0</v>
          </cell>
          <cell r="N1428">
            <v>50</v>
          </cell>
          <cell r="O1428" t="str">
            <v/>
          </cell>
          <cell r="P1428">
            <v>0</v>
          </cell>
          <cell r="Q1428" t="str">
            <v>9AADHERENT</v>
          </cell>
          <cell r="R1428" t="str">
            <v>411000</v>
          </cell>
          <cell r="S1428" t="str">
            <v>exo</v>
          </cell>
        </row>
        <row r="1429">
          <cell r="A1429" t="str">
            <v>2023CCO521 / 3L</v>
          </cell>
          <cell r="B1429">
            <v>-70</v>
          </cell>
          <cell r="C1429" t="str">
            <v>C-C</v>
          </cell>
          <cell r="D1429">
            <v>804</v>
          </cell>
          <cell r="E1429">
            <v>0</v>
          </cell>
          <cell r="F1429">
            <v>420</v>
          </cell>
          <cell r="G1429">
            <v>45225</v>
          </cell>
          <cell r="H1429" t="str">
            <v>CCO</v>
          </cell>
          <cell r="I1429" t="str">
            <v>521 / 3</v>
          </cell>
          <cell r="J1429" t="str">
            <v>VIR SEPA SGH ADRIA</v>
          </cell>
          <cell r="K1429" t="str">
            <v>F230902539</v>
          </cell>
          <cell r="L1429">
            <v>0</v>
          </cell>
          <cell r="M1429">
            <v>420</v>
          </cell>
          <cell r="N1429">
            <v>-420</v>
          </cell>
          <cell r="O1429" t="str">
            <v>AVIM</v>
          </cell>
          <cell r="P1429">
            <v>-70</v>
          </cell>
          <cell r="Q1429" t="str">
            <v>9A00500000</v>
          </cell>
          <cell r="R1429" t="str">
            <v>411000</v>
          </cell>
          <cell r="S1429">
            <v>445725</v>
          </cell>
        </row>
        <row r="1430">
          <cell r="A1430" t="str">
            <v>2023BRM20 / 5L</v>
          </cell>
          <cell r="B1430">
            <v>-50</v>
          </cell>
          <cell r="C1430" t="str">
            <v>C-C</v>
          </cell>
          <cell r="D1430">
            <v>804</v>
          </cell>
          <cell r="E1430">
            <v>0</v>
          </cell>
          <cell r="F1430">
            <v>300</v>
          </cell>
          <cell r="G1430">
            <v>45230</v>
          </cell>
          <cell r="H1430" t="str">
            <v>BRM</v>
          </cell>
          <cell r="I1430" t="str">
            <v>20 / 5</v>
          </cell>
          <cell r="J1430" t="str">
            <v>REM CHQ - 1801145 - 12/10/2023</v>
          </cell>
          <cell r="K1430" t="str">
            <v>F231002660</v>
          </cell>
          <cell r="L1430">
            <v>0</v>
          </cell>
          <cell r="M1430">
            <v>300</v>
          </cell>
          <cell r="N1430">
            <v>-300</v>
          </cell>
          <cell r="O1430" t="str">
            <v>AVIM</v>
          </cell>
          <cell r="P1430">
            <v>-50</v>
          </cell>
          <cell r="Q1430" t="str">
            <v>9A00500000</v>
          </cell>
          <cell r="R1430" t="str">
            <v>411000</v>
          </cell>
          <cell r="S1430">
            <v>445725</v>
          </cell>
        </row>
        <row r="1431">
          <cell r="A1431" t="str">
            <v>2023VE2885 / 3L</v>
          </cell>
          <cell r="B1431">
            <v>50</v>
          </cell>
          <cell r="C1431" t="str">
            <v>C-C</v>
          </cell>
          <cell r="D1431">
            <v>804</v>
          </cell>
          <cell r="E1431">
            <v>0</v>
          </cell>
          <cell r="F1431">
            <v>300</v>
          </cell>
          <cell r="G1431">
            <v>45202</v>
          </cell>
          <cell r="H1431" t="str">
            <v>VE</v>
          </cell>
          <cell r="I1431" t="str">
            <v>2885 / 3</v>
          </cell>
          <cell r="J1431" t="str">
            <v>F231002660-SA OULADJ LA C</v>
          </cell>
          <cell r="K1431" t="str">
            <v>F231002660</v>
          </cell>
          <cell r="L1431">
            <v>300</v>
          </cell>
          <cell r="M1431">
            <v>0</v>
          </cell>
          <cell r="N1431">
            <v>300</v>
          </cell>
          <cell r="O1431" t="str">
            <v>AVIM</v>
          </cell>
          <cell r="P1431">
            <v>50</v>
          </cell>
          <cell r="Q1431" t="str">
            <v>9A00500000</v>
          </cell>
          <cell r="R1431" t="str">
            <v>411000</v>
          </cell>
          <cell r="S1431">
            <v>445725</v>
          </cell>
        </row>
        <row r="1432">
          <cell r="A1432" t="str">
            <v>2023VE2907 / 3L</v>
          </cell>
          <cell r="B1432">
            <v>50</v>
          </cell>
          <cell r="C1432" t="str">
            <v>C-C</v>
          </cell>
          <cell r="D1432">
            <v>804</v>
          </cell>
          <cell r="E1432">
            <v>0</v>
          </cell>
          <cell r="F1432">
            <v>300</v>
          </cell>
          <cell r="G1432">
            <v>45203</v>
          </cell>
          <cell r="H1432" t="str">
            <v>VE</v>
          </cell>
          <cell r="I1432" t="str">
            <v>2907 / 3</v>
          </cell>
          <cell r="J1432" t="str">
            <v>F231002681-SARL La Mouler</v>
          </cell>
          <cell r="K1432" t="str">
            <v>F231002681</v>
          </cell>
          <cell r="L1432">
            <v>300</v>
          </cell>
          <cell r="M1432">
            <v>0</v>
          </cell>
          <cell r="N1432">
            <v>300</v>
          </cell>
          <cell r="O1432" t="str">
            <v>AVIM</v>
          </cell>
          <cell r="P1432">
            <v>50</v>
          </cell>
          <cell r="Q1432" t="str">
            <v>9A00500000</v>
          </cell>
          <cell r="R1432" t="str">
            <v>411000</v>
          </cell>
          <cell r="S1432">
            <v>445725</v>
          </cell>
        </row>
        <row r="1433">
          <cell r="A1433" t="str">
            <v>2023CCO522 / 5L</v>
          </cell>
          <cell r="B1433">
            <v>0</v>
          </cell>
          <cell r="C1433" t="str">
            <v>C-0</v>
          </cell>
          <cell r="D1433" t="str">
            <v>EXO</v>
          </cell>
          <cell r="E1433">
            <v>0</v>
          </cell>
          <cell r="F1433">
            <v>50</v>
          </cell>
          <cell r="G1433">
            <v>45226</v>
          </cell>
          <cell r="H1433" t="str">
            <v>CCO</v>
          </cell>
          <cell r="I1433" t="str">
            <v>522 / 5</v>
          </cell>
          <cell r="J1433" t="str">
            <v>VIR SEPA A.P.H.R.L.</v>
          </cell>
          <cell r="K1433" t="str">
            <v/>
          </cell>
          <cell r="L1433">
            <v>0</v>
          </cell>
          <cell r="M1433">
            <v>50</v>
          </cell>
          <cell r="N1433">
            <v>-50</v>
          </cell>
          <cell r="O1433" t="str">
            <v/>
          </cell>
          <cell r="P1433">
            <v>0</v>
          </cell>
          <cell r="Q1433" t="str">
            <v>9AADHERENT</v>
          </cell>
          <cell r="R1433" t="str">
            <v>411000</v>
          </cell>
          <cell r="S1433" t="str">
            <v>exo</v>
          </cell>
        </row>
        <row r="1434">
          <cell r="A1434" t="str">
            <v>2023CCO500 / 2L</v>
          </cell>
          <cell r="B1434">
            <v>-50</v>
          </cell>
          <cell r="C1434" t="str">
            <v>C-C</v>
          </cell>
          <cell r="D1434">
            <v>804</v>
          </cell>
          <cell r="E1434">
            <v>0</v>
          </cell>
          <cell r="F1434">
            <v>300</v>
          </cell>
          <cell r="G1434">
            <v>45224</v>
          </cell>
          <cell r="H1434" t="str">
            <v>CCO</v>
          </cell>
          <cell r="I1434" t="str">
            <v>500 / 2</v>
          </cell>
          <cell r="J1434" t="str">
            <v>REM CHQ n°4812076 - F231002691</v>
          </cell>
          <cell r="K1434" t="str">
            <v>F231002691</v>
          </cell>
          <cell r="L1434">
            <v>0</v>
          </cell>
          <cell r="M1434">
            <v>300</v>
          </cell>
          <cell r="N1434">
            <v>-300</v>
          </cell>
          <cell r="O1434" t="str">
            <v>AVIM</v>
          </cell>
          <cell r="P1434">
            <v>-50</v>
          </cell>
          <cell r="Q1434" t="str">
            <v>9A00500000</v>
          </cell>
          <cell r="R1434" t="str">
            <v>411000</v>
          </cell>
          <cell r="S1434">
            <v>445725</v>
          </cell>
        </row>
        <row r="1435">
          <cell r="A1435" t="str">
            <v>2023CCO524 / 3L</v>
          </cell>
          <cell r="B1435">
            <v>-70</v>
          </cell>
          <cell r="C1435" t="str">
            <v>C-C</v>
          </cell>
          <cell r="D1435">
            <v>804</v>
          </cell>
          <cell r="E1435">
            <v>0</v>
          </cell>
          <cell r="F1435">
            <v>420</v>
          </cell>
          <cell r="G1435">
            <v>45230</v>
          </cell>
          <cell r="H1435" t="str">
            <v>CCO</v>
          </cell>
          <cell r="I1435" t="str">
            <v>524 / 3</v>
          </cell>
          <cell r="J1435" t="str">
            <v>VIR SEPA EVOK COLLECTION L</v>
          </cell>
          <cell r="K1435" t="str">
            <v>F231002763</v>
          </cell>
          <cell r="L1435">
            <v>0</v>
          </cell>
          <cell r="M1435">
            <v>420</v>
          </cell>
          <cell r="N1435">
            <v>-420</v>
          </cell>
          <cell r="O1435" t="str">
            <v>AVIM</v>
          </cell>
          <cell r="P1435">
            <v>-70</v>
          </cell>
          <cell r="Q1435" t="str">
            <v>9A00500000</v>
          </cell>
          <cell r="R1435" t="str">
            <v>411000</v>
          </cell>
          <cell r="S1435">
            <v>445725</v>
          </cell>
        </row>
        <row r="1436">
          <cell r="A1436" t="str">
            <v>2023VE2955 / 3L</v>
          </cell>
          <cell r="B1436">
            <v>70</v>
          </cell>
          <cell r="C1436" t="str">
            <v>C-C</v>
          </cell>
          <cell r="D1436">
            <v>804</v>
          </cell>
          <cell r="E1436">
            <v>0</v>
          </cell>
          <cell r="F1436">
            <v>420</v>
          </cell>
          <cell r="G1436">
            <v>45211</v>
          </cell>
          <cell r="H1436" t="str">
            <v>VE</v>
          </cell>
          <cell r="I1436" t="str">
            <v>2955 / 3</v>
          </cell>
          <cell r="J1436" t="str">
            <v>F231002763-Evok Collectio</v>
          </cell>
          <cell r="K1436" t="str">
            <v>F231002763</v>
          </cell>
          <cell r="L1436">
            <v>420</v>
          </cell>
          <cell r="M1436">
            <v>0</v>
          </cell>
          <cell r="N1436">
            <v>420</v>
          </cell>
          <cell r="O1436" t="str">
            <v>AVIM</v>
          </cell>
          <cell r="P1436">
            <v>70</v>
          </cell>
          <cell r="Q1436" t="str">
            <v>9A00500000</v>
          </cell>
          <cell r="R1436" t="str">
            <v>411000</v>
          </cell>
          <cell r="S1436">
            <v>445725</v>
          </cell>
        </row>
        <row r="1437">
          <cell r="A1437" t="str">
            <v>2023CCO523 / 7L</v>
          </cell>
          <cell r="B1437">
            <v>-140</v>
          </cell>
          <cell r="C1437" t="str">
            <v>C-C</v>
          </cell>
          <cell r="D1437">
            <v>804</v>
          </cell>
          <cell r="E1437">
            <v>0</v>
          </cell>
          <cell r="F1437">
            <v>840</v>
          </cell>
          <cell r="G1437">
            <v>45229</v>
          </cell>
          <cell r="H1437" t="str">
            <v>CCO</v>
          </cell>
          <cell r="I1437" t="str">
            <v>523 / 7</v>
          </cell>
          <cell r="J1437" t="str">
            <v>VIR SEPA H ETOILE</v>
          </cell>
          <cell r="K1437" t="str">
            <v>F231002766</v>
          </cell>
          <cell r="L1437">
            <v>0</v>
          </cell>
          <cell r="M1437">
            <v>840</v>
          </cell>
          <cell r="N1437">
            <v>-840</v>
          </cell>
          <cell r="O1437" t="str">
            <v>AVIM</v>
          </cell>
          <cell r="P1437">
            <v>-140</v>
          </cell>
          <cell r="Q1437" t="str">
            <v>9A00500000</v>
          </cell>
          <cell r="R1437" t="str">
            <v>411000</v>
          </cell>
          <cell r="S1437">
            <v>445725</v>
          </cell>
        </row>
        <row r="1438">
          <cell r="A1438" t="str">
            <v>2023VE2958 / 3L</v>
          </cell>
          <cell r="B1438">
            <v>140</v>
          </cell>
          <cell r="C1438" t="str">
            <v>C-C</v>
          </cell>
          <cell r="D1438">
            <v>804</v>
          </cell>
          <cell r="E1438">
            <v>0</v>
          </cell>
          <cell r="F1438">
            <v>840</v>
          </cell>
          <cell r="G1438">
            <v>45211</v>
          </cell>
          <cell r="H1438" t="str">
            <v>VE</v>
          </cell>
          <cell r="I1438" t="str">
            <v>2958 / 3</v>
          </cell>
          <cell r="J1438" t="str">
            <v>F231002766-Meridien Etoil</v>
          </cell>
          <cell r="K1438" t="str">
            <v>F231002766</v>
          </cell>
          <cell r="L1438">
            <v>840</v>
          </cell>
          <cell r="M1438">
            <v>0</v>
          </cell>
          <cell r="N1438">
            <v>840</v>
          </cell>
          <cell r="O1438" t="str">
            <v>AVIM</v>
          </cell>
          <cell r="P1438">
            <v>140</v>
          </cell>
          <cell r="Q1438" t="str">
            <v>9A00500000</v>
          </cell>
          <cell r="R1438" t="str">
            <v>411000</v>
          </cell>
          <cell r="S1438">
            <v>445725</v>
          </cell>
        </row>
        <row r="1439">
          <cell r="A1439" t="str">
            <v>2023CCO524 / 5L</v>
          </cell>
          <cell r="B1439">
            <v>-70</v>
          </cell>
          <cell r="C1439" t="str">
            <v>C-C</v>
          </cell>
          <cell r="D1439">
            <v>804</v>
          </cell>
          <cell r="E1439">
            <v>0</v>
          </cell>
          <cell r="F1439">
            <v>420</v>
          </cell>
          <cell r="G1439">
            <v>45230</v>
          </cell>
          <cell r="H1439" t="str">
            <v>CCO</v>
          </cell>
          <cell r="I1439" t="str">
            <v>524 / 5</v>
          </cell>
          <cell r="J1439" t="str">
            <v>VIR SEPA HOTEL PALM</v>
          </cell>
          <cell r="K1439" t="str">
            <v>F231002773</v>
          </cell>
          <cell r="L1439">
            <v>0</v>
          </cell>
          <cell r="M1439">
            <v>420</v>
          </cell>
          <cell r="N1439">
            <v>-420</v>
          </cell>
          <cell r="O1439" t="str">
            <v>AVIM</v>
          </cell>
          <cell r="P1439">
            <v>-70</v>
          </cell>
          <cell r="Q1439" t="str">
            <v>9A00500000</v>
          </cell>
          <cell r="R1439" t="str">
            <v>411000</v>
          </cell>
          <cell r="S1439">
            <v>445725</v>
          </cell>
        </row>
        <row r="1440">
          <cell r="A1440" t="str">
            <v>2023VE3009 / 3L</v>
          </cell>
          <cell r="B1440">
            <v>70</v>
          </cell>
          <cell r="C1440" t="str">
            <v>C-C</v>
          </cell>
          <cell r="D1440">
            <v>804</v>
          </cell>
          <cell r="E1440">
            <v>0</v>
          </cell>
          <cell r="F1440">
            <v>420</v>
          </cell>
          <cell r="G1440">
            <v>45215</v>
          </cell>
          <cell r="H1440" t="str">
            <v>VE</v>
          </cell>
          <cell r="I1440" t="str">
            <v>3009 / 3</v>
          </cell>
          <cell r="J1440" t="str">
            <v>F231002773-ASTOTEL SA (SA</v>
          </cell>
          <cell r="K1440" t="str">
            <v>F231002773</v>
          </cell>
          <cell r="L1440">
            <v>420</v>
          </cell>
          <cell r="M1440">
            <v>0</v>
          </cell>
          <cell r="N1440">
            <v>420</v>
          </cell>
          <cell r="O1440" t="str">
            <v>AVIM</v>
          </cell>
          <cell r="P1440">
            <v>70</v>
          </cell>
          <cell r="Q1440" t="str">
            <v>9A00500000</v>
          </cell>
          <cell r="R1440" t="str">
            <v>411000</v>
          </cell>
          <cell r="S1440">
            <v>445725</v>
          </cell>
        </row>
        <row r="1441">
          <cell r="A1441" t="str">
            <v>2023CCO519 / 2L</v>
          </cell>
          <cell r="B1441">
            <v>-48</v>
          </cell>
          <cell r="C1441" t="str">
            <v>C-C</v>
          </cell>
          <cell r="D1441">
            <v>804</v>
          </cell>
          <cell r="E1441">
            <v>0</v>
          </cell>
          <cell r="F1441">
            <v>288</v>
          </cell>
          <cell r="G1441">
            <v>45229</v>
          </cell>
          <cell r="H1441" t="str">
            <v>CCO</v>
          </cell>
          <cell r="I1441" t="str">
            <v>519 / 2</v>
          </cell>
          <cell r="J1441" t="str">
            <v>VIRT STRIPE</v>
          </cell>
          <cell r="K1441" t="str">
            <v>F231002856</v>
          </cell>
          <cell r="L1441">
            <v>0</v>
          </cell>
          <cell r="M1441">
            <v>288</v>
          </cell>
          <cell r="N1441">
            <v>-288</v>
          </cell>
          <cell r="O1441" t="str">
            <v>AVIM</v>
          </cell>
          <cell r="P1441">
            <v>-48</v>
          </cell>
          <cell r="Q1441" t="str">
            <v>9A00500000</v>
          </cell>
          <cell r="R1441" t="str">
            <v>411000</v>
          </cell>
          <cell r="S1441">
            <v>445725</v>
          </cell>
        </row>
        <row r="1442">
          <cell r="A1442" t="str">
            <v>2023VE3098 / 3L</v>
          </cell>
          <cell r="B1442">
            <v>48</v>
          </cell>
          <cell r="C1442" t="str">
            <v>C-C</v>
          </cell>
          <cell r="D1442">
            <v>804</v>
          </cell>
          <cell r="E1442">
            <v>0</v>
          </cell>
          <cell r="F1442">
            <v>288</v>
          </cell>
          <cell r="G1442">
            <v>45218</v>
          </cell>
          <cell r="H1442" t="str">
            <v>VE</v>
          </cell>
          <cell r="I1442" t="str">
            <v>3098 / 3</v>
          </cell>
          <cell r="J1442" t="str">
            <v>F231002856-DELEBARRE Vivi</v>
          </cell>
          <cell r="K1442" t="str">
            <v>F231002856</v>
          </cell>
          <cell r="L1442">
            <v>288</v>
          </cell>
          <cell r="M1442">
            <v>0</v>
          </cell>
          <cell r="N1442">
            <v>288</v>
          </cell>
          <cell r="O1442" t="str">
            <v>AVIM</v>
          </cell>
          <cell r="P1442">
            <v>48</v>
          </cell>
          <cell r="Q1442" t="str">
            <v>9A00500000</v>
          </cell>
          <cell r="R1442" t="str">
            <v>411000</v>
          </cell>
          <cell r="S1442">
            <v>445725</v>
          </cell>
        </row>
        <row r="1443">
          <cell r="A1443" t="str">
            <v>2023CCO519 / 3L</v>
          </cell>
          <cell r="B1443">
            <v>-60</v>
          </cell>
          <cell r="C1443" t="str">
            <v>C-C</v>
          </cell>
          <cell r="D1443">
            <v>804</v>
          </cell>
          <cell r="E1443">
            <v>0</v>
          </cell>
          <cell r="F1443">
            <v>360</v>
          </cell>
          <cell r="G1443">
            <v>45229</v>
          </cell>
          <cell r="H1443" t="str">
            <v>CCO</v>
          </cell>
          <cell r="I1443" t="str">
            <v>519 / 3</v>
          </cell>
          <cell r="J1443" t="str">
            <v>VIRT STRIPE</v>
          </cell>
          <cell r="K1443" t="str">
            <v>F231002857</v>
          </cell>
          <cell r="L1443">
            <v>0</v>
          </cell>
          <cell r="M1443">
            <v>360</v>
          </cell>
          <cell r="N1443">
            <v>-360</v>
          </cell>
          <cell r="O1443" t="str">
            <v>AVIM</v>
          </cell>
          <cell r="P1443">
            <v>-60</v>
          </cell>
          <cell r="Q1443" t="str">
            <v>9A00500000</v>
          </cell>
          <cell r="R1443" t="str">
            <v>411000</v>
          </cell>
          <cell r="S1443">
            <v>445725</v>
          </cell>
        </row>
        <row r="1444">
          <cell r="A1444" t="str">
            <v>2023VE3099 / 3L</v>
          </cell>
          <cell r="B1444">
            <v>60</v>
          </cell>
          <cell r="C1444" t="str">
            <v>C-C</v>
          </cell>
          <cell r="D1444">
            <v>804</v>
          </cell>
          <cell r="E1444">
            <v>0</v>
          </cell>
          <cell r="F1444">
            <v>360</v>
          </cell>
          <cell r="G1444">
            <v>45218</v>
          </cell>
          <cell r="H1444" t="str">
            <v>VE</v>
          </cell>
          <cell r="I1444" t="str">
            <v>3099 / 3</v>
          </cell>
          <cell r="J1444" t="str">
            <v>F231002857-DELEBARRE Vivi</v>
          </cell>
          <cell r="K1444" t="str">
            <v>F231002857</v>
          </cell>
          <cell r="L1444">
            <v>360</v>
          </cell>
          <cell r="M1444">
            <v>0</v>
          </cell>
          <cell r="N1444">
            <v>360</v>
          </cell>
          <cell r="O1444" t="str">
            <v>AVIM</v>
          </cell>
          <cell r="P1444">
            <v>60</v>
          </cell>
          <cell r="Q1444" t="str">
            <v>9A00500000</v>
          </cell>
          <cell r="R1444" t="str">
            <v>411000</v>
          </cell>
          <cell r="S1444">
            <v>445725</v>
          </cell>
        </row>
        <row r="1445">
          <cell r="A1445" t="str">
            <v>2023CCO519 / 4L</v>
          </cell>
          <cell r="B1445">
            <v>-50</v>
          </cell>
          <cell r="C1445" t="str">
            <v>C-C</v>
          </cell>
          <cell r="D1445">
            <v>804</v>
          </cell>
          <cell r="E1445">
            <v>0</v>
          </cell>
          <cell r="F1445">
            <v>300</v>
          </cell>
          <cell r="G1445">
            <v>45229</v>
          </cell>
          <cell r="H1445" t="str">
            <v>CCO</v>
          </cell>
          <cell r="I1445" t="str">
            <v>519 / 4</v>
          </cell>
          <cell r="J1445" t="str">
            <v>VIRT STRIPE</v>
          </cell>
          <cell r="K1445" t="str">
            <v>F231002858</v>
          </cell>
          <cell r="L1445">
            <v>0</v>
          </cell>
          <cell r="M1445">
            <v>300</v>
          </cell>
          <cell r="N1445">
            <v>-300</v>
          </cell>
          <cell r="O1445" t="str">
            <v>AVIM</v>
          </cell>
          <cell r="P1445">
            <v>-50</v>
          </cell>
          <cell r="Q1445" t="str">
            <v>9A00500000</v>
          </cell>
          <cell r="R1445" t="str">
            <v>411000</v>
          </cell>
          <cell r="S1445">
            <v>445725</v>
          </cell>
        </row>
        <row r="1446">
          <cell r="A1446" t="str">
            <v>2023VE3100 / 3L</v>
          </cell>
          <cell r="B1446">
            <v>50</v>
          </cell>
          <cell r="C1446" t="str">
            <v>C-C</v>
          </cell>
          <cell r="D1446">
            <v>804</v>
          </cell>
          <cell r="E1446">
            <v>0</v>
          </cell>
          <cell r="F1446">
            <v>300</v>
          </cell>
          <cell r="G1446">
            <v>45218</v>
          </cell>
          <cell r="H1446" t="str">
            <v>VE</v>
          </cell>
          <cell r="I1446" t="str">
            <v>3100 / 3</v>
          </cell>
          <cell r="J1446" t="str">
            <v>F231002858-BERNARD ISABEL</v>
          </cell>
          <cell r="K1446" t="str">
            <v>F231002858</v>
          </cell>
          <cell r="L1446">
            <v>300</v>
          </cell>
          <cell r="M1446">
            <v>0</v>
          </cell>
          <cell r="N1446">
            <v>300</v>
          </cell>
          <cell r="O1446" t="str">
            <v>AVIM</v>
          </cell>
          <cell r="P1446">
            <v>50</v>
          </cell>
          <cell r="Q1446" t="str">
            <v>9A00500000</v>
          </cell>
          <cell r="R1446" t="str">
            <v>411000</v>
          </cell>
          <cell r="S1446">
            <v>445725</v>
          </cell>
        </row>
        <row r="1447">
          <cell r="A1447" t="str">
            <v>2023CCO519 / 5L</v>
          </cell>
          <cell r="B1447">
            <v>-50</v>
          </cell>
          <cell r="C1447" t="str">
            <v>C-C</v>
          </cell>
          <cell r="D1447">
            <v>804</v>
          </cell>
          <cell r="E1447">
            <v>0</v>
          </cell>
          <cell r="F1447">
            <v>300</v>
          </cell>
          <cell r="G1447">
            <v>45229</v>
          </cell>
          <cell r="H1447" t="str">
            <v>CCO</v>
          </cell>
          <cell r="I1447" t="str">
            <v>519 / 5</v>
          </cell>
          <cell r="J1447" t="str">
            <v>VIRT STRIPE</v>
          </cell>
          <cell r="K1447" t="str">
            <v>F231002865</v>
          </cell>
          <cell r="L1447">
            <v>0</v>
          </cell>
          <cell r="M1447">
            <v>300</v>
          </cell>
          <cell r="N1447">
            <v>-300</v>
          </cell>
          <cell r="O1447" t="str">
            <v>AVIM</v>
          </cell>
          <cell r="P1447">
            <v>-50</v>
          </cell>
          <cell r="Q1447" t="str">
            <v>9A00500000</v>
          </cell>
          <cell r="R1447" t="str">
            <v>411000</v>
          </cell>
          <cell r="S1447">
            <v>445725</v>
          </cell>
        </row>
        <row r="1448">
          <cell r="A1448" t="str">
            <v>2023VE3107 / 3L</v>
          </cell>
          <cell r="B1448">
            <v>50</v>
          </cell>
          <cell r="C1448" t="str">
            <v>C-C</v>
          </cell>
          <cell r="D1448">
            <v>804</v>
          </cell>
          <cell r="E1448">
            <v>0</v>
          </cell>
          <cell r="F1448">
            <v>300</v>
          </cell>
          <cell r="G1448">
            <v>45218</v>
          </cell>
          <cell r="H1448" t="str">
            <v>VE</v>
          </cell>
          <cell r="I1448" t="str">
            <v>3107 / 3</v>
          </cell>
          <cell r="J1448" t="str">
            <v>F231002865-JOMY</v>
          </cell>
          <cell r="K1448" t="str">
            <v>F231002865</v>
          </cell>
          <cell r="L1448">
            <v>300</v>
          </cell>
          <cell r="M1448">
            <v>0</v>
          </cell>
          <cell r="N1448">
            <v>300</v>
          </cell>
          <cell r="O1448" t="str">
            <v>AVIM</v>
          </cell>
          <cell r="P1448">
            <v>50</v>
          </cell>
          <cell r="Q1448" t="str">
            <v>9A00500000</v>
          </cell>
          <cell r="R1448" t="str">
            <v>411000</v>
          </cell>
          <cell r="S1448">
            <v>445725</v>
          </cell>
        </row>
        <row r="1449">
          <cell r="A1449" t="str">
            <v>2023CCO519 / 1L</v>
          </cell>
          <cell r="B1449">
            <v>-96</v>
          </cell>
          <cell r="C1449" t="str">
            <v>C-C</v>
          </cell>
          <cell r="D1449">
            <v>804</v>
          </cell>
          <cell r="E1449">
            <v>0</v>
          </cell>
          <cell r="F1449">
            <v>576</v>
          </cell>
          <cell r="G1449">
            <v>45229</v>
          </cell>
          <cell r="H1449" t="str">
            <v>CCO</v>
          </cell>
          <cell r="I1449" t="str">
            <v>519 / 1</v>
          </cell>
          <cell r="J1449" t="str">
            <v>VIRT STRIPE</v>
          </cell>
          <cell r="K1449" t="str">
            <v>F231002882</v>
          </cell>
          <cell r="L1449">
            <v>0</v>
          </cell>
          <cell r="M1449">
            <v>576</v>
          </cell>
          <cell r="N1449">
            <v>-576</v>
          </cell>
          <cell r="O1449" t="str">
            <v>AVIM</v>
          </cell>
          <cell r="P1449">
            <v>-96</v>
          </cell>
          <cell r="Q1449" t="str">
            <v>9A00500000</v>
          </cell>
          <cell r="R1449" t="str">
            <v>411000</v>
          </cell>
          <cell r="S1449">
            <v>445725</v>
          </cell>
        </row>
        <row r="1450">
          <cell r="A1450" t="str">
            <v>2023VE3124 / 3L</v>
          </cell>
          <cell r="B1450">
            <v>96</v>
          </cell>
          <cell r="C1450" t="str">
            <v>C-C</v>
          </cell>
          <cell r="D1450">
            <v>804</v>
          </cell>
          <cell r="E1450">
            <v>0</v>
          </cell>
          <cell r="F1450">
            <v>576</v>
          </cell>
          <cell r="G1450">
            <v>45222</v>
          </cell>
          <cell r="H1450" t="str">
            <v>VE</v>
          </cell>
          <cell r="I1450" t="str">
            <v>3124 / 3</v>
          </cell>
          <cell r="J1450" t="str">
            <v>F231002882-SNC YSL</v>
          </cell>
          <cell r="K1450" t="str">
            <v>F231002882</v>
          </cell>
          <cell r="L1450">
            <v>576</v>
          </cell>
          <cell r="M1450">
            <v>0</v>
          </cell>
          <cell r="N1450">
            <v>576</v>
          </cell>
          <cell r="O1450" t="str">
            <v>AVIM</v>
          </cell>
          <cell r="P1450">
            <v>96</v>
          </cell>
          <cell r="Q1450" t="str">
            <v>9A00500000</v>
          </cell>
          <cell r="R1450" t="str">
            <v>411000</v>
          </cell>
          <cell r="S1450">
            <v>445725</v>
          </cell>
        </row>
        <row r="1451">
          <cell r="A1451" t="str">
            <v>2023CCO519 / 7L</v>
          </cell>
          <cell r="B1451">
            <v>-50</v>
          </cell>
          <cell r="C1451" t="str">
            <v>C-C</v>
          </cell>
          <cell r="D1451">
            <v>804</v>
          </cell>
          <cell r="E1451">
            <v>0</v>
          </cell>
          <cell r="F1451">
            <v>300</v>
          </cell>
          <cell r="G1451">
            <v>45229</v>
          </cell>
          <cell r="H1451" t="str">
            <v>CCO</v>
          </cell>
          <cell r="I1451" t="str">
            <v>519 / 7</v>
          </cell>
          <cell r="J1451" t="str">
            <v>VIRT STRIPE</v>
          </cell>
          <cell r="K1451" t="str">
            <v>F231002910</v>
          </cell>
          <cell r="L1451">
            <v>0</v>
          </cell>
          <cell r="M1451">
            <v>300</v>
          </cell>
          <cell r="N1451">
            <v>-300</v>
          </cell>
          <cell r="O1451" t="str">
            <v>AVIM</v>
          </cell>
          <cell r="P1451">
            <v>-50</v>
          </cell>
          <cell r="Q1451" t="str">
            <v>9A00500000</v>
          </cell>
          <cell r="R1451" t="str">
            <v>411000</v>
          </cell>
          <cell r="S1451">
            <v>445725</v>
          </cell>
        </row>
        <row r="1452">
          <cell r="A1452" t="str">
            <v>2023VE3151 / 3L</v>
          </cell>
          <cell r="B1452">
            <v>50</v>
          </cell>
          <cell r="C1452" t="str">
            <v>C-C</v>
          </cell>
          <cell r="D1452">
            <v>804</v>
          </cell>
          <cell r="E1452">
            <v>0</v>
          </cell>
          <cell r="F1452">
            <v>300</v>
          </cell>
          <cell r="G1452">
            <v>45223</v>
          </cell>
          <cell r="H1452" t="str">
            <v>VE</v>
          </cell>
          <cell r="I1452" t="str">
            <v>3151 / 3</v>
          </cell>
          <cell r="J1452" t="str">
            <v>F231002910-Sas deux magot</v>
          </cell>
          <cell r="K1452" t="str">
            <v>F231002910</v>
          </cell>
          <cell r="L1452">
            <v>300</v>
          </cell>
          <cell r="M1452">
            <v>0</v>
          </cell>
          <cell r="N1452">
            <v>300</v>
          </cell>
          <cell r="O1452" t="str">
            <v>AVIM</v>
          </cell>
          <cell r="P1452">
            <v>50</v>
          </cell>
          <cell r="Q1452" t="str">
            <v>9A00500000</v>
          </cell>
          <cell r="R1452" t="str">
            <v>411000</v>
          </cell>
          <cell r="S1452">
            <v>445725</v>
          </cell>
        </row>
        <row r="1453">
          <cell r="A1453" t="str">
            <v>2023CCO505 / 5L</v>
          </cell>
          <cell r="B1453">
            <v>-70</v>
          </cell>
          <cell r="C1453" t="str">
            <v>C-C</v>
          </cell>
          <cell r="D1453">
            <v>804</v>
          </cell>
          <cell r="E1453">
            <v>0</v>
          </cell>
          <cell r="F1453">
            <v>420</v>
          </cell>
          <cell r="G1453">
            <v>45219</v>
          </cell>
          <cell r="H1453" t="str">
            <v>CCO</v>
          </cell>
          <cell r="I1453" t="str">
            <v>505 / 5</v>
          </cell>
          <cell r="J1453" t="str">
            <v>VIR SEPA LA PETITE PREE</v>
          </cell>
          <cell r="K1453" t="str">
            <v>F231002920</v>
          </cell>
          <cell r="L1453">
            <v>0</v>
          </cell>
          <cell r="M1453">
            <v>420</v>
          </cell>
          <cell r="N1453">
            <v>-420</v>
          </cell>
          <cell r="O1453" t="str">
            <v>AVIM</v>
          </cell>
          <cell r="P1453">
            <v>-70</v>
          </cell>
          <cell r="Q1453" t="str">
            <v>9A00500000</v>
          </cell>
          <cell r="R1453" t="str">
            <v>411000</v>
          </cell>
          <cell r="S1453">
            <v>445725</v>
          </cell>
        </row>
        <row r="1454">
          <cell r="A1454" t="str">
            <v>2023VE3163 / 3L</v>
          </cell>
          <cell r="B1454">
            <v>70</v>
          </cell>
          <cell r="C1454" t="str">
            <v>C-C</v>
          </cell>
          <cell r="D1454">
            <v>804</v>
          </cell>
          <cell r="E1454">
            <v>0</v>
          </cell>
          <cell r="F1454">
            <v>420</v>
          </cell>
          <cell r="G1454">
            <v>45224</v>
          </cell>
          <cell r="H1454" t="str">
            <v>VE</v>
          </cell>
          <cell r="I1454" t="str">
            <v>3163 / 3</v>
          </cell>
          <cell r="J1454" t="str">
            <v>F231002920-La Cabane Lodg</v>
          </cell>
          <cell r="K1454" t="str">
            <v>F231002920</v>
          </cell>
          <cell r="L1454">
            <v>420</v>
          </cell>
          <cell r="M1454">
            <v>0</v>
          </cell>
          <cell r="N1454">
            <v>420</v>
          </cell>
          <cell r="O1454" t="str">
            <v>AVIM</v>
          </cell>
          <cell r="P1454">
            <v>70</v>
          </cell>
          <cell r="Q1454" t="str">
            <v>9A00500000</v>
          </cell>
          <cell r="R1454" t="str">
            <v>411000</v>
          </cell>
          <cell r="S1454">
            <v>445725</v>
          </cell>
        </row>
        <row r="1455">
          <cell r="A1455" t="str">
            <v>2023CCO519 / 9L</v>
          </cell>
          <cell r="B1455">
            <v>-50</v>
          </cell>
          <cell r="C1455" t="str">
            <v>C-C</v>
          </cell>
          <cell r="D1455">
            <v>804</v>
          </cell>
          <cell r="E1455">
            <v>0</v>
          </cell>
          <cell r="F1455">
            <v>300</v>
          </cell>
          <cell r="G1455">
            <v>45229</v>
          </cell>
          <cell r="H1455" t="str">
            <v>CCO</v>
          </cell>
          <cell r="I1455" t="str">
            <v>519 / 9</v>
          </cell>
          <cell r="J1455" t="str">
            <v>VIRT STRIPE</v>
          </cell>
          <cell r="K1455" t="str">
            <v>F231002926</v>
          </cell>
          <cell r="L1455">
            <v>0</v>
          </cell>
          <cell r="M1455">
            <v>300</v>
          </cell>
          <cell r="N1455">
            <v>-300</v>
          </cell>
          <cell r="O1455" t="str">
            <v>AVIM</v>
          </cell>
          <cell r="P1455">
            <v>-50</v>
          </cell>
          <cell r="Q1455" t="str">
            <v>9A00500000</v>
          </cell>
          <cell r="R1455" t="str">
            <v>411000</v>
          </cell>
          <cell r="S1455">
            <v>445725</v>
          </cell>
        </row>
        <row r="1456">
          <cell r="A1456" t="str">
            <v>2023VE3169 / 3L</v>
          </cell>
          <cell r="B1456">
            <v>50</v>
          </cell>
          <cell r="C1456" t="str">
            <v>C-C</v>
          </cell>
          <cell r="D1456">
            <v>804</v>
          </cell>
          <cell r="E1456">
            <v>0</v>
          </cell>
          <cell r="F1456">
            <v>300</v>
          </cell>
          <cell r="G1456">
            <v>45224</v>
          </cell>
          <cell r="H1456" t="str">
            <v>VE</v>
          </cell>
          <cell r="I1456" t="str">
            <v>3169 / 3</v>
          </cell>
          <cell r="J1456" t="str">
            <v>F231002926-Cayron Matthie</v>
          </cell>
          <cell r="K1456" t="str">
            <v>F231002926</v>
          </cell>
          <cell r="L1456">
            <v>300</v>
          </cell>
          <cell r="M1456">
            <v>0</v>
          </cell>
          <cell r="N1456">
            <v>300</v>
          </cell>
          <cell r="O1456" t="str">
            <v>AVIM</v>
          </cell>
          <cell r="P1456">
            <v>50</v>
          </cell>
          <cell r="Q1456" t="str">
            <v>9A00500000</v>
          </cell>
          <cell r="R1456" t="str">
            <v>411000</v>
          </cell>
          <cell r="S1456">
            <v>445725</v>
          </cell>
        </row>
        <row r="1457">
          <cell r="A1457" t="str">
            <v>2023CCO519 / 10L</v>
          </cell>
          <cell r="B1457">
            <v>-50</v>
          </cell>
          <cell r="C1457" t="str">
            <v>C-C</v>
          </cell>
          <cell r="D1457">
            <v>804</v>
          </cell>
          <cell r="E1457">
            <v>0</v>
          </cell>
          <cell r="F1457">
            <v>300</v>
          </cell>
          <cell r="G1457">
            <v>45229</v>
          </cell>
          <cell r="H1457" t="str">
            <v>CCO</v>
          </cell>
          <cell r="I1457" t="str">
            <v>519 / 10</v>
          </cell>
          <cell r="J1457" t="str">
            <v>VIRT STRIPE</v>
          </cell>
          <cell r="K1457" t="str">
            <v>F231002927</v>
          </cell>
          <cell r="L1457">
            <v>0</v>
          </cell>
          <cell r="M1457">
            <v>300</v>
          </cell>
          <cell r="N1457">
            <v>-300</v>
          </cell>
          <cell r="O1457" t="str">
            <v>AVIM</v>
          </cell>
          <cell r="P1457">
            <v>-50</v>
          </cell>
          <cell r="Q1457" t="str">
            <v>9A00500000</v>
          </cell>
          <cell r="R1457" t="str">
            <v>411000</v>
          </cell>
          <cell r="S1457">
            <v>445725</v>
          </cell>
        </row>
        <row r="1458">
          <cell r="A1458" t="str">
            <v>2023VE3170 / 3L</v>
          </cell>
          <cell r="B1458">
            <v>50</v>
          </cell>
          <cell r="C1458" t="str">
            <v>C-C</v>
          </cell>
          <cell r="D1458">
            <v>804</v>
          </cell>
          <cell r="E1458">
            <v>0</v>
          </cell>
          <cell r="F1458">
            <v>300</v>
          </cell>
          <cell r="G1458">
            <v>45224</v>
          </cell>
          <cell r="H1458" t="str">
            <v>VE</v>
          </cell>
          <cell r="I1458" t="str">
            <v>3170 / 3</v>
          </cell>
          <cell r="J1458" t="str">
            <v>F231002927-HOLDING PVJ</v>
          </cell>
          <cell r="K1458" t="str">
            <v>F231002927</v>
          </cell>
          <cell r="L1458">
            <v>300</v>
          </cell>
          <cell r="M1458">
            <v>0</v>
          </cell>
          <cell r="N1458">
            <v>300</v>
          </cell>
          <cell r="O1458" t="str">
            <v>AVIM</v>
          </cell>
          <cell r="P1458">
            <v>50</v>
          </cell>
          <cell r="Q1458" t="str">
            <v>9A00500000</v>
          </cell>
          <cell r="R1458" t="str">
            <v>411000</v>
          </cell>
          <cell r="S1458">
            <v>445725</v>
          </cell>
        </row>
        <row r="1459">
          <cell r="A1459" t="str">
            <v>2023CCO524 / 7L</v>
          </cell>
          <cell r="B1459">
            <v>-328.44166666666666</v>
          </cell>
          <cell r="C1459" t="str">
            <v>C-C</v>
          </cell>
          <cell r="D1459">
            <v>804</v>
          </cell>
          <cell r="E1459">
            <v>0</v>
          </cell>
          <cell r="F1459">
            <v>1970.65</v>
          </cell>
          <cell r="G1459">
            <v>45230</v>
          </cell>
          <cell r="H1459" t="str">
            <v>CCO</v>
          </cell>
          <cell r="I1459" t="str">
            <v>524 / 7</v>
          </cell>
          <cell r="J1459" t="str">
            <v>VIR SEPA LA COMPAGNIE DES DESSE</v>
          </cell>
          <cell r="K1459" t="str">
            <v>F231002947</v>
          </cell>
          <cell r="L1459">
            <v>0</v>
          </cell>
          <cell r="M1459">
            <v>1970.65</v>
          </cell>
          <cell r="N1459">
            <v>-1970.65</v>
          </cell>
          <cell r="O1459" t="str">
            <v>AVIM</v>
          </cell>
          <cell r="P1459">
            <v>-328.44166666666666</v>
          </cell>
          <cell r="Q1459" t="str">
            <v>9A00500000</v>
          </cell>
          <cell r="R1459" t="str">
            <v>411000</v>
          </cell>
          <cell r="S1459">
            <v>445725</v>
          </cell>
        </row>
        <row r="1460">
          <cell r="A1460" t="str">
            <v>2023VE3195 / 5L</v>
          </cell>
          <cell r="B1460">
            <v>328.44166666666666</v>
          </cell>
          <cell r="C1460" t="str">
            <v>C-C</v>
          </cell>
          <cell r="D1460">
            <v>804</v>
          </cell>
          <cell r="E1460">
            <v>0</v>
          </cell>
          <cell r="F1460">
            <v>1970.65</v>
          </cell>
          <cell r="G1460">
            <v>45225</v>
          </cell>
          <cell r="H1460" t="str">
            <v>VE</v>
          </cell>
          <cell r="I1460" t="str">
            <v>3195 / 5</v>
          </cell>
          <cell r="J1460" t="str">
            <v>F231002947-LA COMPAGNIE D</v>
          </cell>
          <cell r="K1460" t="str">
            <v>F231002947</v>
          </cell>
          <cell r="L1460">
            <v>1970.65</v>
          </cell>
          <cell r="M1460">
            <v>0</v>
          </cell>
          <cell r="N1460">
            <v>1970.65</v>
          </cell>
          <cell r="O1460" t="str">
            <v>AVIM</v>
          </cell>
          <cell r="P1460">
            <v>328.44166666666666</v>
          </cell>
          <cell r="Q1460" t="str">
            <v>9A00500000</v>
          </cell>
          <cell r="R1460" t="str">
            <v>411000</v>
          </cell>
          <cell r="S1460">
            <v>445725</v>
          </cell>
        </row>
        <row r="1461">
          <cell r="A1461" t="str">
            <v>2023CCO522 / 7L</v>
          </cell>
          <cell r="B1461">
            <v>-96</v>
          </cell>
          <cell r="C1461" t="str">
            <v>C-C</v>
          </cell>
          <cell r="D1461">
            <v>804</v>
          </cell>
          <cell r="E1461">
            <v>0</v>
          </cell>
          <cell r="F1461">
            <v>576</v>
          </cell>
          <cell r="G1461">
            <v>45226</v>
          </cell>
          <cell r="H1461" t="str">
            <v>CCO</v>
          </cell>
          <cell r="I1461" t="str">
            <v>522 / 7</v>
          </cell>
          <cell r="J1461" t="str">
            <v>VIR SEPA GNI REGION SUD PACA</v>
          </cell>
          <cell r="K1461" t="str">
            <v>F231002959</v>
          </cell>
          <cell r="L1461">
            <v>0</v>
          </cell>
          <cell r="M1461">
            <v>576</v>
          </cell>
          <cell r="N1461">
            <v>-576</v>
          </cell>
          <cell r="O1461" t="str">
            <v/>
          </cell>
          <cell r="P1461">
            <v>-96</v>
          </cell>
          <cell r="Q1461" t="str">
            <v>9A00500000</v>
          </cell>
          <cell r="R1461" t="str">
            <v>411000</v>
          </cell>
          <cell r="S1461">
            <v>445725</v>
          </cell>
        </row>
        <row r="1462">
          <cell r="A1462" t="str">
            <v>2023VE3207 / 3L</v>
          </cell>
          <cell r="B1462">
            <v>96</v>
          </cell>
          <cell r="C1462" t="str">
            <v>C-C</v>
          </cell>
          <cell r="D1462">
            <v>804</v>
          </cell>
          <cell r="E1462">
            <v>0</v>
          </cell>
          <cell r="F1462">
            <v>576</v>
          </cell>
          <cell r="G1462">
            <v>45226</v>
          </cell>
          <cell r="H1462" t="str">
            <v>VE</v>
          </cell>
          <cell r="I1462" t="str">
            <v>3207 / 3</v>
          </cell>
          <cell r="J1462" t="str">
            <v>F231002959-SAS ROTISSERIE</v>
          </cell>
          <cell r="K1462" t="str">
            <v>F231002959</v>
          </cell>
          <cell r="L1462">
            <v>576</v>
          </cell>
          <cell r="M1462">
            <v>0</v>
          </cell>
          <cell r="N1462">
            <v>576</v>
          </cell>
          <cell r="O1462" t="str">
            <v/>
          </cell>
          <cell r="P1462">
            <v>96</v>
          </cell>
          <cell r="Q1462" t="str">
            <v>9A00500000</v>
          </cell>
          <cell r="R1462" t="str">
            <v>411000</v>
          </cell>
          <cell r="S1462">
            <v>445725</v>
          </cell>
        </row>
        <row r="1463">
          <cell r="A1463" t="str">
            <v>2023CCO519 / 8L</v>
          </cell>
          <cell r="B1463">
            <v>-70</v>
          </cell>
          <cell r="C1463" t="str">
            <v>C-C</v>
          </cell>
          <cell r="D1463">
            <v>804</v>
          </cell>
          <cell r="E1463">
            <v>0</v>
          </cell>
          <cell r="F1463">
            <v>420</v>
          </cell>
          <cell r="G1463">
            <v>45229</v>
          </cell>
          <cell r="H1463" t="str">
            <v>CCO</v>
          </cell>
          <cell r="I1463" t="str">
            <v>519 / 8</v>
          </cell>
          <cell r="J1463" t="str">
            <v>VIRT STRIPE</v>
          </cell>
          <cell r="K1463" t="str">
            <v>F231002976</v>
          </cell>
          <cell r="L1463">
            <v>0</v>
          </cell>
          <cell r="M1463">
            <v>420</v>
          </cell>
          <cell r="N1463">
            <v>-420</v>
          </cell>
          <cell r="O1463" t="str">
            <v>AVIM</v>
          </cell>
          <cell r="P1463">
            <v>-70</v>
          </cell>
          <cell r="Q1463" t="str">
            <v>9A00500000</v>
          </cell>
          <cell r="R1463" t="str">
            <v>411000</v>
          </cell>
          <cell r="S1463">
            <v>445725</v>
          </cell>
        </row>
        <row r="1464">
          <cell r="A1464" t="str">
            <v>2023VE3226 / 3L</v>
          </cell>
          <cell r="B1464">
            <v>70</v>
          </cell>
          <cell r="C1464" t="str">
            <v>C-C</v>
          </cell>
          <cell r="D1464">
            <v>804</v>
          </cell>
          <cell r="E1464">
            <v>0</v>
          </cell>
          <cell r="F1464">
            <v>420</v>
          </cell>
          <cell r="G1464">
            <v>45229</v>
          </cell>
          <cell r="H1464" t="str">
            <v>VE</v>
          </cell>
          <cell r="I1464" t="str">
            <v>3226 / 3</v>
          </cell>
          <cell r="J1464" t="str">
            <v>F231002976-BARRANDE Erick</v>
          </cell>
          <cell r="K1464" t="str">
            <v>F231002976</v>
          </cell>
          <cell r="L1464">
            <v>420</v>
          </cell>
          <cell r="M1464">
            <v>0</v>
          </cell>
          <cell r="N1464">
            <v>420</v>
          </cell>
          <cell r="O1464" t="str">
            <v>AVIM</v>
          </cell>
          <cell r="P1464">
            <v>70</v>
          </cell>
          <cell r="Q1464" t="str">
            <v>9A00500000</v>
          </cell>
          <cell r="R1464" t="str">
            <v>411000</v>
          </cell>
          <cell r="S1464">
            <v>445725</v>
          </cell>
        </row>
        <row r="1465">
          <cell r="A1465" t="str">
            <v>2023CCO519 / 6L</v>
          </cell>
          <cell r="B1465">
            <v>-96</v>
          </cell>
          <cell r="C1465" t="str">
            <v>C-C</v>
          </cell>
          <cell r="D1465">
            <v>804</v>
          </cell>
          <cell r="E1465">
            <v>0</v>
          </cell>
          <cell r="F1465">
            <v>576</v>
          </cell>
          <cell r="G1465">
            <v>45229</v>
          </cell>
          <cell r="H1465" t="str">
            <v>CCO</v>
          </cell>
          <cell r="I1465" t="str">
            <v>519 / 6</v>
          </cell>
          <cell r="J1465" t="str">
            <v>VIRT STRIPE</v>
          </cell>
          <cell r="K1465" t="str">
            <v>F231002977</v>
          </cell>
          <cell r="L1465">
            <v>0</v>
          </cell>
          <cell r="M1465">
            <v>576</v>
          </cell>
          <cell r="N1465">
            <v>-576</v>
          </cell>
          <cell r="O1465" t="str">
            <v>AVIM</v>
          </cell>
          <cell r="P1465">
            <v>-96</v>
          </cell>
          <cell r="Q1465" t="str">
            <v>9A00500000</v>
          </cell>
          <cell r="R1465" t="str">
            <v>411000</v>
          </cell>
          <cell r="S1465">
            <v>445725</v>
          </cell>
        </row>
        <row r="1466">
          <cell r="A1466" t="str">
            <v>2023VE3227 / 3L</v>
          </cell>
          <cell r="B1466">
            <v>96</v>
          </cell>
          <cell r="C1466" t="str">
            <v>C-C</v>
          </cell>
          <cell r="D1466">
            <v>804</v>
          </cell>
          <cell r="E1466">
            <v>0</v>
          </cell>
          <cell r="F1466">
            <v>576</v>
          </cell>
          <cell r="G1466">
            <v>45229</v>
          </cell>
          <cell r="H1466" t="str">
            <v>VE</v>
          </cell>
          <cell r="I1466" t="str">
            <v>3227 / 3</v>
          </cell>
          <cell r="J1466" t="str">
            <v>F231002977-ALEXANDRE Anne</v>
          </cell>
          <cell r="K1466" t="str">
            <v>F231002977</v>
          </cell>
          <cell r="L1466">
            <v>576</v>
          </cell>
          <cell r="M1466">
            <v>0</v>
          </cell>
          <cell r="N1466">
            <v>576</v>
          </cell>
          <cell r="O1466" t="str">
            <v>AVIM</v>
          </cell>
          <cell r="P1466">
            <v>96</v>
          </cell>
          <cell r="Q1466" t="str">
            <v>9A00500000</v>
          </cell>
          <cell r="R1466" t="str">
            <v>411000</v>
          </cell>
          <cell r="S1466">
            <v>445725</v>
          </cell>
        </row>
        <row r="1467">
          <cell r="A1467" t="str">
            <v>2023OD372 / 182L</v>
          </cell>
          <cell r="B1467">
            <v>50</v>
          </cell>
          <cell r="C1467" t="str">
            <v>C-T</v>
          </cell>
          <cell r="D1467">
            <v>742</v>
          </cell>
          <cell r="E1467">
            <v>0</v>
          </cell>
          <cell r="F1467">
            <v>50</v>
          </cell>
          <cell r="G1467">
            <v>45230</v>
          </cell>
          <cell r="H1467" t="str">
            <v>OD</v>
          </cell>
          <cell r="I1467" t="str">
            <v>372 / 182</v>
          </cell>
          <cell r="J1467" t="str">
            <v>Tva virt CCO 24/10 - MONSIEUR JEAN</v>
          </cell>
          <cell r="K1467" t="str">
            <v>F231002911</v>
          </cell>
          <cell r="L1467">
            <v>50</v>
          </cell>
          <cell r="M1467">
            <v>0</v>
          </cell>
          <cell r="N1467">
            <v>50</v>
          </cell>
          <cell r="O1467" t="str">
            <v/>
          </cell>
          <cell r="P1467">
            <v>50</v>
          </cell>
          <cell r="R1467" t="str">
            <v>445725</v>
          </cell>
          <cell r="S1467" t="str">
            <v>445725</v>
          </cell>
        </row>
        <row r="1468">
          <cell r="A1468" t="str">
            <v>2023OD372 / 185L</v>
          </cell>
          <cell r="B1468">
            <v>50</v>
          </cell>
          <cell r="C1468" t="str">
            <v>C-T</v>
          </cell>
          <cell r="D1468">
            <v>742</v>
          </cell>
          <cell r="E1468">
            <v>0</v>
          </cell>
          <cell r="F1468">
            <v>50</v>
          </cell>
          <cell r="G1468">
            <v>45230</v>
          </cell>
          <cell r="H1468" t="str">
            <v>OD</v>
          </cell>
          <cell r="I1468" t="str">
            <v>372 / 185</v>
          </cell>
          <cell r="J1468" t="str">
            <v>Tva virt CCO 25/10 - VIR INST GNI 8</v>
          </cell>
          <cell r="K1468" t="str">
            <v>F231002911</v>
          </cell>
          <cell r="L1468">
            <v>50</v>
          </cell>
          <cell r="M1468">
            <v>0</v>
          </cell>
          <cell r="N1468">
            <v>50</v>
          </cell>
          <cell r="O1468" t="str">
            <v/>
          </cell>
          <cell r="P1468">
            <v>50</v>
          </cell>
          <cell r="R1468" t="str">
            <v>445725</v>
          </cell>
          <cell r="S1468" t="str">
            <v>445725</v>
          </cell>
        </row>
        <row r="1469">
          <cell r="A1469" t="str">
            <v>2023VE3154 / 2L</v>
          </cell>
          <cell r="B1469">
            <v>-50</v>
          </cell>
          <cell r="C1469" t="str">
            <v>C-T</v>
          </cell>
          <cell r="D1469">
            <v>742</v>
          </cell>
          <cell r="E1469">
            <v>0</v>
          </cell>
          <cell r="F1469">
            <v>50</v>
          </cell>
          <cell r="G1469">
            <v>45223</v>
          </cell>
          <cell r="H1469" t="str">
            <v>VE</v>
          </cell>
          <cell r="I1469" t="str">
            <v>3154 / 2</v>
          </cell>
          <cell r="J1469" t="str">
            <v>F231002911-SARL JMD</v>
          </cell>
          <cell r="K1469" t="str">
            <v>F231002911</v>
          </cell>
          <cell r="L1469">
            <v>0</v>
          </cell>
          <cell r="M1469">
            <v>50</v>
          </cell>
          <cell r="N1469">
            <v>-50</v>
          </cell>
          <cell r="O1469" t="str">
            <v/>
          </cell>
          <cell r="P1469">
            <v>-50</v>
          </cell>
          <cell r="R1469" t="str">
            <v>445725</v>
          </cell>
          <cell r="S1469" t="str">
            <v>445725</v>
          </cell>
        </row>
        <row r="1470">
          <cell r="A1470" t="str">
            <v>2023CCO508 / 1L</v>
          </cell>
          <cell r="B1470">
            <v>-50</v>
          </cell>
          <cell r="C1470" t="str">
            <v>C-T</v>
          </cell>
          <cell r="D1470">
            <v>742</v>
          </cell>
          <cell r="E1470">
            <v>0</v>
          </cell>
          <cell r="F1470">
            <v>300</v>
          </cell>
          <cell r="G1470">
            <v>45223</v>
          </cell>
          <cell r="H1470" t="str">
            <v>CCO</v>
          </cell>
          <cell r="I1470" t="str">
            <v>508 / 1</v>
          </cell>
          <cell r="J1470" t="str">
            <v>MONSIEUR JEAN MICHEL FERNANDEZ</v>
          </cell>
          <cell r="K1470" t="str">
            <v>F231002911</v>
          </cell>
          <cell r="L1470">
            <v>0</v>
          </cell>
          <cell r="M1470">
            <v>300</v>
          </cell>
          <cell r="N1470">
            <v>-300</v>
          </cell>
          <cell r="O1470" t="str">
            <v/>
          </cell>
          <cell r="P1470">
            <v>-50</v>
          </cell>
          <cell r="Q1470" t="str">
            <v>9A00500000</v>
          </cell>
          <cell r="R1470" t="str">
            <v>411000</v>
          </cell>
          <cell r="S1470">
            <v>445725</v>
          </cell>
        </row>
        <row r="1471">
          <cell r="A1471" t="str">
            <v>2023CCO520 / 1L</v>
          </cell>
          <cell r="B1471">
            <v>-50</v>
          </cell>
          <cell r="C1471" t="str">
            <v>C-T</v>
          </cell>
          <cell r="D1471">
            <v>742</v>
          </cell>
          <cell r="E1471">
            <v>0</v>
          </cell>
          <cell r="F1471">
            <v>300</v>
          </cell>
          <cell r="G1471">
            <v>45224</v>
          </cell>
          <cell r="H1471" t="str">
            <v>CCO</v>
          </cell>
          <cell r="I1471" t="str">
            <v>520 / 1</v>
          </cell>
          <cell r="J1471" t="str">
            <v>VIR INST GNI 83</v>
          </cell>
          <cell r="K1471" t="str">
            <v>F231002911</v>
          </cell>
          <cell r="L1471">
            <v>0</v>
          </cell>
          <cell r="M1471">
            <v>300</v>
          </cell>
          <cell r="N1471">
            <v>-300</v>
          </cell>
          <cell r="O1471" t="str">
            <v/>
          </cell>
          <cell r="P1471">
            <v>-50</v>
          </cell>
          <cell r="Q1471" t="str">
            <v>9A00500000</v>
          </cell>
          <cell r="R1471" t="str">
            <v>411000</v>
          </cell>
          <cell r="S1471">
            <v>445725</v>
          </cell>
        </row>
        <row r="1472">
          <cell r="A1472" t="str">
            <v>2023VE3154 / 3L</v>
          </cell>
          <cell r="B1472">
            <v>50</v>
          </cell>
          <cell r="C1472" t="str">
            <v>C-T</v>
          </cell>
          <cell r="D1472">
            <v>742</v>
          </cell>
          <cell r="E1472">
            <v>0</v>
          </cell>
          <cell r="F1472">
            <v>300</v>
          </cell>
          <cell r="G1472">
            <v>45223</v>
          </cell>
          <cell r="H1472" t="str">
            <v>VE</v>
          </cell>
          <cell r="I1472" t="str">
            <v>3154 / 3</v>
          </cell>
          <cell r="J1472" t="str">
            <v>F231002911-SARL JMD</v>
          </cell>
          <cell r="K1472" t="str">
            <v>F231002911</v>
          </cell>
          <cell r="L1472">
            <v>300</v>
          </cell>
          <cell r="M1472">
            <v>0</v>
          </cell>
          <cell r="N1472">
            <v>300</v>
          </cell>
          <cell r="O1472" t="str">
            <v/>
          </cell>
          <cell r="P1472">
            <v>50</v>
          </cell>
          <cell r="Q1472" t="str">
            <v>9A00500000</v>
          </cell>
          <cell r="R1472" t="str">
            <v>411000</v>
          </cell>
          <cell r="S1472">
            <v>445725</v>
          </cell>
        </row>
        <row r="1473">
          <cell r="A1473" t="str">
            <v>2023VE3201 / 14L</v>
          </cell>
          <cell r="B1473">
            <v>0</v>
          </cell>
          <cell r="C1473" t="str">
            <v>C-0</v>
          </cell>
          <cell r="D1473">
            <v>820</v>
          </cell>
          <cell r="E1473">
            <v>0</v>
          </cell>
          <cell r="F1473">
            <v>389.7</v>
          </cell>
          <cell r="G1473">
            <v>45226</v>
          </cell>
          <cell r="H1473" t="str">
            <v>VE</v>
          </cell>
          <cell r="I1473" t="str">
            <v>3201 / 14</v>
          </cell>
          <cell r="J1473" t="str">
            <v>F231002953-HONOTEL DEVELO</v>
          </cell>
          <cell r="K1473" t="str">
            <v>F231002953</v>
          </cell>
          <cell r="L1473">
            <v>389.7</v>
          </cell>
          <cell r="M1473">
            <v>0</v>
          </cell>
          <cell r="N1473">
            <v>389.7</v>
          </cell>
          <cell r="O1473" t="str">
            <v/>
          </cell>
          <cell r="P1473">
            <v>0</v>
          </cell>
          <cell r="Q1473" t="str">
            <v>9A00500000</v>
          </cell>
          <cell r="R1473" t="str">
            <v>411000</v>
          </cell>
          <cell r="S1473" t="str">
            <v>exo</v>
          </cell>
        </row>
        <row r="1474">
          <cell r="A1474" t="str">
            <v>2023VE3208 / 8L</v>
          </cell>
          <cell r="B1474">
            <v>0</v>
          </cell>
          <cell r="C1474" t="str">
            <v>C-0</v>
          </cell>
          <cell r="D1474">
            <v>820</v>
          </cell>
          <cell r="E1474">
            <v>0</v>
          </cell>
          <cell r="F1474">
            <v>93.01</v>
          </cell>
          <cell r="G1474">
            <v>45226</v>
          </cell>
          <cell r="H1474" t="str">
            <v>VE</v>
          </cell>
          <cell r="I1474" t="str">
            <v>3208 / 8</v>
          </cell>
          <cell r="J1474" t="str">
            <v>F231002960-HONOTEL DEVELO</v>
          </cell>
          <cell r="K1474" t="str">
            <v>F231002960</v>
          </cell>
          <cell r="L1474">
            <v>93.01</v>
          </cell>
          <cell r="M1474">
            <v>0</v>
          </cell>
          <cell r="N1474">
            <v>93.01</v>
          </cell>
          <cell r="O1474" t="str">
            <v/>
          </cell>
          <cell r="P1474">
            <v>0</v>
          </cell>
          <cell r="Q1474" t="str">
            <v>9A00500000</v>
          </cell>
          <cell r="R1474" t="str">
            <v>411000</v>
          </cell>
          <cell r="S1474" t="str">
            <v>exo</v>
          </cell>
        </row>
        <row r="1475">
          <cell r="A1475" t="str">
            <v>2023VE3209 / 7L</v>
          </cell>
          <cell r="B1475">
            <v>0</v>
          </cell>
          <cell r="C1475" t="str">
            <v>C-0</v>
          </cell>
          <cell r="D1475">
            <v>820</v>
          </cell>
          <cell r="E1475">
            <v>0</v>
          </cell>
          <cell r="F1475">
            <v>160.4</v>
          </cell>
          <cell r="G1475">
            <v>45226</v>
          </cell>
          <cell r="H1475" t="str">
            <v>VE</v>
          </cell>
          <cell r="I1475" t="str">
            <v>3209 / 7</v>
          </cell>
          <cell r="J1475" t="str">
            <v>F231002961-HONOTEL DEVELO</v>
          </cell>
          <cell r="K1475" t="str">
            <v>F231002961</v>
          </cell>
          <cell r="L1475">
            <v>160.4</v>
          </cell>
          <cell r="M1475">
            <v>0</v>
          </cell>
          <cell r="N1475">
            <v>160.4</v>
          </cell>
          <cell r="O1475" t="str">
            <v/>
          </cell>
          <cell r="P1475">
            <v>0</v>
          </cell>
          <cell r="Q1475" t="str">
            <v>9A00500000</v>
          </cell>
          <cell r="R1475" t="str">
            <v>411000</v>
          </cell>
          <cell r="S1475" t="str">
            <v>exo</v>
          </cell>
        </row>
        <row r="1476">
          <cell r="A1476" t="str">
            <v>2023OD335 / 2L</v>
          </cell>
          <cell r="B1476">
            <v>-60</v>
          </cell>
          <cell r="C1476" t="str">
            <v>c-t</v>
          </cell>
          <cell r="D1476">
            <v>743</v>
          </cell>
          <cell r="E1476">
            <v>0</v>
          </cell>
          <cell r="F1476">
            <v>360</v>
          </cell>
          <cell r="G1476">
            <v>44927</v>
          </cell>
          <cell r="H1476" t="str">
            <v>OD</v>
          </cell>
          <cell r="I1476" t="str">
            <v>335 / 2</v>
          </cell>
          <cell r="J1476" t="str">
            <v>Stripe 06/12/21 BOUANOU TP</v>
          </cell>
          <cell r="K1476" t="str">
            <v>-</v>
          </cell>
          <cell r="L1476">
            <v>0</v>
          </cell>
          <cell r="M1476">
            <v>360</v>
          </cell>
          <cell r="N1476">
            <v>-360</v>
          </cell>
          <cell r="O1476" t="str">
            <v/>
          </cell>
          <cell r="P1476">
            <v>-60</v>
          </cell>
          <cell r="Q1476" t="str">
            <v>9A00500000</v>
          </cell>
          <cell r="R1476" t="str">
            <v>411000</v>
          </cell>
          <cell r="S1476">
            <v>445725</v>
          </cell>
        </row>
        <row r="1477">
          <cell r="A1477" t="str">
            <v>2022OD394 / 2L</v>
          </cell>
          <cell r="B1477">
            <v>60</v>
          </cell>
          <cell r="C1477" t="str">
            <v>c-t</v>
          </cell>
          <cell r="D1477">
            <v>743</v>
          </cell>
          <cell r="E1477">
            <v>0</v>
          </cell>
          <cell r="F1477">
            <v>60</v>
          </cell>
          <cell r="G1477">
            <v>44926</v>
          </cell>
          <cell r="H1477" t="str">
            <v>OD</v>
          </cell>
          <cell r="I1477" t="str">
            <v>394 / 2</v>
          </cell>
          <cell r="J1477" t="str">
            <v>F1110230-BOUANOU Mokrane</v>
          </cell>
          <cell r="K1477" t="str">
            <v>F1110230 - 21.11.2021</v>
          </cell>
          <cell r="L1477">
            <v>60</v>
          </cell>
          <cell r="M1477">
            <v>0</v>
          </cell>
          <cell r="N1477">
            <v>60</v>
          </cell>
          <cell r="O1477" t="str">
            <v/>
          </cell>
          <cell r="P1477">
            <v>60</v>
          </cell>
          <cell r="R1477" t="str">
            <v>445725</v>
          </cell>
          <cell r="S1477" t="str">
            <v>445725</v>
          </cell>
        </row>
        <row r="1478">
          <cell r="A1478" t="str">
            <v>2023VE3206 / 5L</v>
          </cell>
          <cell r="B1478">
            <v>630</v>
          </cell>
          <cell r="C1478" t="str">
            <v>C-T</v>
          </cell>
          <cell r="D1478">
            <v>738</v>
          </cell>
          <cell r="E1478">
            <v>0</v>
          </cell>
          <cell r="F1478">
            <v>3780</v>
          </cell>
          <cell r="G1478">
            <v>45226</v>
          </cell>
          <cell r="H1478" t="str">
            <v>VE</v>
          </cell>
          <cell r="I1478" t="str">
            <v>3206 / 5</v>
          </cell>
          <cell r="J1478" t="str">
            <v>F231002958-AKTO</v>
          </cell>
          <cell r="K1478" t="str">
            <v>F231002958</v>
          </cell>
          <cell r="L1478">
            <v>3780</v>
          </cell>
          <cell r="M1478">
            <v>0</v>
          </cell>
          <cell r="N1478">
            <v>3780</v>
          </cell>
          <cell r="P1478">
            <v>630</v>
          </cell>
          <cell r="Q1478" t="str">
            <v>9A00160000</v>
          </cell>
          <cell r="R1478" t="str">
            <v>411000</v>
          </cell>
          <cell r="S1478" t="str">
            <v>445725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ECF70-A8C7-4F68-A849-5736EED91198}">
  <sheetPr filterMode="1">
    <tabColor rgb="FFFFC000"/>
  </sheetPr>
  <dimension ref="A1:T1535"/>
  <sheetViews>
    <sheetView zoomScale="96" zoomScaleNormal="96" workbookViewId="0">
      <pane ySplit="6" topLeftCell="A7" activePane="bottomLeft" state="frozen"/>
      <selection pane="bottomLeft" activeCell="D7" sqref="D7:D1118"/>
    </sheetView>
  </sheetViews>
  <sheetFormatPr baseColWidth="10" defaultColWidth="11.42578125" defaultRowHeight="15" x14ac:dyDescent="0.25"/>
  <cols>
    <col min="1" max="1" width="16.5703125" style="1" customWidth="1"/>
    <col min="2" max="2" width="10.5703125" style="2" customWidth="1"/>
    <col min="3" max="3" width="7.5703125" style="1" customWidth="1"/>
    <col min="4" max="4" width="6.28515625" style="1" customWidth="1"/>
    <col min="5" max="5" width="9.42578125" style="1" bestFit="1" customWidth="1"/>
    <col min="6" max="6" width="13" style="1" customWidth="1"/>
    <col min="7" max="7" width="9.28515625" style="3" customWidth="1"/>
    <col min="8" max="8" width="6.28515625" style="1" customWidth="1"/>
    <col min="9" max="9" width="13.42578125" style="1" customWidth="1"/>
    <col min="10" max="10" width="37.7109375" style="1" bestFit="1" customWidth="1"/>
    <col min="11" max="11" width="26.28515625" style="4" customWidth="1"/>
    <col min="12" max="13" width="9.42578125" style="1" bestFit="1" customWidth="1"/>
    <col min="14" max="14" width="15.7109375" style="1" customWidth="1"/>
    <col min="15" max="15" width="7.85546875" style="1" customWidth="1"/>
    <col min="16" max="16" width="15.7109375" style="1" customWidth="1"/>
    <col min="17" max="18" width="15" style="1" customWidth="1"/>
    <col min="19" max="19" width="16.85546875" style="7" customWidth="1"/>
    <col min="20" max="16384" width="11.42578125" style="1"/>
  </cols>
  <sheetData>
    <row r="1" spans="1:20" ht="19.5" thickBot="1" x14ac:dyDescent="0.35">
      <c r="M1" s="2"/>
      <c r="N1" s="2"/>
      <c r="O1" s="5" t="s">
        <v>0</v>
      </c>
      <c r="P1" s="6">
        <f>SUBTOTAL(9,P6:P12797)</f>
        <v>-7076.4900000000098</v>
      </c>
      <c r="R1" s="7"/>
      <c r="S1" s="1"/>
      <c r="T1" s="2"/>
    </row>
    <row r="2" spans="1:20" x14ac:dyDescent="0.25">
      <c r="N2" s="1" t="e">
        <f>+N4/6</f>
        <v>#REF!</v>
      </c>
      <c r="P2" s="2"/>
    </row>
    <row r="3" spans="1:20" x14ac:dyDescent="0.25">
      <c r="P3" s="2"/>
    </row>
    <row r="4" spans="1:20" x14ac:dyDescent="0.25">
      <c r="L4" s="8"/>
      <c r="M4" s="8"/>
      <c r="N4" s="8" t="e">
        <f>SUBTOTAL(9,#REF!)</f>
        <v>#REF!</v>
      </c>
      <c r="O4" s="8"/>
      <c r="P4" s="8">
        <f>SUBTOTAL(9,P7:P12797)</f>
        <v>-7076.4900000000098</v>
      </c>
    </row>
    <row r="5" spans="1:20" ht="16.5" customHeight="1" x14ac:dyDescent="0.25">
      <c r="A5" s="9" t="str">
        <f>+YEAR($G:$G)&amp;$H:$H&amp;$I:$I&amp;"L"</f>
        <v>1900L</v>
      </c>
      <c r="B5" s="10">
        <f>+IF(S:S="exo",0,ROUND(VLOOKUP($A:$A,[1]C10!$A:$AQ,16,0),2))</f>
        <v>0</v>
      </c>
      <c r="C5" s="9" t="e">
        <f>+VLOOKUP($A:$A,[1]C10!$A:$S,3,0)</f>
        <v>#N/A</v>
      </c>
      <c r="D5" s="9">
        <f>+VLOOKUP($A:$A,[1]C10!$A:$S,4,0)</f>
        <v>0</v>
      </c>
      <c r="E5" s="9">
        <f>+ROUND(SUMIFS($P:$P,$D:$D,$D:$D,$C:$C,$C:$C),1)</f>
        <v>0</v>
      </c>
      <c r="F5" s="9">
        <f>+ABS($N:$N)</f>
        <v>0</v>
      </c>
      <c r="L5" s="8"/>
      <c r="M5" s="8"/>
      <c r="N5" s="11">
        <f>+L:L-M:M</f>
        <v>0</v>
      </c>
      <c r="O5" s="8"/>
      <c r="P5" s="12">
        <f>+ROUND(IF(S:S="445725",N:N/6,+IF(S:S=445723,N:N/6,0)),2)</f>
        <v>0</v>
      </c>
      <c r="S5" s="11">
        <f>+ROUND(VLOOKUP($A:$A,[1]C10!$A:$AQ,19,0),2)</f>
        <v>0</v>
      </c>
    </row>
    <row r="6" spans="1:20" ht="45" x14ac:dyDescent="0.25">
      <c r="A6" s="1" t="s">
        <v>1</v>
      </c>
      <c r="B6" s="2" t="s">
        <v>2</v>
      </c>
      <c r="C6" s="1" t="s">
        <v>3</v>
      </c>
      <c r="D6" s="13" t="s">
        <v>4</v>
      </c>
      <c r="E6" s="14" t="s">
        <v>5</v>
      </c>
      <c r="F6" s="1" t="e">
        <f>+ABS(N:N)</f>
        <v>#VALUE!</v>
      </c>
      <c r="G6" s="3" t="s">
        <v>6</v>
      </c>
      <c r="H6" s="1" t="s">
        <v>7</v>
      </c>
      <c r="I6" s="1" t="s">
        <v>8</v>
      </c>
      <c r="J6" s="1" t="s">
        <v>9</v>
      </c>
      <c r="K6" s="4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2" t="s">
        <v>2</v>
      </c>
      <c r="Q6" s="1" t="s">
        <v>15</v>
      </c>
      <c r="R6" s="1" t="s">
        <v>16</v>
      </c>
      <c r="S6" s="7" t="s">
        <v>17</v>
      </c>
    </row>
    <row r="7" spans="1:20" x14ac:dyDescent="0.25">
      <c r="A7" s="1" t="str">
        <f>+YEAR($G:$G)&amp;$H:$H&amp;$I:$I&amp;"L"</f>
        <v>2003AA1 / 161L</v>
      </c>
      <c r="B7" s="2">
        <f>+N7</f>
        <v>-38416.120000000003</v>
      </c>
      <c r="C7" s="1" t="s">
        <v>18</v>
      </c>
      <c r="D7" s="1">
        <v>0</v>
      </c>
      <c r="E7" s="1">
        <f>+ROUND(SUMIFS($P:$P,$D:$D,$D:$D,$C:$C,$C:$C),1)</f>
        <v>0</v>
      </c>
      <c r="F7" s="1">
        <f>+ABS($N:$N)</f>
        <v>38416.120000000003</v>
      </c>
      <c r="G7" s="15">
        <v>37622</v>
      </c>
      <c r="H7" s="16" t="s">
        <v>18</v>
      </c>
      <c r="I7" s="16" t="s">
        <v>19</v>
      </c>
      <c r="J7" s="16" t="s">
        <v>20</v>
      </c>
      <c r="K7" s="17" t="s">
        <v>21</v>
      </c>
      <c r="L7" s="16">
        <v>0</v>
      </c>
      <c r="M7" s="16">
        <v>38416.120000000003</v>
      </c>
      <c r="N7" s="18">
        <f>+L:L-M:M</f>
        <v>-38416.120000000003</v>
      </c>
      <c r="O7" s="19" t="s">
        <v>21</v>
      </c>
      <c r="P7" s="18">
        <f>+N7</f>
        <v>-38416.120000000003</v>
      </c>
      <c r="Q7" s="16"/>
      <c r="R7" s="20" t="s">
        <v>22</v>
      </c>
      <c r="S7" s="20" t="str">
        <f>+R7</f>
        <v>445720</v>
      </c>
    </row>
    <row r="8" spans="1:20" x14ac:dyDescent="0.25">
      <c r="A8" s="1" t="str">
        <f>+YEAR($G:$G)&amp;$H:$H&amp;$I:$I&amp;"L"</f>
        <v>2023OD374 / 1L</v>
      </c>
      <c r="B8" s="2">
        <f>+N8</f>
        <v>-12701.48</v>
      </c>
      <c r="C8" s="1" t="s">
        <v>18</v>
      </c>
      <c r="D8" s="1">
        <v>0</v>
      </c>
      <c r="E8" s="1">
        <f>+ROUND(SUMIFS($P:$P,$D:$D,$D:$D,$C:$C,$C:$C),1)</f>
        <v>0</v>
      </c>
      <c r="F8" s="1">
        <f>+ABS($N:$N)</f>
        <v>12701.48</v>
      </c>
      <c r="G8" s="15">
        <v>44927</v>
      </c>
      <c r="H8" s="16" t="s">
        <v>23</v>
      </c>
      <c r="I8" s="16" t="s">
        <v>24</v>
      </c>
      <c r="J8" s="16" t="s">
        <v>25</v>
      </c>
      <c r="K8" s="17" t="s">
        <v>26</v>
      </c>
      <c r="L8" s="16">
        <v>0</v>
      </c>
      <c r="M8" s="16">
        <v>12701.48</v>
      </c>
      <c r="N8" s="18">
        <f>+L:L-M:M</f>
        <v>-12701.48</v>
      </c>
      <c r="O8" s="19" t="s">
        <v>21</v>
      </c>
      <c r="P8" s="18">
        <f>+N8</f>
        <v>-12701.48</v>
      </c>
      <c r="Q8" s="16"/>
      <c r="R8" s="20" t="s">
        <v>22</v>
      </c>
      <c r="S8" s="20" t="str">
        <f>+R8</f>
        <v>445720</v>
      </c>
    </row>
    <row r="9" spans="1:20" x14ac:dyDescent="0.25">
      <c r="A9" s="1" t="str">
        <f>+YEAR($G:$G)&amp;$H:$H&amp;$I:$I&amp;"L"</f>
        <v>2023OD376 / 1L</v>
      </c>
      <c r="B9" s="2">
        <f>+N9</f>
        <v>20957.02</v>
      </c>
      <c r="C9" s="1" t="s">
        <v>18</v>
      </c>
      <c r="D9" s="1">
        <v>0</v>
      </c>
      <c r="E9" s="1">
        <f>+ROUND(SUMIFS($P:$P,$D:$D,$D:$D,$C:$C,$C:$C),1)</f>
        <v>0</v>
      </c>
      <c r="F9" s="1">
        <f>+ABS($N:$N)</f>
        <v>20957.02</v>
      </c>
      <c r="G9" s="15">
        <v>44927</v>
      </c>
      <c r="H9" s="16" t="s">
        <v>23</v>
      </c>
      <c r="I9" s="16" t="s">
        <v>27</v>
      </c>
      <c r="J9" s="16" t="s">
        <v>28</v>
      </c>
      <c r="K9" s="17" t="s">
        <v>26</v>
      </c>
      <c r="L9" s="16">
        <v>20957.02</v>
      </c>
      <c r="M9" s="16">
        <v>0</v>
      </c>
      <c r="N9" s="18">
        <f>+L:L-M:M</f>
        <v>20957.02</v>
      </c>
      <c r="O9" s="19" t="s">
        <v>21</v>
      </c>
      <c r="P9" s="18">
        <f>+N9</f>
        <v>20957.02</v>
      </c>
      <c r="Q9" s="16"/>
      <c r="R9" s="20" t="s">
        <v>22</v>
      </c>
      <c r="S9" s="20" t="str">
        <f>+R9</f>
        <v>445720</v>
      </c>
    </row>
    <row r="10" spans="1:20" x14ac:dyDescent="0.25">
      <c r="A10" s="1" t="str">
        <f>+YEAR($G:$G)&amp;$H:$H&amp;$I:$I&amp;"L"</f>
        <v>2023OD377 / 1L</v>
      </c>
      <c r="B10" s="2">
        <f>+N10</f>
        <v>-17058.990000000002</v>
      </c>
      <c r="C10" s="1" t="s">
        <v>18</v>
      </c>
      <c r="D10" s="1">
        <v>0</v>
      </c>
      <c r="E10" s="1">
        <f>+ROUND(SUMIFS($P:$P,$D:$D,$D:$D,$C:$C,$C:$C),1)</f>
        <v>0</v>
      </c>
      <c r="F10" s="1">
        <f>+ABS($N:$N)</f>
        <v>17058.990000000002</v>
      </c>
      <c r="G10" s="15">
        <v>44927</v>
      </c>
      <c r="H10" s="16" t="s">
        <v>23</v>
      </c>
      <c r="I10" s="16" t="s">
        <v>29</v>
      </c>
      <c r="J10" s="16" t="s">
        <v>30</v>
      </c>
      <c r="K10" s="17" t="s">
        <v>26</v>
      </c>
      <c r="L10" s="16">
        <v>0</v>
      </c>
      <c r="M10" s="16">
        <v>17058.990000000002</v>
      </c>
      <c r="N10" s="18">
        <f>+L:L-M:M</f>
        <v>-17058.990000000002</v>
      </c>
      <c r="O10" s="19" t="s">
        <v>21</v>
      </c>
      <c r="P10" s="18">
        <f>+N10</f>
        <v>-17058.990000000002</v>
      </c>
      <c r="Q10" s="16"/>
      <c r="R10" s="20" t="s">
        <v>22</v>
      </c>
      <c r="S10" s="20" t="str">
        <f>+R10</f>
        <v>445720</v>
      </c>
    </row>
    <row r="11" spans="1:20" x14ac:dyDescent="0.25">
      <c r="A11" s="1" t="str">
        <f>+YEAR($G:$G)&amp;$H:$H&amp;$I:$I&amp;"L"</f>
        <v>2023OD378 / 1L</v>
      </c>
      <c r="B11" s="2">
        <f>+N11</f>
        <v>1068.44</v>
      </c>
      <c r="C11" s="1" t="s">
        <v>18</v>
      </c>
      <c r="D11" s="1">
        <v>0</v>
      </c>
      <c r="E11" s="1">
        <f>+ROUND(SUMIFS($P:$P,$D:$D,$D:$D,$C:$C,$C:$C),1)</f>
        <v>0</v>
      </c>
      <c r="F11" s="1">
        <f>+ABS($N:$N)</f>
        <v>1068.44</v>
      </c>
      <c r="G11" s="15">
        <v>44927</v>
      </c>
      <c r="H11" s="16" t="s">
        <v>23</v>
      </c>
      <c r="I11" s="16" t="s">
        <v>31</v>
      </c>
      <c r="J11" s="16" t="s">
        <v>32</v>
      </c>
      <c r="K11" s="17" t="s">
        <v>26</v>
      </c>
      <c r="L11" s="16">
        <v>1068.44</v>
      </c>
      <c r="M11" s="16">
        <v>0</v>
      </c>
      <c r="N11" s="18">
        <f>+L:L-M:M</f>
        <v>1068.44</v>
      </c>
      <c r="O11" s="19" t="s">
        <v>21</v>
      </c>
      <c r="P11" s="18">
        <f>+N11</f>
        <v>1068.44</v>
      </c>
      <c r="Q11" s="16"/>
      <c r="R11" s="20" t="s">
        <v>22</v>
      </c>
      <c r="S11" s="20" t="str">
        <f>+R11</f>
        <v>445720</v>
      </c>
    </row>
    <row r="12" spans="1:20" x14ac:dyDescent="0.25">
      <c r="A12" s="1" t="str">
        <f>+YEAR($G:$G)&amp;$H:$H&amp;$I:$I&amp;"L"</f>
        <v>2023OD379 / 1L</v>
      </c>
      <c r="B12" s="2">
        <f>+N12</f>
        <v>27069.99</v>
      </c>
      <c r="C12" s="1" t="s">
        <v>18</v>
      </c>
      <c r="D12" s="1">
        <v>0</v>
      </c>
      <c r="E12" s="1">
        <f>+ROUND(SUMIFS($P:$P,$D:$D,$D:$D,$C:$C,$C:$C),1)</f>
        <v>0</v>
      </c>
      <c r="F12" s="1">
        <f>+ABS($N:$N)</f>
        <v>27069.99</v>
      </c>
      <c r="G12" s="15">
        <v>44927</v>
      </c>
      <c r="H12" s="16" t="s">
        <v>23</v>
      </c>
      <c r="I12" s="16" t="s">
        <v>33</v>
      </c>
      <c r="J12" s="16" t="s">
        <v>34</v>
      </c>
      <c r="K12" s="17" t="s">
        <v>26</v>
      </c>
      <c r="L12" s="16">
        <v>27069.99</v>
      </c>
      <c r="M12" s="16">
        <v>0</v>
      </c>
      <c r="N12" s="18">
        <f>+L:L-M:M</f>
        <v>27069.99</v>
      </c>
      <c r="O12" s="19" t="s">
        <v>21</v>
      </c>
      <c r="P12" s="18">
        <f>+N12</f>
        <v>27069.99</v>
      </c>
      <c r="Q12" s="16"/>
      <c r="R12" s="20" t="s">
        <v>22</v>
      </c>
      <c r="S12" s="20" t="str">
        <f>+R12</f>
        <v>445720</v>
      </c>
    </row>
    <row r="13" spans="1:20" x14ac:dyDescent="0.25">
      <c r="A13" s="1" t="str">
        <f>+YEAR($G:$G)&amp;$H:$H&amp;$I:$I&amp;"L"</f>
        <v>2023OD380 / 1L</v>
      </c>
      <c r="B13" s="2">
        <f>+N13</f>
        <v>-8522.2099999999991</v>
      </c>
      <c r="C13" s="1" t="s">
        <v>18</v>
      </c>
      <c r="D13" s="1">
        <v>0</v>
      </c>
      <c r="E13" s="1">
        <f>+ROUND(SUMIFS($P:$P,$D:$D,$D:$D,$C:$C,$C:$C),1)</f>
        <v>0</v>
      </c>
      <c r="F13" s="1">
        <f>+ABS($N:$N)</f>
        <v>8522.2099999999991</v>
      </c>
      <c r="G13" s="15">
        <v>44927</v>
      </c>
      <c r="H13" s="16" t="s">
        <v>23</v>
      </c>
      <c r="I13" s="16" t="s">
        <v>35</v>
      </c>
      <c r="J13" s="16" t="s">
        <v>36</v>
      </c>
      <c r="K13" s="17" t="s">
        <v>26</v>
      </c>
      <c r="L13" s="16">
        <v>0</v>
      </c>
      <c r="M13" s="16">
        <v>8522.2099999999991</v>
      </c>
      <c r="N13" s="18">
        <f>+L:L-M:M</f>
        <v>-8522.2099999999991</v>
      </c>
      <c r="O13" s="19" t="s">
        <v>21</v>
      </c>
      <c r="P13" s="18">
        <f>+N13</f>
        <v>-8522.2099999999991</v>
      </c>
      <c r="Q13" s="16"/>
      <c r="R13" s="20" t="s">
        <v>22</v>
      </c>
      <c r="S13" s="20" t="str">
        <f>+R13</f>
        <v>445720</v>
      </c>
    </row>
    <row r="14" spans="1:20" x14ac:dyDescent="0.25">
      <c r="A14" s="1" t="str">
        <f>+YEAR($G:$G)&amp;$H:$H&amp;$I:$I&amp;"L"</f>
        <v>2023OD381 / 1L</v>
      </c>
      <c r="B14" s="2">
        <f>+N14</f>
        <v>-36863.699999999997</v>
      </c>
      <c r="C14" s="1" t="s">
        <v>18</v>
      </c>
      <c r="D14" s="1">
        <v>0</v>
      </c>
      <c r="E14" s="1">
        <f>+ROUND(SUMIFS($P:$P,$D:$D,$D:$D,$C:$C,$C:$C),1)</f>
        <v>0</v>
      </c>
      <c r="F14" s="1">
        <f>+ABS($N:$N)</f>
        <v>36863.699999999997</v>
      </c>
      <c r="G14" s="15">
        <v>44927</v>
      </c>
      <c r="H14" s="16" t="s">
        <v>23</v>
      </c>
      <c r="I14" s="16" t="s">
        <v>37</v>
      </c>
      <c r="J14" s="16" t="s">
        <v>38</v>
      </c>
      <c r="K14" s="17" t="s">
        <v>26</v>
      </c>
      <c r="L14" s="16">
        <v>0</v>
      </c>
      <c r="M14" s="16">
        <v>36863.699999999997</v>
      </c>
      <c r="N14" s="18">
        <f>+L:L-M:M</f>
        <v>-36863.699999999997</v>
      </c>
      <c r="O14" s="19" t="s">
        <v>21</v>
      </c>
      <c r="P14" s="18">
        <f>+N14</f>
        <v>-36863.699999999997</v>
      </c>
      <c r="Q14" s="16"/>
      <c r="R14" s="20" t="s">
        <v>22</v>
      </c>
      <c r="S14" s="20" t="str">
        <f>+R14</f>
        <v>445720</v>
      </c>
    </row>
    <row r="15" spans="1:20" x14ac:dyDescent="0.25">
      <c r="A15" s="1" t="str">
        <f>+YEAR($G:$G)&amp;$H:$H&amp;$I:$I&amp;"L"</f>
        <v>2023OD382 / 1L</v>
      </c>
      <c r="B15" s="2">
        <f>+N15</f>
        <v>1828.71</v>
      </c>
      <c r="C15" s="1" t="s">
        <v>18</v>
      </c>
      <c r="D15" s="1">
        <v>0</v>
      </c>
      <c r="E15" s="1">
        <f>+ROUND(SUMIFS($P:$P,$D:$D,$D:$D,$C:$C,$C:$C),1)</f>
        <v>0</v>
      </c>
      <c r="F15" s="1">
        <f>+ABS($N:$N)</f>
        <v>1828.71</v>
      </c>
      <c r="G15" s="15">
        <v>44927</v>
      </c>
      <c r="H15" s="16" t="s">
        <v>23</v>
      </c>
      <c r="I15" s="16" t="s">
        <v>39</v>
      </c>
      <c r="J15" s="16" t="s">
        <v>40</v>
      </c>
      <c r="K15" s="17" t="s">
        <v>26</v>
      </c>
      <c r="L15" s="16">
        <v>1828.71</v>
      </c>
      <c r="M15" s="16">
        <v>0</v>
      </c>
      <c r="N15" s="18">
        <f>+L:L-M:M</f>
        <v>1828.71</v>
      </c>
      <c r="O15" s="19" t="s">
        <v>21</v>
      </c>
      <c r="P15" s="18">
        <f>+N15</f>
        <v>1828.71</v>
      </c>
      <c r="Q15" s="16"/>
      <c r="R15" s="20" t="s">
        <v>22</v>
      </c>
      <c r="S15" s="20" t="str">
        <f>+R15</f>
        <v>445720</v>
      </c>
    </row>
    <row r="16" spans="1:20" x14ac:dyDescent="0.25">
      <c r="A16" s="1" t="str">
        <f>+YEAR($G:$G)&amp;$H:$H&amp;$I:$I&amp;"L"</f>
        <v>2023OD383 / 1L</v>
      </c>
      <c r="B16" s="2">
        <f>+N16</f>
        <v>-34767.22</v>
      </c>
      <c r="C16" s="1" t="s">
        <v>18</v>
      </c>
      <c r="D16" s="1">
        <v>0</v>
      </c>
      <c r="E16" s="1">
        <f>+ROUND(SUMIFS($P:$P,$D:$D,$D:$D,$C:$C,$C:$C),1)</f>
        <v>0</v>
      </c>
      <c r="F16" s="1">
        <f>+ABS($N:$N)</f>
        <v>34767.22</v>
      </c>
      <c r="G16" s="15">
        <v>44927</v>
      </c>
      <c r="H16" s="16" t="s">
        <v>23</v>
      </c>
      <c r="I16" s="16" t="s">
        <v>41</v>
      </c>
      <c r="J16" s="16" t="s">
        <v>42</v>
      </c>
      <c r="K16" s="17" t="s">
        <v>26</v>
      </c>
      <c r="L16" s="16">
        <v>0</v>
      </c>
      <c r="M16" s="16">
        <v>34767.22</v>
      </c>
      <c r="N16" s="18">
        <f>+L:L-M:M</f>
        <v>-34767.22</v>
      </c>
      <c r="O16" s="19" t="s">
        <v>21</v>
      </c>
      <c r="P16" s="18">
        <f>+N16</f>
        <v>-34767.22</v>
      </c>
      <c r="Q16" s="16"/>
      <c r="R16" s="20" t="s">
        <v>22</v>
      </c>
      <c r="S16" s="20" t="str">
        <f>+R16</f>
        <v>445720</v>
      </c>
    </row>
    <row r="17" spans="1:19" x14ac:dyDescent="0.25">
      <c r="A17" s="1" t="str">
        <f>+YEAR($G:$G)&amp;$H:$H&amp;$I:$I&amp;"L"</f>
        <v>2023OD384 / 1L</v>
      </c>
      <c r="B17" s="2">
        <f>+N17</f>
        <v>-22744.29</v>
      </c>
      <c r="C17" s="1" t="s">
        <v>18</v>
      </c>
      <c r="D17" s="1">
        <v>0</v>
      </c>
      <c r="E17" s="1">
        <f>+ROUND(SUMIFS($P:$P,$D:$D,$D:$D,$C:$C,$C:$C),1)</f>
        <v>0</v>
      </c>
      <c r="F17" s="1">
        <f>+ABS($N:$N)</f>
        <v>22744.29</v>
      </c>
      <c r="G17" s="15">
        <v>44927</v>
      </c>
      <c r="H17" s="16" t="s">
        <v>23</v>
      </c>
      <c r="I17" s="16" t="s">
        <v>43</v>
      </c>
      <c r="J17" s="16" t="s">
        <v>44</v>
      </c>
      <c r="K17" s="17" t="s">
        <v>26</v>
      </c>
      <c r="L17" s="16">
        <v>0</v>
      </c>
      <c r="M17" s="16">
        <v>22744.29</v>
      </c>
      <c r="N17" s="18">
        <f>+L:L-M:M</f>
        <v>-22744.29</v>
      </c>
      <c r="O17" s="19" t="s">
        <v>21</v>
      </c>
      <c r="P17" s="18">
        <f>+N17</f>
        <v>-22744.29</v>
      </c>
      <c r="Q17" s="16"/>
      <c r="R17" s="20" t="s">
        <v>22</v>
      </c>
      <c r="S17" s="20" t="str">
        <f>+R17</f>
        <v>445720</v>
      </c>
    </row>
    <row r="18" spans="1:19" x14ac:dyDescent="0.25">
      <c r="A18" s="1" t="str">
        <f>+YEAR($G:$G)&amp;$H:$H&amp;$I:$I&amp;"L"</f>
        <v>2023OD385 / 1L</v>
      </c>
      <c r="B18" s="2">
        <f>+N18</f>
        <v>29628.9</v>
      </c>
      <c r="C18" s="1" t="s">
        <v>18</v>
      </c>
      <c r="D18" s="1">
        <v>0</v>
      </c>
      <c r="E18" s="1">
        <f>+ROUND(SUMIFS($P:$P,$D:$D,$D:$D,$C:$C,$C:$C),1)</f>
        <v>0</v>
      </c>
      <c r="F18" s="1">
        <f>+ABS($N:$N)</f>
        <v>29628.9</v>
      </c>
      <c r="G18" s="15">
        <v>44927</v>
      </c>
      <c r="H18" s="16" t="s">
        <v>23</v>
      </c>
      <c r="I18" s="16" t="s">
        <v>45</v>
      </c>
      <c r="J18" s="16" t="s">
        <v>46</v>
      </c>
      <c r="K18" s="17" t="s">
        <v>26</v>
      </c>
      <c r="L18" s="16">
        <v>29628.9</v>
      </c>
      <c r="M18" s="16">
        <v>0</v>
      </c>
      <c r="N18" s="18">
        <f>+L:L-M:M</f>
        <v>29628.9</v>
      </c>
      <c r="O18" s="19" t="s">
        <v>21</v>
      </c>
      <c r="P18" s="18">
        <f>+N18</f>
        <v>29628.9</v>
      </c>
      <c r="Q18" s="16"/>
      <c r="R18" s="20" t="s">
        <v>22</v>
      </c>
      <c r="S18" s="20" t="str">
        <f>+R18</f>
        <v>445720</v>
      </c>
    </row>
    <row r="19" spans="1:19" x14ac:dyDescent="0.25">
      <c r="A19" s="1" t="str">
        <f>+YEAR($G:$G)&amp;$H:$H&amp;$I:$I&amp;"L"</f>
        <v>2023OD386 / 1L</v>
      </c>
      <c r="B19" s="2">
        <f>+N19</f>
        <v>4584.66</v>
      </c>
      <c r="C19" s="1" t="s">
        <v>18</v>
      </c>
      <c r="D19" s="1">
        <v>0</v>
      </c>
      <c r="E19" s="1">
        <f>+ROUND(SUMIFS($P:$P,$D:$D,$D:$D,$C:$C,$C:$C),1)</f>
        <v>0</v>
      </c>
      <c r="F19" s="1">
        <f>+ABS($N:$N)</f>
        <v>4584.66</v>
      </c>
      <c r="G19" s="15">
        <v>44927</v>
      </c>
      <c r="H19" s="16" t="s">
        <v>23</v>
      </c>
      <c r="I19" s="16" t="s">
        <v>47</v>
      </c>
      <c r="J19" s="16" t="s">
        <v>48</v>
      </c>
      <c r="K19" s="17" t="s">
        <v>26</v>
      </c>
      <c r="L19" s="16">
        <v>4584.66</v>
      </c>
      <c r="M19" s="16">
        <v>0</v>
      </c>
      <c r="N19" s="18">
        <f>+L:L-M:M</f>
        <v>4584.66</v>
      </c>
      <c r="O19" s="19" t="s">
        <v>21</v>
      </c>
      <c r="P19" s="18">
        <f>+N19</f>
        <v>4584.66</v>
      </c>
      <c r="Q19" s="16"/>
      <c r="R19" s="20" t="s">
        <v>22</v>
      </c>
      <c r="S19" s="20" t="str">
        <f>+R19</f>
        <v>445720</v>
      </c>
    </row>
    <row r="20" spans="1:19" x14ac:dyDescent="0.25">
      <c r="A20" s="1" t="str">
        <f>+YEAR($G:$G)&amp;$H:$H&amp;$I:$I&amp;"L"</f>
        <v>2023OD387 / 1L</v>
      </c>
      <c r="B20" s="2">
        <f>+N20</f>
        <v>39578.71</v>
      </c>
      <c r="C20" s="1" t="s">
        <v>18</v>
      </c>
      <c r="D20" s="1">
        <v>0</v>
      </c>
      <c r="E20" s="1">
        <f>+ROUND(SUMIFS($P:$P,$D:$D,$D:$D,$C:$C,$C:$C),1)</f>
        <v>0</v>
      </c>
      <c r="F20" s="1">
        <f>+ABS($N:$N)</f>
        <v>39578.71</v>
      </c>
      <c r="G20" s="15">
        <v>44927</v>
      </c>
      <c r="H20" s="16" t="s">
        <v>23</v>
      </c>
      <c r="I20" s="16" t="s">
        <v>49</v>
      </c>
      <c r="J20" s="16" t="s">
        <v>50</v>
      </c>
      <c r="K20" s="17" t="s">
        <v>26</v>
      </c>
      <c r="L20" s="16">
        <v>39578.71</v>
      </c>
      <c r="M20" s="16">
        <v>0</v>
      </c>
      <c r="N20" s="18">
        <f>+L:L-M:M</f>
        <v>39578.71</v>
      </c>
      <c r="O20" s="19" t="s">
        <v>21</v>
      </c>
      <c r="P20" s="18">
        <f>+N20</f>
        <v>39578.71</v>
      </c>
      <c r="Q20" s="16"/>
      <c r="R20" s="20" t="s">
        <v>22</v>
      </c>
      <c r="S20" s="20" t="str">
        <f>+R20</f>
        <v>445720</v>
      </c>
    </row>
    <row r="21" spans="1:19" x14ac:dyDescent="0.25">
      <c r="A21" s="1" t="str">
        <f>+YEAR($G:$G)&amp;$H:$H&amp;$I:$I&amp;"L"</f>
        <v>2023OD388 / 1L</v>
      </c>
      <c r="B21" s="2">
        <f>+N21</f>
        <v>15181.91</v>
      </c>
      <c r="C21" s="1" t="s">
        <v>18</v>
      </c>
      <c r="D21" s="1">
        <v>0</v>
      </c>
      <c r="E21" s="1">
        <f>+ROUND(SUMIFS($P:$P,$D:$D,$D:$D,$C:$C,$C:$C),1)</f>
        <v>0</v>
      </c>
      <c r="F21" s="1">
        <f>+ABS($N:$N)</f>
        <v>15181.91</v>
      </c>
      <c r="G21" s="15">
        <v>44927</v>
      </c>
      <c r="H21" s="16" t="s">
        <v>23</v>
      </c>
      <c r="I21" s="16" t="s">
        <v>51</v>
      </c>
      <c r="J21" s="16" t="s">
        <v>52</v>
      </c>
      <c r="K21" s="17" t="s">
        <v>26</v>
      </c>
      <c r="L21" s="16">
        <v>15181.91</v>
      </c>
      <c r="M21" s="16">
        <v>0</v>
      </c>
      <c r="N21" s="18">
        <f>+L:L-M:M</f>
        <v>15181.91</v>
      </c>
      <c r="O21" s="19" t="s">
        <v>21</v>
      </c>
      <c r="P21" s="18">
        <f>+N21</f>
        <v>15181.91</v>
      </c>
      <c r="Q21" s="16"/>
      <c r="R21" s="20" t="s">
        <v>22</v>
      </c>
      <c r="S21" s="20" t="str">
        <f>+R21</f>
        <v>445720</v>
      </c>
    </row>
    <row r="22" spans="1:19" x14ac:dyDescent="0.25">
      <c r="A22" s="1" t="str">
        <f>+YEAR($G:$G)&amp;$H:$H&amp;$I:$I&amp;"L"</f>
        <v>2023OD389 / 1L</v>
      </c>
      <c r="B22" s="2">
        <f>+N22</f>
        <v>65</v>
      </c>
      <c r="C22" s="1" t="s">
        <v>18</v>
      </c>
      <c r="D22" s="1">
        <v>0</v>
      </c>
      <c r="E22" s="1">
        <f>+ROUND(SUMIFS($P:$P,$D:$D,$D:$D,$C:$C,$C:$C),1)</f>
        <v>0</v>
      </c>
      <c r="F22" s="1">
        <f>+ABS($N:$N)</f>
        <v>65</v>
      </c>
      <c r="G22" s="15">
        <v>44927</v>
      </c>
      <c r="H22" s="16" t="s">
        <v>23</v>
      </c>
      <c r="I22" s="16" t="s">
        <v>53</v>
      </c>
      <c r="J22" s="16" t="s">
        <v>54</v>
      </c>
      <c r="K22" s="17" t="s">
        <v>26</v>
      </c>
      <c r="L22" s="16">
        <v>65</v>
      </c>
      <c r="M22" s="16">
        <v>0</v>
      </c>
      <c r="N22" s="18">
        <f>+L:L-M:M</f>
        <v>65</v>
      </c>
      <c r="O22" s="19" t="s">
        <v>21</v>
      </c>
      <c r="P22" s="18">
        <f>+N22</f>
        <v>65</v>
      </c>
      <c r="Q22" s="16"/>
      <c r="R22" s="20" t="s">
        <v>22</v>
      </c>
      <c r="S22" s="20" t="str">
        <f>+R22</f>
        <v>445720</v>
      </c>
    </row>
    <row r="23" spans="1:19" x14ac:dyDescent="0.25">
      <c r="A23" s="1" t="str">
        <f>+YEAR($G:$G)&amp;$H:$H&amp;$I:$I&amp;"L"</f>
        <v>2023OD390 / 1L</v>
      </c>
      <c r="B23" s="2">
        <f>+N23</f>
        <v>31072.98</v>
      </c>
      <c r="C23" s="1" t="s">
        <v>18</v>
      </c>
      <c r="D23" s="1">
        <v>0</v>
      </c>
      <c r="E23" s="1">
        <f>+ROUND(SUMIFS($P:$P,$D:$D,$D:$D,$C:$C,$C:$C),1)</f>
        <v>0</v>
      </c>
      <c r="F23" s="1">
        <f>+ABS($N:$N)</f>
        <v>31072.98</v>
      </c>
      <c r="G23" s="15">
        <v>44927</v>
      </c>
      <c r="H23" s="16" t="s">
        <v>23</v>
      </c>
      <c r="I23" s="16" t="s">
        <v>55</v>
      </c>
      <c r="J23" s="16" t="s">
        <v>56</v>
      </c>
      <c r="K23" s="17" t="s">
        <v>26</v>
      </c>
      <c r="L23" s="16">
        <v>31072.98</v>
      </c>
      <c r="M23" s="16">
        <v>0</v>
      </c>
      <c r="N23" s="18">
        <f>+L:L-M:M</f>
        <v>31072.98</v>
      </c>
      <c r="O23" s="19" t="s">
        <v>21</v>
      </c>
      <c r="P23" s="18">
        <f>+N23</f>
        <v>31072.98</v>
      </c>
      <c r="Q23" s="16"/>
      <c r="R23" s="20" t="s">
        <v>22</v>
      </c>
      <c r="S23" s="20" t="str">
        <f>+R23</f>
        <v>445720</v>
      </c>
    </row>
    <row r="24" spans="1:19" x14ac:dyDescent="0.25">
      <c r="A24" s="1" t="str">
        <f>+YEAR($G:$G)&amp;$H:$H&amp;$I:$I&amp;"L"</f>
        <v>2023OD391 / 1L</v>
      </c>
      <c r="B24" s="2">
        <f>+N24</f>
        <v>37.69</v>
      </c>
      <c r="C24" s="1" t="s">
        <v>18</v>
      </c>
      <c r="D24" s="1">
        <v>0</v>
      </c>
      <c r="E24" s="1">
        <f>+ROUND(SUMIFS($P:$P,$D:$D,$D:$D,$C:$C,$C:$C),1)</f>
        <v>0</v>
      </c>
      <c r="F24" s="1">
        <f>+ABS($N:$N)</f>
        <v>37.69</v>
      </c>
      <c r="G24" s="15">
        <v>44927</v>
      </c>
      <c r="H24" s="16" t="s">
        <v>23</v>
      </c>
      <c r="I24" s="16" t="s">
        <v>57</v>
      </c>
      <c r="J24" s="16" t="s">
        <v>58</v>
      </c>
      <c r="K24" s="17" t="s">
        <v>26</v>
      </c>
      <c r="L24" s="16">
        <v>37.69</v>
      </c>
      <c r="M24" s="16">
        <v>0</v>
      </c>
      <c r="N24" s="18">
        <f>+L:L-M:M</f>
        <v>37.69</v>
      </c>
      <c r="O24" s="19" t="s">
        <v>21</v>
      </c>
      <c r="P24" s="18">
        <f>+N24</f>
        <v>37.69</v>
      </c>
      <c r="Q24" s="16"/>
      <c r="R24" s="20" t="s">
        <v>22</v>
      </c>
      <c r="S24" s="20" t="str">
        <f>+R24</f>
        <v>445720</v>
      </c>
    </row>
    <row r="25" spans="1:19" x14ac:dyDescent="0.25">
      <c r="A25" s="1" t="str">
        <f>+YEAR($G:$G)&amp;$H:$H&amp;$I:$I&amp;"L"</f>
        <v>2022OD46 / 4L</v>
      </c>
      <c r="B25" s="2">
        <f>+ROUND(VLOOKUP($A:$A,[1]C10!$A:$AQ,16,0),2)</f>
        <v>1083</v>
      </c>
      <c r="C25" s="1">
        <f>+VLOOKUP($A:$A,[1]C10!$A:$S,3,0)</f>
        <v>2022</v>
      </c>
      <c r="D25" s="1">
        <f>+VLOOKUP($A:$A,[1]C10!$A:$S,4,0)</f>
        <v>0</v>
      </c>
      <c r="E25" s="1">
        <f>+ROUND(SUMIFS($P:$P,$D:$D,$D:$D,$C:$C,$C:$C),1)</f>
        <v>1083</v>
      </c>
      <c r="F25" s="1">
        <f>+ABS($N:$N)</f>
        <v>1083</v>
      </c>
      <c r="G25" s="15">
        <v>44681</v>
      </c>
      <c r="H25" s="16" t="s">
        <v>23</v>
      </c>
      <c r="I25" s="16" t="s">
        <v>2288</v>
      </c>
      <c r="J25" s="16" t="s">
        <v>2289</v>
      </c>
      <c r="K25" s="17" t="s">
        <v>2290</v>
      </c>
      <c r="L25" s="16">
        <v>1083</v>
      </c>
      <c r="M25" s="16">
        <v>0</v>
      </c>
      <c r="N25" s="18">
        <f>+L:L-M:M</f>
        <v>1083</v>
      </c>
      <c r="O25" s="19" t="s">
        <v>21</v>
      </c>
      <c r="P25" s="18">
        <f>+N25</f>
        <v>1083</v>
      </c>
      <c r="Q25" s="16"/>
      <c r="R25" s="20" t="s">
        <v>2291</v>
      </c>
      <c r="S25" s="20" t="str">
        <f>+R25</f>
        <v>445721</v>
      </c>
    </row>
    <row r="26" spans="1:19" x14ac:dyDescent="0.25">
      <c r="A26" s="1" t="str">
        <f>+YEAR($G:$G)&amp;$H:$H&amp;$I:$I&amp;"L"</f>
        <v>2023VE2919 / 2L</v>
      </c>
      <c r="B26" s="2">
        <f>+ROUND(VLOOKUP($A:$A,[1]C10!$A:$AQ,16,0),2)</f>
        <v>90</v>
      </c>
      <c r="C26" s="1" t="str">
        <f>+VLOOKUP($A:$A,[1]C10!$A:$S,3,0)</f>
        <v>C-T</v>
      </c>
      <c r="D26" s="1">
        <f>+VLOOKUP($A:$A,[1]C10!$A:$S,4,0)</f>
        <v>1</v>
      </c>
      <c r="E26" s="1">
        <f>+ROUND(SUMIFS($P:$P,$D:$D,$D:$D,$C:$C,$C:$C),1)</f>
        <v>0</v>
      </c>
      <c r="F26" s="1">
        <f>+ABS($N:$N)</f>
        <v>90</v>
      </c>
      <c r="G26" s="15">
        <v>45209</v>
      </c>
      <c r="H26" s="16" t="s">
        <v>59</v>
      </c>
      <c r="I26" s="16" t="s">
        <v>60</v>
      </c>
      <c r="J26" s="16" t="s">
        <v>61</v>
      </c>
      <c r="K26" s="17" t="s">
        <v>62</v>
      </c>
      <c r="L26" s="16">
        <v>90</v>
      </c>
      <c r="M26" s="16">
        <v>0</v>
      </c>
      <c r="N26" s="18">
        <f>+L:L-M:M</f>
        <v>90</v>
      </c>
      <c r="O26" s="19" t="s">
        <v>21</v>
      </c>
      <c r="P26" s="18">
        <f>+N26</f>
        <v>90</v>
      </c>
      <c r="Q26" s="16"/>
      <c r="R26" s="20" t="s">
        <v>63</v>
      </c>
      <c r="S26" s="20" t="str">
        <f>+R26</f>
        <v>445725</v>
      </c>
    </row>
    <row r="27" spans="1:19" x14ac:dyDescent="0.25">
      <c r="A27" s="1" t="str">
        <f>+YEAR($G:$G)&amp;$H:$H&amp;$I:$I&amp;"L"</f>
        <v>2023VE2919 / 3L</v>
      </c>
      <c r="B27" s="2">
        <f>+ROUND(VLOOKUP($A:$A,[1]C10!$A:$AQ,16,0),2)</f>
        <v>-90</v>
      </c>
      <c r="C27" s="1" t="str">
        <f>+VLOOKUP($A:$A,[1]C10!$A:$S,3,0)</f>
        <v>C-T</v>
      </c>
      <c r="D27" s="1">
        <f>+VLOOKUP($A:$A,[1]C10!$A:$S,4,0)</f>
        <v>1</v>
      </c>
      <c r="E27" s="1">
        <f>+ROUND(SUMIFS($P:$P,$D:$D,$D:$D,$C:$C,$C:$C),1)</f>
        <v>0</v>
      </c>
      <c r="F27" s="1">
        <f>+ABS($N:$N)</f>
        <v>540</v>
      </c>
      <c r="G27" s="21">
        <v>45209</v>
      </c>
      <c r="H27" t="s">
        <v>59</v>
      </c>
      <c r="I27" t="s">
        <v>64</v>
      </c>
      <c r="J27" t="s">
        <v>61</v>
      </c>
      <c r="K27" t="s">
        <v>62</v>
      </c>
      <c r="L27" s="22">
        <v>0</v>
      </c>
      <c r="M27" s="22">
        <v>540</v>
      </c>
      <c r="N27" s="2">
        <f>+L:L-M:M</f>
        <v>-540</v>
      </c>
      <c r="O27" s="1" t="s">
        <v>21</v>
      </c>
      <c r="P27" s="1">
        <f>+B27</f>
        <v>-90</v>
      </c>
      <c r="Q27" s="1" t="s">
        <v>65</v>
      </c>
      <c r="R27" s="1" t="s">
        <v>66</v>
      </c>
      <c r="S27" s="23">
        <f>+ROUND(VLOOKUP($A:$A,[1]C10!$A:$AQ,19,0),2)</f>
        <v>445725</v>
      </c>
    </row>
    <row r="28" spans="1:19" x14ac:dyDescent="0.25">
      <c r="A28" s="1" t="str">
        <f>+YEAR($G:$G)&amp;$H:$H&amp;$I:$I&amp;"L"</f>
        <v>2023VE3082 / 2L</v>
      </c>
      <c r="B28" s="2">
        <f>+IF(S:S="exo",0,ROUND(VLOOKUP($A:$A,[1]C10!$A:$AQ,16,0),2))</f>
        <v>325</v>
      </c>
      <c r="C28" s="1" t="str">
        <f>+VLOOKUP($A:$A,[1]C10!$A:$S,3,0)</f>
        <v>C-T</v>
      </c>
      <c r="D28" s="1">
        <f>+VLOOKUP($A:$A,[1]C10!$A:$S,4,0)</f>
        <v>2</v>
      </c>
      <c r="E28" s="1">
        <f>+ROUND(SUMIFS($P:$P,$D:$D,$D:$D,$C:$C,$C:$C),1)</f>
        <v>325</v>
      </c>
      <c r="F28" s="1">
        <f>+ABS($N:$N)</f>
        <v>325</v>
      </c>
      <c r="G28" s="15">
        <v>45219</v>
      </c>
      <c r="H28" s="16" t="s">
        <v>59</v>
      </c>
      <c r="I28" s="16" t="s">
        <v>2300</v>
      </c>
      <c r="J28" s="16" t="s">
        <v>2301</v>
      </c>
      <c r="K28" s="17" t="s">
        <v>2302</v>
      </c>
      <c r="L28" s="16">
        <v>325</v>
      </c>
      <c r="M28" s="16">
        <v>0</v>
      </c>
      <c r="N28" s="18">
        <f>+L:L-M:M</f>
        <v>325</v>
      </c>
      <c r="O28" s="19" t="s">
        <v>21</v>
      </c>
      <c r="P28" s="18">
        <f>+N28</f>
        <v>325</v>
      </c>
      <c r="Q28" s="16"/>
      <c r="R28" s="20" t="s">
        <v>63</v>
      </c>
      <c r="S28" s="20" t="str">
        <f>+R28</f>
        <v>445725</v>
      </c>
    </row>
    <row r="29" spans="1:19" x14ac:dyDescent="0.25">
      <c r="A29" s="1" t="str">
        <f>+YEAR($G:$G)&amp;$H:$H&amp;$I:$I&amp;"L"</f>
        <v>2023VE3179 / 2L</v>
      </c>
      <c r="B29" s="2">
        <f>+IF(S:S="exo",0,ROUND(VLOOKUP($A:$A,[1]C10!$A:$AQ,16,0),2))</f>
        <v>260</v>
      </c>
      <c r="C29" s="1" t="str">
        <f>+VLOOKUP($A:$A,[1]C10!$A:$S,3,0)</f>
        <v>C-T</v>
      </c>
      <c r="D29" s="1">
        <f>+VLOOKUP($A:$A,[1]C10!$A:$S,4,0)</f>
        <v>3</v>
      </c>
      <c r="E29" s="1">
        <f>+ROUND(SUMIFS($P:$P,$D:$D,$D:$D,$C:$C,$C:$C),1)</f>
        <v>260</v>
      </c>
      <c r="F29" s="1">
        <f>+ABS($N:$N)</f>
        <v>260</v>
      </c>
      <c r="G29" s="15">
        <v>45225</v>
      </c>
      <c r="H29" s="16" t="s">
        <v>59</v>
      </c>
      <c r="I29" s="16" t="s">
        <v>2303</v>
      </c>
      <c r="J29" s="16" t="s">
        <v>2304</v>
      </c>
      <c r="K29" s="17" t="s">
        <v>2305</v>
      </c>
      <c r="L29" s="16">
        <v>260</v>
      </c>
      <c r="M29" s="16">
        <v>0</v>
      </c>
      <c r="N29" s="18">
        <f>+L:L-M:M</f>
        <v>260</v>
      </c>
      <c r="O29" s="19" t="s">
        <v>21</v>
      </c>
      <c r="P29" s="18">
        <f>+N29</f>
        <v>260</v>
      </c>
      <c r="Q29" s="16"/>
      <c r="R29" s="20" t="s">
        <v>63</v>
      </c>
      <c r="S29" s="20" t="str">
        <f>+R29</f>
        <v>445725</v>
      </c>
    </row>
    <row r="30" spans="1:19" x14ac:dyDescent="0.25">
      <c r="A30" s="1" t="str">
        <f>+YEAR($G:$G)&amp;$H:$H&amp;$I:$I&amp;"L"</f>
        <v>2023VE3213 / 2L</v>
      </c>
      <c r="B30" s="2">
        <f>+IF(S:S="exo",0,ROUND(VLOOKUP($A:$A,[1]C10!$A:$AQ,16,0),2))</f>
        <v>120</v>
      </c>
      <c r="C30" s="1" t="str">
        <f>+VLOOKUP($A:$A,[1]C10!$A:$S,3,0)</f>
        <v>C-T</v>
      </c>
      <c r="D30" s="1">
        <f>+VLOOKUP($A:$A,[1]C10!$A:$S,4,0)</f>
        <v>4</v>
      </c>
      <c r="E30" s="1">
        <f>+ROUND(SUMIFS($P:$P,$D:$D,$D:$D,$C:$C,$C:$C),1)</f>
        <v>120</v>
      </c>
      <c r="F30" s="1">
        <f>+ABS($N:$N)</f>
        <v>120</v>
      </c>
      <c r="G30" s="15">
        <v>45229</v>
      </c>
      <c r="H30" s="16" t="s">
        <v>59</v>
      </c>
      <c r="I30" s="16" t="s">
        <v>2306</v>
      </c>
      <c r="J30" s="16" t="s">
        <v>2307</v>
      </c>
      <c r="K30" s="17" t="s">
        <v>2308</v>
      </c>
      <c r="L30" s="16">
        <v>120</v>
      </c>
      <c r="M30" s="16">
        <v>0</v>
      </c>
      <c r="N30" s="18">
        <f>+L:L-M:M</f>
        <v>120</v>
      </c>
      <c r="O30" s="19" t="s">
        <v>21</v>
      </c>
      <c r="P30" s="18">
        <f>+N30</f>
        <v>120</v>
      </c>
      <c r="Q30" s="16"/>
      <c r="R30" s="20" t="s">
        <v>63</v>
      </c>
      <c r="S30" s="20" t="str">
        <f>+R30</f>
        <v>445725</v>
      </c>
    </row>
    <row r="31" spans="1:19" x14ac:dyDescent="0.25">
      <c r="A31" s="1" t="str">
        <f>+YEAR($G:$G)&amp;$H:$H&amp;$I:$I&amp;"L"</f>
        <v>2023VE2880 / 2L</v>
      </c>
      <c r="B31" s="2">
        <f>+ROUND(VLOOKUP($A:$A,[1]C10!$A:$AQ,16,0),2)</f>
        <v>-35</v>
      </c>
      <c r="C31" s="1" t="str">
        <f>+VLOOKUP($A:$A,[1]C10!$A:$S,3,0)</f>
        <v>C-T</v>
      </c>
      <c r="D31" s="1">
        <f>+VLOOKUP($A:$A,[1]C10!$A:$S,4,0)</f>
        <v>8</v>
      </c>
      <c r="E31" s="1">
        <f>+ROUND(SUMIFS($P:$P,$D:$D,$D:$D,$C:$C,$C:$C),1)</f>
        <v>0</v>
      </c>
      <c r="F31" s="1">
        <f>+ABS($N:$N)</f>
        <v>35</v>
      </c>
      <c r="G31" s="15">
        <v>45202</v>
      </c>
      <c r="H31" s="16" t="s">
        <v>59</v>
      </c>
      <c r="I31" s="16" t="s">
        <v>67</v>
      </c>
      <c r="J31" s="16" t="s">
        <v>68</v>
      </c>
      <c r="K31" s="17" t="s">
        <v>69</v>
      </c>
      <c r="L31" s="16">
        <v>0</v>
      </c>
      <c r="M31" s="16">
        <v>35</v>
      </c>
      <c r="N31" s="18">
        <f>+L:L-M:M</f>
        <v>-35</v>
      </c>
      <c r="O31" s="19" t="s">
        <v>21</v>
      </c>
      <c r="P31" s="18">
        <f>+N31</f>
        <v>-35</v>
      </c>
      <c r="Q31" s="16"/>
      <c r="R31" s="20" t="s">
        <v>63</v>
      </c>
      <c r="S31" s="20" t="str">
        <f>+R31</f>
        <v>445725</v>
      </c>
    </row>
    <row r="32" spans="1:19" x14ac:dyDescent="0.25">
      <c r="A32" s="1" t="str">
        <f>+YEAR($G:$G)&amp;$H:$H&amp;$I:$I&amp;"L"</f>
        <v>2023VE2880 / 3L</v>
      </c>
      <c r="B32" s="2">
        <f>+ROUND(VLOOKUP($A:$A,[1]C10!$A:$AQ,16,0),2)</f>
        <v>35</v>
      </c>
      <c r="C32" s="1" t="str">
        <f>+VLOOKUP($A:$A,[1]C10!$A:$S,3,0)</f>
        <v>C-T</v>
      </c>
      <c r="D32" s="1">
        <f>+VLOOKUP($A:$A,[1]C10!$A:$S,4,0)</f>
        <v>8</v>
      </c>
      <c r="E32" s="9">
        <f>+ROUND(SUMIFS($P:$P,$D:$D,$D:$D,$C:$C,$C:$C),1)</f>
        <v>0</v>
      </c>
      <c r="F32" s="1">
        <f>+ABS($N:$N)</f>
        <v>210</v>
      </c>
      <c r="G32" s="21">
        <v>45202</v>
      </c>
      <c r="H32" t="s">
        <v>59</v>
      </c>
      <c r="I32" t="s">
        <v>70</v>
      </c>
      <c r="J32" t="s">
        <v>68</v>
      </c>
      <c r="K32" t="s">
        <v>69</v>
      </c>
      <c r="L32" s="22">
        <v>210</v>
      </c>
      <c r="M32" s="22">
        <v>0</v>
      </c>
      <c r="N32" s="2">
        <f>+L:L-M:M</f>
        <v>210</v>
      </c>
      <c r="O32" s="1" t="s">
        <v>21</v>
      </c>
      <c r="P32" s="1">
        <f>+B32</f>
        <v>35</v>
      </c>
      <c r="Q32" s="1" t="s">
        <v>71</v>
      </c>
      <c r="R32" s="1" t="s">
        <v>66</v>
      </c>
      <c r="S32" s="23">
        <f>+ROUND(VLOOKUP($A:$A,[1]C10!$A:$AQ,19,0),2)</f>
        <v>445725</v>
      </c>
    </row>
    <row r="33" spans="1:19" x14ac:dyDescent="0.25">
      <c r="A33" s="1" t="str">
        <f>+YEAR($G:$G)&amp;$H:$H&amp;$I:$I&amp;"L"</f>
        <v>2023VE2881 / 2L</v>
      </c>
      <c r="B33" s="2">
        <f>+ROUND(VLOOKUP($A:$A,[1]C10!$A:$AQ,16,0),2)</f>
        <v>-70</v>
      </c>
      <c r="C33" s="1" t="str">
        <f>+VLOOKUP($A:$A,[1]C10!$A:$S,3,0)</f>
        <v>C-T</v>
      </c>
      <c r="D33" s="1">
        <f>+VLOOKUP($A:$A,[1]C10!$A:$S,4,0)</f>
        <v>9</v>
      </c>
      <c r="E33" s="1">
        <f>+ROUND(SUMIFS($P:$P,$D:$D,$D:$D,$C:$C,$C:$C),1)</f>
        <v>0</v>
      </c>
      <c r="F33" s="1">
        <f>+ABS($N:$N)</f>
        <v>70</v>
      </c>
      <c r="G33" s="15">
        <v>45202</v>
      </c>
      <c r="H33" s="16" t="s">
        <v>59</v>
      </c>
      <c r="I33" s="16" t="s">
        <v>72</v>
      </c>
      <c r="J33" s="16" t="s">
        <v>73</v>
      </c>
      <c r="K33" s="17" t="s">
        <v>74</v>
      </c>
      <c r="L33" s="16">
        <v>0</v>
      </c>
      <c r="M33" s="16">
        <v>70</v>
      </c>
      <c r="N33" s="18">
        <f>+L:L-M:M</f>
        <v>-70</v>
      </c>
      <c r="O33" s="19" t="s">
        <v>21</v>
      </c>
      <c r="P33" s="18">
        <f>+N33</f>
        <v>-70</v>
      </c>
      <c r="Q33" s="16"/>
      <c r="R33" s="20" t="s">
        <v>63</v>
      </c>
      <c r="S33" s="20" t="str">
        <f>+R33</f>
        <v>445725</v>
      </c>
    </row>
    <row r="34" spans="1:19" x14ac:dyDescent="0.25">
      <c r="A34" s="1" t="str">
        <f>+YEAR($G:$G)&amp;$H:$H&amp;$I:$I&amp;"L"</f>
        <v>2023VE2881 / 3L</v>
      </c>
      <c r="B34" s="2">
        <f>+ROUND(VLOOKUP($A:$A,[1]C10!$A:$AQ,16,0),2)</f>
        <v>70</v>
      </c>
      <c r="C34" s="1" t="str">
        <f>+VLOOKUP($A:$A,[1]C10!$A:$S,3,0)</f>
        <v>C-T</v>
      </c>
      <c r="D34" s="1">
        <f>+VLOOKUP($A:$A,[1]C10!$A:$S,4,0)</f>
        <v>9</v>
      </c>
      <c r="E34" s="1">
        <f>+ROUND(SUMIFS($P:$P,$D:$D,$D:$D,$C:$C,$C:$C),1)</f>
        <v>0</v>
      </c>
      <c r="F34" s="1">
        <f>+ABS($N:$N)</f>
        <v>420</v>
      </c>
      <c r="G34" s="21">
        <v>45202</v>
      </c>
      <c r="H34" t="s">
        <v>59</v>
      </c>
      <c r="I34" t="s">
        <v>75</v>
      </c>
      <c r="J34" t="s">
        <v>73</v>
      </c>
      <c r="K34" t="s">
        <v>74</v>
      </c>
      <c r="L34" s="22">
        <v>420</v>
      </c>
      <c r="M34" s="22">
        <v>0</v>
      </c>
      <c r="N34" s="2">
        <f>+L:L-M:M</f>
        <v>420</v>
      </c>
      <c r="O34" s="1" t="s">
        <v>21</v>
      </c>
      <c r="P34" s="1">
        <f>+B34</f>
        <v>70</v>
      </c>
      <c r="Q34" s="1" t="s">
        <v>71</v>
      </c>
      <c r="R34" s="1" t="s">
        <v>66</v>
      </c>
      <c r="S34" s="23">
        <f>+ROUND(VLOOKUP($A:$A,[1]C10!$A:$AQ,19,0),2)</f>
        <v>445725</v>
      </c>
    </row>
    <row r="35" spans="1:19" x14ac:dyDescent="0.25">
      <c r="A35" s="1" t="str">
        <f>+YEAR($G:$G)&amp;$H:$H&amp;$I:$I&amp;"L"</f>
        <v>2020OD84 / 57L</v>
      </c>
      <c r="B35" s="2">
        <f>+ROUND(VLOOKUP($A:$A,[1]C10!$A:$AQ,16,0),2)</f>
        <v>50</v>
      </c>
      <c r="C35" s="1" t="str">
        <f>+VLOOKUP($A:$A,[1]C10!$A:$S,3,0)</f>
        <v>C-C</v>
      </c>
      <c r="D35" s="1">
        <f>+VLOOKUP($A:$A,[1]C10!$A:$S,4,0)</f>
        <v>10</v>
      </c>
      <c r="E35" s="1">
        <f>+ROUND(SUMIFS($P:$P,$D:$D,$D:$D,$C:$C,$C:$C),1)</f>
        <v>0</v>
      </c>
      <c r="F35" s="1">
        <f>+ABS($N:$N)</f>
        <v>300</v>
      </c>
      <c r="G35" s="21">
        <v>44196</v>
      </c>
      <c r="H35" t="s">
        <v>23</v>
      </c>
      <c r="I35" t="s">
        <v>76</v>
      </c>
      <c r="J35" t="s">
        <v>77</v>
      </c>
      <c r="K35" t="s">
        <v>78</v>
      </c>
      <c r="L35" s="22">
        <v>300</v>
      </c>
      <c r="M35" s="22">
        <v>0</v>
      </c>
      <c r="N35" s="2">
        <f>+L:L-M:M</f>
        <v>300</v>
      </c>
      <c r="O35" s="1" t="s">
        <v>21</v>
      </c>
      <c r="P35" s="1">
        <f>+B35</f>
        <v>50</v>
      </c>
      <c r="Q35" s="1" t="s">
        <v>71</v>
      </c>
      <c r="R35" s="1" t="s">
        <v>79</v>
      </c>
      <c r="S35" s="23">
        <f>+ROUND(VLOOKUP($A:$A,[1]C10!$A:$AQ,19,0),2)</f>
        <v>445725</v>
      </c>
    </row>
    <row r="36" spans="1:19" x14ac:dyDescent="0.25">
      <c r="A36" s="1" t="str">
        <f>+YEAR($G:$G)&amp;$H:$H&amp;$I:$I&amp;"L"</f>
        <v>2022BI84 / 10L</v>
      </c>
      <c r="B36" s="2">
        <f>+ROUND(VLOOKUP($A:$A,[1]C10!$A:$AQ,16,0),2)</f>
        <v>-50</v>
      </c>
      <c r="C36" s="1" t="str">
        <f>+VLOOKUP($A:$A,[1]C10!$A:$S,3,0)</f>
        <v>C-C</v>
      </c>
      <c r="D36" s="1">
        <f>+VLOOKUP($A:$A,[1]C10!$A:$S,4,0)</f>
        <v>10</v>
      </c>
      <c r="E36" s="1">
        <f>+ROUND(SUMIFS($P:$P,$D:$D,$D:$D,$C:$C,$C:$C),1)</f>
        <v>0</v>
      </c>
      <c r="F36" s="1">
        <f>+ABS($N:$N)</f>
        <v>300</v>
      </c>
      <c r="G36" s="21">
        <v>44926</v>
      </c>
      <c r="H36" t="s">
        <v>80</v>
      </c>
      <c r="I36" t="s">
        <v>81</v>
      </c>
      <c r="J36" t="s">
        <v>82</v>
      </c>
      <c r="K36" t="s">
        <v>83</v>
      </c>
      <c r="L36" s="22">
        <v>0</v>
      </c>
      <c r="M36" s="22">
        <v>300</v>
      </c>
      <c r="N36" s="2">
        <f>+L:L-M:M</f>
        <v>-300</v>
      </c>
      <c r="O36" s="1" t="s">
        <v>21</v>
      </c>
      <c r="P36" s="1">
        <f>+B36</f>
        <v>-50</v>
      </c>
      <c r="Q36" s="1" t="s">
        <v>71</v>
      </c>
      <c r="R36" s="1" t="s">
        <v>79</v>
      </c>
      <c r="S36" s="23">
        <f>+ROUND(VLOOKUP($A:$A,[1]C10!$A:$AQ,19,0),2)</f>
        <v>445725</v>
      </c>
    </row>
    <row r="37" spans="1:19" x14ac:dyDescent="0.25">
      <c r="A37" s="1" t="str">
        <f>+YEAR($G:$G)&amp;$H:$H&amp;$I:$I&amp;"L"</f>
        <v>2019VE106 / 3L</v>
      </c>
      <c r="B37" s="2">
        <f>+ROUND(VLOOKUP($A:$A,[1]C10!$A:$AQ,16,0),2)</f>
        <v>140</v>
      </c>
      <c r="C37" s="1" t="str">
        <f>+VLOOKUP($A:$A,[1]C10!$A:$S,3,0)</f>
        <v>C-C</v>
      </c>
      <c r="D37" s="1">
        <f>+VLOOKUP($A:$A,[1]C10!$A:$S,4,0)</f>
        <v>11</v>
      </c>
      <c r="E37" s="1">
        <f>+ROUND(SUMIFS($P:$P,$D:$D,$D:$D,$C:$C,$C:$C),1)</f>
        <v>0</v>
      </c>
      <c r="F37" s="1">
        <f>+ABS($N:$N)</f>
        <v>840</v>
      </c>
      <c r="G37" s="21">
        <v>43481</v>
      </c>
      <c r="H37" t="s">
        <v>59</v>
      </c>
      <c r="I37" t="s">
        <v>84</v>
      </c>
      <c r="J37" t="s">
        <v>85</v>
      </c>
      <c r="K37" t="s">
        <v>86</v>
      </c>
      <c r="L37" s="22">
        <v>840</v>
      </c>
      <c r="M37" s="22">
        <v>0</v>
      </c>
      <c r="N37" s="2">
        <f>+L:L-M:M</f>
        <v>840</v>
      </c>
      <c r="O37" s="1" t="s">
        <v>21</v>
      </c>
      <c r="P37" s="1">
        <f>+B37</f>
        <v>140</v>
      </c>
      <c r="Q37" s="1" t="s">
        <v>71</v>
      </c>
      <c r="R37" s="1" t="s">
        <v>66</v>
      </c>
      <c r="S37" s="23">
        <f>+ROUND(VLOOKUP($A:$A,[1]C10!$A:$AQ,19,0),2)</f>
        <v>445725</v>
      </c>
    </row>
    <row r="38" spans="1:19" x14ac:dyDescent="0.25">
      <c r="A38" s="1" t="str">
        <f>+YEAR($G:$G)&amp;$H:$H&amp;$I:$I&amp;"L"</f>
        <v>2022BI76 / 154L</v>
      </c>
      <c r="B38" s="2">
        <f>+ROUND(VLOOKUP($A:$A,[1]C10!$A:$AQ,16,0),2)</f>
        <v>-140</v>
      </c>
      <c r="C38" s="1" t="str">
        <f>+VLOOKUP($A:$A,[1]C10!$A:$S,3,0)</f>
        <v>C-C</v>
      </c>
      <c r="D38" s="1">
        <f>+VLOOKUP($A:$A,[1]C10!$A:$S,4,0)</f>
        <v>11</v>
      </c>
      <c r="E38" s="1">
        <f>+ROUND(SUMIFS($P:$P,$D:$D,$D:$D,$C:$C,$C:$C),1)</f>
        <v>0</v>
      </c>
      <c r="F38" s="1">
        <f>+ABS($N:$N)</f>
        <v>840</v>
      </c>
      <c r="G38" s="21">
        <v>44926</v>
      </c>
      <c r="H38" t="s">
        <v>80</v>
      </c>
      <c r="I38" t="s">
        <v>87</v>
      </c>
      <c r="J38" t="s">
        <v>88</v>
      </c>
      <c r="K38" t="s">
        <v>86</v>
      </c>
      <c r="L38" s="22">
        <v>0</v>
      </c>
      <c r="M38" s="22">
        <v>840</v>
      </c>
      <c r="N38" s="2">
        <f>+L:L-M:M</f>
        <v>-840</v>
      </c>
      <c r="O38" s="1" t="s">
        <v>21</v>
      </c>
      <c r="P38" s="1">
        <f>+B38</f>
        <v>-140</v>
      </c>
      <c r="Q38" s="1" t="s">
        <v>71</v>
      </c>
      <c r="R38" s="1" t="s">
        <v>79</v>
      </c>
      <c r="S38" s="23">
        <f>+ROUND(VLOOKUP($A:$A,[1]C10!$A:$AQ,19,0),2)</f>
        <v>445725</v>
      </c>
    </row>
    <row r="39" spans="1:19" x14ac:dyDescent="0.25">
      <c r="A39" s="1" t="str">
        <f>+YEAR($G:$G)&amp;$H:$H&amp;$I:$I&amp;"L"</f>
        <v>2021CCO787 / 2L</v>
      </c>
      <c r="B39" s="2">
        <f>+ROUND(VLOOKUP($A:$A,[1]C10!$A:$AQ,16,0),2)</f>
        <v>-50</v>
      </c>
      <c r="C39" s="1" t="str">
        <f>+VLOOKUP($A:$A,[1]C10!$A:$S,3,0)</f>
        <v>C-C</v>
      </c>
      <c r="D39" s="1">
        <f>+VLOOKUP($A:$A,[1]C10!$A:$S,4,0)</f>
        <v>12</v>
      </c>
      <c r="E39" s="1">
        <f>+ROUND(SUMIFS($P:$P,$D:$D,$D:$D,$C:$C,$C:$C),1)</f>
        <v>0</v>
      </c>
      <c r="F39" s="1">
        <f>+ABS($N:$N)</f>
        <v>300</v>
      </c>
      <c r="G39" s="21">
        <v>44403</v>
      </c>
      <c r="H39" t="s">
        <v>89</v>
      </c>
      <c r="I39" t="s">
        <v>90</v>
      </c>
      <c r="J39" t="s">
        <v>91</v>
      </c>
      <c r="K39" t="s">
        <v>92</v>
      </c>
      <c r="L39" s="22">
        <v>0</v>
      </c>
      <c r="M39" s="22">
        <v>300</v>
      </c>
      <c r="N39" s="2">
        <f>+L:L-M:M</f>
        <v>-300</v>
      </c>
      <c r="O39" s="1" t="s">
        <v>21</v>
      </c>
      <c r="P39" s="1">
        <f>+B39</f>
        <v>-50</v>
      </c>
      <c r="Q39" s="1" t="s">
        <v>71</v>
      </c>
      <c r="R39" s="1" t="s">
        <v>66</v>
      </c>
      <c r="S39" s="23">
        <f>+ROUND(VLOOKUP($A:$A,[1]C10!$A:$AQ,19,0),2)</f>
        <v>445725</v>
      </c>
    </row>
    <row r="40" spans="1:19" x14ac:dyDescent="0.25">
      <c r="A40" s="1" t="str">
        <f>+YEAR($G:$G)&amp;$H:$H&amp;$I:$I&amp;"L"</f>
        <v>2021CCO1409 / 3L</v>
      </c>
      <c r="B40" s="2">
        <f>+ROUND(VLOOKUP($A:$A,[1]C10!$A:$AQ,16,0),2)</f>
        <v>50</v>
      </c>
      <c r="C40" s="1" t="str">
        <f>+VLOOKUP($A:$A,[1]C10!$A:$S,3,0)</f>
        <v>C-C</v>
      </c>
      <c r="D40" s="1">
        <f>+VLOOKUP($A:$A,[1]C10!$A:$S,4,0)</f>
        <v>12</v>
      </c>
      <c r="E40" s="1">
        <f>+ROUND(SUMIFS($P:$P,$D:$D,$D:$D,$C:$C,$C:$C),1)</f>
        <v>0</v>
      </c>
      <c r="F40" s="1">
        <f>+ABS($N:$N)</f>
        <v>300</v>
      </c>
      <c r="G40" s="21">
        <v>44550</v>
      </c>
      <c r="H40" t="s">
        <v>89</v>
      </c>
      <c r="I40" t="s">
        <v>93</v>
      </c>
      <c r="J40" t="s">
        <v>91</v>
      </c>
      <c r="K40" t="s">
        <v>94</v>
      </c>
      <c r="L40" s="22">
        <v>300</v>
      </c>
      <c r="M40" s="22">
        <v>0</v>
      </c>
      <c r="N40" s="2">
        <f>+L:L-M:M</f>
        <v>300</v>
      </c>
      <c r="O40" s="1" t="s">
        <v>21</v>
      </c>
      <c r="P40" s="1">
        <f>+B40</f>
        <v>50</v>
      </c>
      <c r="Q40" s="1" t="s">
        <v>71</v>
      </c>
      <c r="R40" s="1" t="s">
        <v>66</v>
      </c>
      <c r="S40" s="23">
        <f>+ROUND(VLOOKUP($A:$A,[1]C10!$A:$AQ,19,0),2)</f>
        <v>445725</v>
      </c>
    </row>
    <row r="41" spans="1:19" x14ac:dyDescent="0.25">
      <c r="A41" s="1" t="str">
        <f>+YEAR($G:$G)&amp;$H:$H&amp;$I:$I&amp;"L"</f>
        <v>2022OD473 / 2L</v>
      </c>
      <c r="B41" s="2">
        <f>+ROUND(VLOOKUP($A:$A,[1]C10!$A:$AQ,16,0),2)</f>
        <v>110</v>
      </c>
      <c r="C41" s="1" t="str">
        <f>+VLOOKUP($A:$A,[1]C10!$A:$S,3,0)</f>
        <v>C-T</v>
      </c>
      <c r="D41" s="1">
        <f>+VLOOKUP($A:$A,[1]C10!$A:$S,4,0)</f>
        <v>13</v>
      </c>
      <c r="E41" s="1">
        <f>+ROUND(SUMIFS($P:$P,$D:$D,$D:$D,$C:$C,$C:$C),1)</f>
        <v>0</v>
      </c>
      <c r="F41" s="1">
        <f>+ABS($N:$N)</f>
        <v>110</v>
      </c>
      <c r="G41" s="15">
        <v>44926</v>
      </c>
      <c r="H41" s="16" t="s">
        <v>23</v>
      </c>
      <c r="I41" s="16" t="s">
        <v>95</v>
      </c>
      <c r="J41" s="16" t="s">
        <v>96</v>
      </c>
      <c r="K41" s="17" t="s">
        <v>97</v>
      </c>
      <c r="L41" s="16">
        <v>110</v>
      </c>
      <c r="M41" s="16">
        <v>0</v>
      </c>
      <c r="N41" s="18">
        <f>+L:L-M:M</f>
        <v>110</v>
      </c>
      <c r="O41" s="19" t="s">
        <v>21</v>
      </c>
      <c r="P41" s="18">
        <f>+N41</f>
        <v>110</v>
      </c>
      <c r="Q41" s="16"/>
      <c r="R41" s="20" t="s">
        <v>63</v>
      </c>
      <c r="S41" s="20" t="str">
        <f>+R41</f>
        <v>445725</v>
      </c>
    </row>
    <row r="42" spans="1:19" x14ac:dyDescent="0.25">
      <c r="A42" s="1" t="str">
        <f>+YEAR($G:$G)&amp;$H:$H&amp;$I:$I&amp;"L"</f>
        <v>2021CCO1414 / 1L</v>
      </c>
      <c r="B42" s="2">
        <f>+ROUND(VLOOKUP($A:$A,[1]C10!$A:$AQ,16,0),2)</f>
        <v>-110</v>
      </c>
      <c r="C42" s="1" t="str">
        <f>+VLOOKUP($A:$A,[1]C10!$A:$S,3,0)</f>
        <v>C-T</v>
      </c>
      <c r="D42" s="1">
        <f>+VLOOKUP($A:$A,[1]C10!$A:$S,4,0)</f>
        <v>13</v>
      </c>
      <c r="E42" s="1">
        <f>+ROUND(SUMIFS($P:$P,$D:$D,$D:$D,$C:$C,$C:$C),1)</f>
        <v>0</v>
      </c>
      <c r="F42" s="1">
        <f>+ABS($N:$N)</f>
        <v>660</v>
      </c>
      <c r="G42" s="21">
        <v>44537</v>
      </c>
      <c r="H42" t="s">
        <v>89</v>
      </c>
      <c r="I42" t="s">
        <v>98</v>
      </c>
      <c r="J42" t="s">
        <v>96</v>
      </c>
      <c r="K42" t="s">
        <v>21</v>
      </c>
      <c r="L42" s="22">
        <v>0</v>
      </c>
      <c r="M42" s="22">
        <v>660</v>
      </c>
      <c r="N42" s="2">
        <f>+L:L-M:M</f>
        <v>-660</v>
      </c>
      <c r="O42" s="1" t="s">
        <v>21</v>
      </c>
      <c r="P42" s="1">
        <f>+B42</f>
        <v>-110</v>
      </c>
      <c r="Q42" s="1" t="s">
        <v>71</v>
      </c>
      <c r="R42" s="1" t="s">
        <v>66</v>
      </c>
      <c r="S42" s="23">
        <f>+ROUND(VLOOKUP($A:$A,[1]C10!$A:$AQ,19,0),2)</f>
        <v>445725</v>
      </c>
    </row>
    <row r="43" spans="1:19" x14ac:dyDescent="0.25">
      <c r="A43" s="1" t="str">
        <f>+YEAR($G:$G)&amp;$H:$H&amp;$I:$I&amp;"L"</f>
        <v>2022OD453 / 7L</v>
      </c>
      <c r="B43" s="2">
        <f>+ROUND(VLOOKUP($A:$A,[1]C10!$A:$AQ,16,0),2)</f>
        <v>-85.58</v>
      </c>
      <c r="C43" s="1" t="str">
        <f>+VLOOKUP($A:$A,[1]C10!$A:$S,3,0)</f>
        <v>C-T</v>
      </c>
      <c r="D43" s="1">
        <f>+VLOOKUP($A:$A,[1]C10!$A:$S,4,0)</f>
        <v>14</v>
      </c>
      <c r="E43" s="1">
        <f>+ROUND(SUMIFS($P:$P,$D:$D,$D:$D,$C:$C,$C:$C),1)</f>
        <v>0</v>
      </c>
      <c r="F43" s="1">
        <f>+ABS($N:$N)</f>
        <v>85.58</v>
      </c>
      <c r="G43" s="15">
        <v>44926</v>
      </c>
      <c r="H43" s="16" t="s">
        <v>23</v>
      </c>
      <c r="I43" s="16" t="s">
        <v>99</v>
      </c>
      <c r="J43" s="16" t="s">
        <v>100</v>
      </c>
      <c r="K43" s="17" t="s">
        <v>101</v>
      </c>
      <c r="L43" s="16">
        <v>0</v>
      </c>
      <c r="M43" s="16">
        <v>85.58</v>
      </c>
      <c r="N43" s="18">
        <f>+L:L-M:M</f>
        <v>-85.58</v>
      </c>
      <c r="O43" s="19" t="s">
        <v>21</v>
      </c>
      <c r="P43" s="18">
        <f>+N43</f>
        <v>-85.58</v>
      </c>
      <c r="Q43" s="16"/>
      <c r="R43" s="20" t="s">
        <v>63</v>
      </c>
      <c r="S43" s="20" t="str">
        <f>+R43</f>
        <v>445725</v>
      </c>
    </row>
    <row r="44" spans="1:19" x14ac:dyDescent="0.25">
      <c r="A44" s="1" t="str">
        <f>+YEAR($G:$G)&amp;$H:$H&amp;$I:$I&amp;"L"</f>
        <v>2017VE32031 / 1L</v>
      </c>
      <c r="B44" s="2">
        <f>+ROUND(VLOOKUP($A:$A,[1]C10!$A:$AQ,16,0),2)</f>
        <v>85.58</v>
      </c>
      <c r="C44" s="1" t="str">
        <f>+VLOOKUP($A:$A,[1]C10!$A:$S,3,0)</f>
        <v>C-T</v>
      </c>
      <c r="D44" s="1">
        <f>+VLOOKUP($A:$A,[1]C10!$A:$S,4,0)</f>
        <v>14</v>
      </c>
      <c r="E44" s="1">
        <f>+ROUND(SUMIFS($P:$P,$D:$D,$D:$D,$C:$C,$C:$C),1)</f>
        <v>0</v>
      </c>
      <c r="F44" s="1">
        <f>+ABS($N:$N)</f>
        <v>513.5</v>
      </c>
      <c r="G44" s="21">
        <v>42964</v>
      </c>
      <c r="H44" t="s">
        <v>59</v>
      </c>
      <c r="I44" t="s">
        <v>102</v>
      </c>
      <c r="J44" t="s">
        <v>100</v>
      </c>
      <c r="K44" t="s">
        <v>103</v>
      </c>
      <c r="L44" s="22">
        <v>513.5</v>
      </c>
      <c r="M44" s="22">
        <v>0</v>
      </c>
      <c r="N44" s="2">
        <f>+L:L-M:M</f>
        <v>513.5</v>
      </c>
      <c r="O44" s="1" t="s">
        <v>104</v>
      </c>
      <c r="P44" s="1">
        <f>+B44</f>
        <v>85.58</v>
      </c>
      <c r="Q44" s="1" t="s">
        <v>105</v>
      </c>
      <c r="R44" s="1" t="s">
        <v>66</v>
      </c>
      <c r="S44" s="23">
        <f>+ROUND(VLOOKUP($A:$A,[1]C10!$A:$AQ,19,0),2)</f>
        <v>445725</v>
      </c>
    </row>
    <row r="45" spans="1:19" x14ac:dyDescent="0.25">
      <c r="A45" s="1" t="str">
        <f>+YEAR($G:$G)&amp;$H:$H&amp;$I:$I&amp;"L"</f>
        <v>2022OD473 / 1L</v>
      </c>
      <c r="B45" s="2">
        <f>+ROUND(VLOOKUP($A:$A,[1]C10!$A:$AQ,16,0),2)</f>
        <v>96</v>
      </c>
      <c r="C45" s="1" t="str">
        <f>+VLOOKUP($A:$A,[1]C10!$A:$S,3,0)</f>
        <v>C-T</v>
      </c>
      <c r="D45" s="1">
        <f>+VLOOKUP($A:$A,[1]C10!$A:$S,4,0)</f>
        <v>15</v>
      </c>
      <c r="E45" s="1">
        <f>+ROUND(SUMIFS($P:$P,$D:$D,$D:$D,$C:$C,$C:$C),1)</f>
        <v>0</v>
      </c>
      <c r="F45" s="1">
        <f>+ABS($N:$N)</f>
        <v>96</v>
      </c>
      <c r="G45" s="15">
        <v>44926</v>
      </c>
      <c r="H45" s="16" t="s">
        <v>23</v>
      </c>
      <c r="I45" s="16" t="s">
        <v>106</v>
      </c>
      <c r="J45" s="16" t="s">
        <v>107</v>
      </c>
      <c r="K45" s="17" t="s">
        <v>108</v>
      </c>
      <c r="L45" s="16">
        <v>96</v>
      </c>
      <c r="M45" s="16">
        <v>0</v>
      </c>
      <c r="N45" s="18">
        <f>+L:L-M:M</f>
        <v>96</v>
      </c>
      <c r="O45" s="19" t="s">
        <v>21</v>
      </c>
      <c r="P45" s="18">
        <f>+N45</f>
        <v>96</v>
      </c>
      <c r="Q45" s="16"/>
      <c r="R45" s="20" t="s">
        <v>63</v>
      </c>
      <c r="S45" s="20" t="str">
        <f>+R45</f>
        <v>445725</v>
      </c>
    </row>
    <row r="46" spans="1:19" x14ac:dyDescent="0.25">
      <c r="A46" s="1" t="str">
        <f>+YEAR($G:$G)&amp;$H:$H&amp;$I:$I&amp;"L"</f>
        <v>2021CCO1259 / 1L</v>
      </c>
      <c r="B46" s="2">
        <f>+ROUND(VLOOKUP($A:$A,[1]C10!$A:$AQ,16,0),2)</f>
        <v>-96</v>
      </c>
      <c r="C46" s="1" t="str">
        <f>+VLOOKUP($A:$A,[1]C10!$A:$S,3,0)</f>
        <v>C-T</v>
      </c>
      <c r="D46" s="1">
        <f>+VLOOKUP($A:$A,[1]C10!$A:$S,4,0)</f>
        <v>15</v>
      </c>
      <c r="E46" s="1">
        <f>+ROUND(SUMIFS($P:$P,$D:$D,$D:$D,$C:$C,$C:$C),1)</f>
        <v>0</v>
      </c>
      <c r="F46" s="1">
        <f>+ABS($N:$N)</f>
        <v>576</v>
      </c>
      <c r="G46" s="21">
        <v>44519</v>
      </c>
      <c r="H46" t="s">
        <v>89</v>
      </c>
      <c r="I46" t="s">
        <v>109</v>
      </c>
      <c r="J46" t="s">
        <v>107</v>
      </c>
      <c r="K46" t="s">
        <v>21</v>
      </c>
      <c r="L46" s="22">
        <v>0</v>
      </c>
      <c r="M46" s="22">
        <v>576</v>
      </c>
      <c r="N46" s="2">
        <f>+L:L-M:M</f>
        <v>-576</v>
      </c>
      <c r="O46" s="1" t="s">
        <v>21</v>
      </c>
      <c r="P46" s="1">
        <f>+B46</f>
        <v>-96</v>
      </c>
      <c r="Q46" s="1" t="s">
        <v>71</v>
      </c>
      <c r="R46" s="1" t="s">
        <v>66</v>
      </c>
      <c r="S46" s="23">
        <f>+ROUND(VLOOKUP($A:$A,[1]C10!$A:$AQ,19,0),2)</f>
        <v>445725</v>
      </c>
    </row>
    <row r="47" spans="1:19" x14ac:dyDescent="0.25">
      <c r="A47" s="1" t="str">
        <f>+YEAR($G:$G)&amp;$H:$H&amp;$I:$I&amp;"L"</f>
        <v>2022OD453 / 50L</v>
      </c>
      <c r="B47" s="2">
        <f>+ROUND(VLOOKUP($A:$A,[1]C10!$A:$AQ,16,0),2)</f>
        <v>140</v>
      </c>
      <c r="C47" s="1" t="str">
        <f>+VLOOKUP($A:$A,[1]C10!$A:$S,3,0)</f>
        <v>C-T</v>
      </c>
      <c r="D47" s="1">
        <f>+VLOOKUP($A:$A,[1]C10!$A:$S,4,0)</f>
        <v>16</v>
      </c>
      <c r="E47" s="1">
        <f>+ROUND(SUMIFS($P:$P,$D:$D,$D:$D,$C:$C,$C:$C),1)</f>
        <v>0</v>
      </c>
      <c r="F47" s="1">
        <f>+ABS($N:$N)</f>
        <v>140</v>
      </c>
      <c r="G47" s="15">
        <v>44926</v>
      </c>
      <c r="H47" s="16" t="s">
        <v>23</v>
      </c>
      <c r="I47" s="16" t="s">
        <v>110</v>
      </c>
      <c r="J47" s="16" t="s">
        <v>111</v>
      </c>
      <c r="K47" s="17" t="s">
        <v>112</v>
      </c>
      <c r="L47" s="16">
        <v>140</v>
      </c>
      <c r="M47" s="16">
        <v>0</v>
      </c>
      <c r="N47" s="18">
        <f>+L:L-M:M</f>
        <v>140</v>
      </c>
      <c r="O47" s="19" t="s">
        <v>21</v>
      </c>
      <c r="P47" s="18">
        <f>+N47</f>
        <v>140</v>
      </c>
      <c r="Q47" s="16"/>
      <c r="R47" s="20" t="s">
        <v>63</v>
      </c>
      <c r="S47" s="20" t="str">
        <f>+R47</f>
        <v>445725</v>
      </c>
    </row>
    <row r="48" spans="1:19" x14ac:dyDescent="0.25">
      <c r="A48" s="1" t="str">
        <f>+YEAR($G:$G)&amp;$H:$H&amp;$I:$I&amp;"L"</f>
        <v>2022BI64 / 26L</v>
      </c>
      <c r="B48" s="2">
        <f>+ROUND(VLOOKUP($A:$A,[1]C10!$A:$AQ,16,0),2)</f>
        <v>-140</v>
      </c>
      <c r="C48" s="1" t="str">
        <f>+VLOOKUP($A:$A,[1]C10!$A:$S,3,0)</f>
        <v>C-T</v>
      </c>
      <c r="D48" s="1">
        <f>+VLOOKUP($A:$A,[1]C10!$A:$S,4,0)</f>
        <v>16</v>
      </c>
      <c r="E48" s="1">
        <f>+ROUND(SUMIFS($P:$P,$D:$D,$D:$D,$C:$C,$C:$C),1)</f>
        <v>0</v>
      </c>
      <c r="F48" s="1">
        <f>+ABS($N:$N)</f>
        <v>840</v>
      </c>
      <c r="G48" s="21">
        <v>44926</v>
      </c>
      <c r="H48" t="s">
        <v>80</v>
      </c>
      <c r="I48" t="s">
        <v>113</v>
      </c>
      <c r="J48" t="s">
        <v>114</v>
      </c>
      <c r="K48" t="s">
        <v>115</v>
      </c>
      <c r="L48" s="22">
        <v>0</v>
      </c>
      <c r="M48" s="22">
        <v>840</v>
      </c>
      <c r="N48" s="2">
        <f>+L:L-M:M</f>
        <v>-840</v>
      </c>
      <c r="O48" s="1" t="s">
        <v>21</v>
      </c>
      <c r="P48" s="1">
        <f>+B48</f>
        <v>-140</v>
      </c>
      <c r="Q48" s="1" t="s">
        <v>116</v>
      </c>
      <c r="R48" s="1" t="s">
        <v>79</v>
      </c>
      <c r="S48" s="23">
        <f>+ROUND(VLOOKUP($A:$A,[1]C10!$A:$AQ,19,0),2)</f>
        <v>445725</v>
      </c>
    </row>
    <row r="49" spans="1:19" x14ac:dyDescent="0.25">
      <c r="A49" s="1" t="str">
        <f>+YEAR($G:$G)&amp;$H:$H&amp;$I:$I&amp;"L"</f>
        <v>2022OD453 / 51L</v>
      </c>
      <c r="B49" s="2">
        <f>+ROUND(VLOOKUP($A:$A,[1]C10!$A:$AQ,16,0),2)</f>
        <v>480</v>
      </c>
      <c r="C49" s="1" t="str">
        <f>+VLOOKUP($A:$A,[1]C10!$A:$S,3,0)</f>
        <v>C-T</v>
      </c>
      <c r="D49" s="1">
        <f>+VLOOKUP($A:$A,[1]C10!$A:$S,4,0)</f>
        <v>17</v>
      </c>
      <c r="E49" s="1">
        <f>+ROUND(SUMIFS($P:$P,$D:$D,$D:$D,$C:$C,$C:$C),1)</f>
        <v>0</v>
      </c>
      <c r="F49" s="1">
        <f>+ABS($N:$N)</f>
        <v>480</v>
      </c>
      <c r="G49" s="15">
        <v>44926</v>
      </c>
      <c r="H49" s="16" t="s">
        <v>23</v>
      </c>
      <c r="I49" s="16" t="s">
        <v>117</v>
      </c>
      <c r="J49" s="16" t="s">
        <v>118</v>
      </c>
      <c r="K49" s="17" t="s">
        <v>119</v>
      </c>
      <c r="L49" s="16">
        <v>480</v>
      </c>
      <c r="M49" s="16">
        <v>0</v>
      </c>
      <c r="N49" s="18">
        <f>+L:L-M:M</f>
        <v>480</v>
      </c>
      <c r="O49" s="19" t="s">
        <v>21</v>
      </c>
      <c r="P49" s="18">
        <f>+N49</f>
        <v>480</v>
      </c>
      <c r="Q49" s="16"/>
      <c r="R49" s="20" t="s">
        <v>63</v>
      </c>
      <c r="S49" s="20" t="str">
        <f>+R49</f>
        <v>445725</v>
      </c>
    </row>
    <row r="50" spans="1:19" x14ac:dyDescent="0.25">
      <c r="A50" s="1" t="str">
        <f>+YEAR($G:$G)&amp;$H:$H&amp;$I:$I&amp;"L"</f>
        <v>2022BI64 / 38L</v>
      </c>
      <c r="B50" s="2">
        <f>+ROUND(VLOOKUP($A:$A,[1]C10!$A:$AQ,16,0),2)</f>
        <v>-480</v>
      </c>
      <c r="C50" s="1" t="str">
        <f>+VLOOKUP($A:$A,[1]C10!$A:$S,3,0)</f>
        <v>C-T</v>
      </c>
      <c r="D50" s="1">
        <f>+VLOOKUP($A:$A,[1]C10!$A:$S,4,0)</f>
        <v>17</v>
      </c>
      <c r="E50" s="1">
        <f>+ROUND(SUMIFS($P:$P,$D:$D,$D:$D,$C:$C,$C:$C),1)</f>
        <v>0</v>
      </c>
      <c r="F50" s="1">
        <f>+ABS($N:$N)</f>
        <v>2880</v>
      </c>
      <c r="G50" s="21">
        <v>44926</v>
      </c>
      <c r="H50" t="s">
        <v>80</v>
      </c>
      <c r="I50" t="s">
        <v>120</v>
      </c>
      <c r="J50" t="s">
        <v>114</v>
      </c>
      <c r="K50" t="s">
        <v>121</v>
      </c>
      <c r="L50" s="22">
        <v>0</v>
      </c>
      <c r="M50" s="22">
        <v>2880</v>
      </c>
      <c r="N50" s="2">
        <f>+L:L-M:M</f>
        <v>-2880</v>
      </c>
      <c r="O50" s="1" t="s">
        <v>21</v>
      </c>
      <c r="P50" s="1">
        <f>+B50</f>
        <v>-480</v>
      </c>
      <c r="Q50" s="1" t="s">
        <v>116</v>
      </c>
      <c r="R50" s="1" t="s">
        <v>79</v>
      </c>
      <c r="S50" s="23">
        <f>+ROUND(VLOOKUP($A:$A,[1]C10!$A:$AQ,19,0),2)</f>
        <v>445725</v>
      </c>
    </row>
    <row r="51" spans="1:19" x14ac:dyDescent="0.25">
      <c r="A51" s="1" t="str">
        <f>+YEAR($G:$G)&amp;$H:$H&amp;$I:$I&amp;"L"</f>
        <v>2022OD453 / 52L</v>
      </c>
      <c r="B51" s="2">
        <f>+ROUND(VLOOKUP($A:$A,[1]C10!$A:$AQ,16,0),2)</f>
        <v>96</v>
      </c>
      <c r="C51" s="1" t="str">
        <f>+VLOOKUP($A:$A,[1]C10!$A:$S,3,0)</f>
        <v>C-T</v>
      </c>
      <c r="D51" s="1">
        <f>+VLOOKUP($A:$A,[1]C10!$A:$S,4,0)</f>
        <v>18</v>
      </c>
      <c r="E51" s="1">
        <f>+ROUND(SUMIFS($P:$P,$D:$D,$D:$D,$C:$C,$C:$C),1)</f>
        <v>0</v>
      </c>
      <c r="F51" s="1">
        <f>+ABS($N:$N)</f>
        <v>96</v>
      </c>
      <c r="G51" s="15">
        <v>44926</v>
      </c>
      <c r="H51" s="16" t="s">
        <v>23</v>
      </c>
      <c r="I51" s="16" t="s">
        <v>122</v>
      </c>
      <c r="J51" s="16" t="s">
        <v>123</v>
      </c>
      <c r="K51" s="17" t="s">
        <v>124</v>
      </c>
      <c r="L51" s="16">
        <v>96</v>
      </c>
      <c r="M51" s="16">
        <v>0</v>
      </c>
      <c r="N51" s="18">
        <f>+L:L-M:M</f>
        <v>96</v>
      </c>
      <c r="O51" s="19" t="s">
        <v>21</v>
      </c>
      <c r="P51" s="18">
        <f>+N51</f>
        <v>96</v>
      </c>
      <c r="Q51" s="16"/>
      <c r="R51" s="20" t="s">
        <v>63</v>
      </c>
      <c r="S51" s="20" t="str">
        <f>+R51</f>
        <v>445725</v>
      </c>
    </row>
    <row r="52" spans="1:19" x14ac:dyDescent="0.25">
      <c r="A52" s="1" t="str">
        <f>+YEAR($G:$G)&amp;$H:$H&amp;$I:$I&amp;"L"</f>
        <v>2020VE1672 / 3L</v>
      </c>
      <c r="B52" s="2">
        <f>+ROUND(VLOOKUP($A:$A,[1]C10!$A:$AQ,16,0),2)</f>
        <v>-96</v>
      </c>
      <c r="C52" s="1" t="str">
        <f>+VLOOKUP($A:$A,[1]C10!$A:$S,3,0)</f>
        <v>C-T</v>
      </c>
      <c r="D52" s="1">
        <f>+VLOOKUP($A:$A,[1]C10!$A:$S,4,0)</f>
        <v>18</v>
      </c>
      <c r="E52" s="1">
        <f>+ROUND(SUMIFS($P:$P,$D:$D,$D:$D,$C:$C,$C:$C),1)</f>
        <v>0</v>
      </c>
      <c r="F52" s="1">
        <f>+ABS($N:$N)</f>
        <v>576</v>
      </c>
      <c r="G52" s="21">
        <v>44070</v>
      </c>
      <c r="H52" t="s">
        <v>59</v>
      </c>
      <c r="I52" t="s">
        <v>125</v>
      </c>
      <c r="J52" t="s">
        <v>126</v>
      </c>
      <c r="K52" t="s">
        <v>127</v>
      </c>
      <c r="L52" s="22">
        <v>0</v>
      </c>
      <c r="M52" s="22">
        <v>576</v>
      </c>
      <c r="N52" s="2">
        <f>+L:L-M:M</f>
        <v>-576</v>
      </c>
      <c r="O52" s="1" t="s">
        <v>21</v>
      </c>
      <c r="P52" s="1">
        <f>+B52</f>
        <v>-96</v>
      </c>
      <c r="Q52" s="1" t="s">
        <v>71</v>
      </c>
      <c r="R52" s="1" t="s">
        <v>66</v>
      </c>
      <c r="S52" s="23">
        <f>+ROUND(VLOOKUP($A:$A,[1]C10!$A:$AQ,19,0),2)</f>
        <v>445725</v>
      </c>
    </row>
    <row r="53" spans="1:19" x14ac:dyDescent="0.25">
      <c r="A53" s="1" t="str">
        <f>+YEAR($G:$G)&amp;$H:$H&amp;$I:$I&amp;"L"</f>
        <v>2022OD453 / 53L</v>
      </c>
      <c r="B53" s="2">
        <f>+ROUND(VLOOKUP($A:$A,[1]C10!$A:$AQ,16,0),2)</f>
        <v>50</v>
      </c>
      <c r="C53" s="1" t="str">
        <f>+VLOOKUP($A:$A,[1]C10!$A:$S,3,0)</f>
        <v>C-T</v>
      </c>
      <c r="D53" s="1">
        <f>+VLOOKUP($A:$A,[1]C10!$A:$S,4,0)</f>
        <v>19</v>
      </c>
      <c r="E53" s="1">
        <f>+ROUND(SUMIFS($P:$P,$D:$D,$D:$D,$C:$C,$C:$C),1)</f>
        <v>0</v>
      </c>
      <c r="F53" s="1">
        <f>+ABS($N:$N)</f>
        <v>50</v>
      </c>
      <c r="G53" s="15">
        <v>44926</v>
      </c>
      <c r="H53" s="16" t="s">
        <v>23</v>
      </c>
      <c r="I53" s="16" t="s">
        <v>128</v>
      </c>
      <c r="J53" s="16" t="s">
        <v>129</v>
      </c>
      <c r="K53" s="17" t="s">
        <v>130</v>
      </c>
      <c r="L53" s="16">
        <v>50</v>
      </c>
      <c r="M53" s="16">
        <v>0</v>
      </c>
      <c r="N53" s="18">
        <f>+L:L-M:M</f>
        <v>50</v>
      </c>
      <c r="O53" s="19" t="s">
        <v>21</v>
      </c>
      <c r="P53" s="18">
        <f>+N53</f>
        <v>50</v>
      </c>
      <c r="Q53" s="16"/>
      <c r="R53" s="20" t="s">
        <v>63</v>
      </c>
      <c r="S53" s="20" t="str">
        <f>+R53</f>
        <v>445725</v>
      </c>
    </row>
    <row r="54" spans="1:19" x14ac:dyDescent="0.25">
      <c r="A54" s="1" t="str">
        <f>+YEAR($G:$G)&amp;$H:$H&amp;$I:$I&amp;"L"</f>
        <v>2022BI76 / 6L</v>
      </c>
      <c r="B54" s="2">
        <f>+ROUND(VLOOKUP($A:$A,[1]C10!$A:$AQ,16,0),2)</f>
        <v>-50</v>
      </c>
      <c r="C54" s="1" t="str">
        <f>+VLOOKUP($A:$A,[1]C10!$A:$S,3,0)</f>
        <v>C-T</v>
      </c>
      <c r="D54" s="1">
        <f>+VLOOKUP($A:$A,[1]C10!$A:$S,4,0)</f>
        <v>19</v>
      </c>
      <c r="E54" s="1">
        <f>+ROUND(SUMIFS($P:$P,$D:$D,$D:$D,$C:$C,$C:$C),1)</f>
        <v>0</v>
      </c>
      <c r="F54" s="1">
        <f>+ABS($N:$N)</f>
        <v>300</v>
      </c>
      <c r="G54" s="21">
        <v>44926</v>
      </c>
      <c r="H54" t="s">
        <v>80</v>
      </c>
      <c r="I54" t="s">
        <v>131</v>
      </c>
      <c r="J54" t="s">
        <v>132</v>
      </c>
      <c r="K54" t="s">
        <v>129</v>
      </c>
      <c r="L54" s="22">
        <v>0</v>
      </c>
      <c r="M54" s="22">
        <v>300</v>
      </c>
      <c r="N54" s="2">
        <f>+L:L-M:M</f>
        <v>-300</v>
      </c>
      <c r="O54" s="1" t="s">
        <v>21</v>
      </c>
      <c r="P54" s="1">
        <f>+B54</f>
        <v>-50</v>
      </c>
      <c r="Q54" s="1" t="s">
        <v>71</v>
      </c>
      <c r="R54" s="1" t="s">
        <v>79</v>
      </c>
      <c r="S54" s="23">
        <f>+ROUND(VLOOKUP($A:$A,[1]C10!$A:$AQ,19,0),2)</f>
        <v>445725</v>
      </c>
    </row>
    <row r="55" spans="1:19" x14ac:dyDescent="0.25">
      <c r="A55" s="1" t="str">
        <f>+YEAR($G:$G)&amp;$H:$H&amp;$I:$I&amp;"L"</f>
        <v>2022OD453 / 54L</v>
      </c>
      <c r="B55" s="2">
        <f>+ROUND(VLOOKUP($A:$A,[1]C10!$A:$AQ,16,0),2)</f>
        <v>60</v>
      </c>
      <c r="C55" s="1" t="str">
        <f>+VLOOKUP($A:$A,[1]C10!$A:$S,3,0)</f>
        <v>C-T</v>
      </c>
      <c r="D55" s="1">
        <f>+VLOOKUP($A:$A,[1]C10!$A:$S,4,0)</f>
        <v>20</v>
      </c>
      <c r="E55" s="1">
        <f>+ROUND(SUMIFS($P:$P,$D:$D,$D:$D,$C:$C,$C:$C),1)</f>
        <v>0</v>
      </c>
      <c r="F55" s="1">
        <f>+ABS($N:$N)</f>
        <v>60</v>
      </c>
      <c r="G55" s="15">
        <v>44926</v>
      </c>
      <c r="H55" s="16" t="s">
        <v>23</v>
      </c>
      <c r="I55" s="16" t="s">
        <v>133</v>
      </c>
      <c r="J55" s="16" t="s">
        <v>134</v>
      </c>
      <c r="K55" s="17" t="s">
        <v>135</v>
      </c>
      <c r="L55" s="16">
        <v>60</v>
      </c>
      <c r="M55" s="16">
        <v>0</v>
      </c>
      <c r="N55" s="18">
        <f>+L:L-M:M</f>
        <v>60</v>
      </c>
      <c r="O55" s="19" t="s">
        <v>21</v>
      </c>
      <c r="P55" s="18">
        <f>+N55</f>
        <v>60</v>
      </c>
      <c r="Q55" s="16"/>
      <c r="R55" s="20" t="s">
        <v>63</v>
      </c>
      <c r="S55" s="20" t="str">
        <f>+R55</f>
        <v>445725</v>
      </c>
    </row>
    <row r="56" spans="1:19" x14ac:dyDescent="0.25">
      <c r="A56" s="1" t="str">
        <f>+YEAR($G:$G)&amp;$H:$H&amp;$I:$I&amp;"L"</f>
        <v>2022BI64 / 46L</v>
      </c>
      <c r="B56" s="2">
        <f>+ROUND(VLOOKUP($A:$A,[1]C10!$A:$AQ,16,0),2)</f>
        <v>-60</v>
      </c>
      <c r="C56" s="1" t="str">
        <f>+VLOOKUP($A:$A,[1]C10!$A:$S,3,0)</f>
        <v>C-T</v>
      </c>
      <c r="D56" s="1">
        <f>+VLOOKUP($A:$A,[1]C10!$A:$S,4,0)</f>
        <v>20</v>
      </c>
      <c r="E56" s="1">
        <f>+ROUND(SUMIFS($P:$P,$D:$D,$D:$D,$C:$C,$C:$C),1)</f>
        <v>0</v>
      </c>
      <c r="F56" s="1">
        <f>+ABS($N:$N)</f>
        <v>360</v>
      </c>
      <c r="G56" s="21">
        <v>44926</v>
      </c>
      <c r="H56" t="s">
        <v>80</v>
      </c>
      <c r="I56" t="s">
        <v>136</v>
      </c>
      <c r="J56" t="s">
        <v>114</v>
      </c>
      <c r="K56" t="s">
        <v>137</v>
      </c>
      <c r="L56" s="22">
        <v>0</v>
      </c>
      <c r="M56" s="22">
        <v>360</v>
      </c>
      <c r="N56" s="2">
        <f>+L:L-M:M</f>
        <v>-360</v>
      </c>
      <c r="O56" s="1" t="s">
        <v>21</v>
      </c>
      <c r="P56" s="1">
        <f>+B56</f>
        <v>-60</v>
      </c>
      <c r="Q56" s="1" t="s">
        <v>116</v>
      </c>
      <c r="R56" s="1" t="s">
        <v>79</v>
      </c>
      <c r="S56" s="23">
        <f>+ROUND(VLOOKUP($A:$A,[1]C10!$A:$AQ,19,0),2)</f>
        <v>445725</v>
      </c>
    </row>
    <row r="57" spans="1:19" x14ac:dyDescent="0.25">
      <c r="A57" s="1" t="str">
        <f>+YEAR($G:$G)&amp;$H:$H&amp;$I:$I&amp;"L"</f>
        <v>2022OD455 / 3L</v>
      </c>
      <c r="B57" s="2">
        <f>+ROUND(VLOOKUP($A:$A,[1]C10!$A:$AQ,16,0),2)</f>
        <v>60</v>
      </c>
      <c r="C57" s="1" t="str">
        <f>+VLOOKUP($A:$A,[1]C10!$A:$S,3,0)</f>
        <v>C-T</v>
      </c>
      <c r="D57" s="1">
        <f>+VLOOKUP($A:$A,[1]C10!$A:$S,4,0)</f>
        <v>21</v>
      </c>
      <c r="E57" s="1">
        <f>+ROUND(SUMIFS($P:$P,$D:$D,$D:$D,$C:$C,$C:$C),1)</f>
        <v>0</v>
      </c>
      <c r="F57" s="1">
        <f>+ABS($N:$N)</f>
        <v>60</v>
      </c>
      <c r="G57" s="15">
        <v>44926</v>
      </c>
      <c r="H57" s="16" t="s">
        <v>23</v>
      </c>
      <c r="I57" s="16" t="s">
        <v>138</v>
      </c>
      <c r="J57" s="16" t="s">
        <v>139</v>
      </c>
      <c r="K57" s="17" t="s">
        <v>140</v>
      </c>
      <c r="L57" s="16">
        <v>60</v>
      </c>
      <c r="M57" s="16">
        <v>0</v>
      </c>
      <c r="N57" s="18">
        <f>+L:L-M:M</f>
        <v>60</v>
      </c>
      <c r="O57" s="19" t="s">
        <v>21</v>
      </c>
      <c r="P57" s="18">
        <f>+N57</f>
        <v>60</v>
      </c>
      <c r="Q57" s="16"/>
      <c r="R57" s="20" t="s">
        <v>63</v>
      </c>
      <c r="S57" s="20" t="str">
        <f>+R57</f>
        <v>445725</v>
      </c>
    </row>
    <row r="58" spans="1:19" x14ac:dyDescent="0.25">
      <c r="A58" s="1" t="str">
        <f>+YEAR($G:$G)&amp;$H:$H&amp;$I:$I&amp;"L"</f>
        <v>2021VE325 / 3L</v>
      </c>
      <c r="B58" s="2">
        <f>+ROUND(VLOOKUP($A:$A,[1]C10!$A:$AQ,16,0),2)</f>
        <v>-60</v>
      </c>
      <c r="C58" s="1" t="str">
        <f>+VLOOKUP($A:$A,[1]C10!$A:$S,3,0)</f>
        <v>C-T</v>
      </c>
      <c r="D58" s="1">
        <f>+VLOOKUP($A:$A,[1]C10!$A:$S,4,0)</f>
        <v>21</v>
      </c>
      <c r="E58" s="1">
        <f>+ROUND(SUMIFS($P:$P,$D:$D,$D:$D,$C:$C,$C:$C),1)</f>
        <v>0</v>
      </c>
      <c r="F58" s="1">
        <f>+ABS($N:$N)</f>
        <v>360</v>
      </c>
      <c r="G58" s="21">
        <v>44239</v>
      </c>
      <c r="H58" t="s">
        <v>59</v>
      </c>
      <c r="I58" t="s">
        <v>141</v>
      </c>
      <c r="J58" t="s">
        <v>139</v>
      </c>
      <c r="K58" t="s">
        <v>142</v>
      </c>
      <c r="L58" s="22">
        <v>0</v>
      </c>
      <c r="M58" s="22">
        <v>360</v>
      </c>
      <c r="N58" s="2">
        <f>+L:L-M:M</f>
        <v>-360</v>
      </c>
      <c r="O58" s="1" t="s">
        <v>21</v>
      </c>
      <c r="P58" s="1">
        <f>+B58</f>
        <v>-60</v>
      </c>
      <c r="Q58" s="1" t="s">
        <v>71</v>
      </c>
      <c r="R58" s="1" t="s">
        <v>66</v>
      </c>
      <c r="S58" s="23">
        <f>+ROUND(VLOOKUP($A:$A,[1]C10!$A:$AQ,19,0),2)</f>
        <v>445725</v>
      </c>
    </row>
    <row r="59" spans="1:19" x14ac:dyDescent="0.25">
      <c r="A59" s="1" t="str">
        <f>+YEAR($G:$G)&amp;$H:$H&amp;$I:$I&amp;"L"</f>
        <v>2022OD455 / 5L</v>
      </c>
      <c r="B59" s="2">
        <f>+ROUND(VLOOKUP($A:$A,[1]C10!$A:$AQ,16,0),2)</f>
        <v>300</v>
      </c>
      <c r="C59" s="1" t="str">
        <f>+VLOOKUP($A:$A,[1]C10!$A:$S,3,0)</f>
        <v>C-T</v>
      </c>
      <c r="D59" s="1">
        <f>+VLOOKUP($A:$A,[1]C10!$A:$S,4,0)</f>
        <v>22</v>
      </c>
      <c r="E59" s="1">
        <f>+ROUND(SUMIFS($P:$P,$D:$D,$D:$D,$C:$C,$C:$C),1)</f>
        <v>0</v>
      </c>
      <c r="F59" s="1">
        <f>+ABS($N:$N)</f>
        <v>300</v>
      </c>
      <c r="G59" s="15">
        <v>44926</v>
      </c>
      <c r="H59" s="16" t="s">
        <v>23</v>
      </c>
      <c r="I59" s="16" t="s">
        <v>143</v>
      </c>
      <c r="J59" s="16" t="s">
        <v>144</v>
      </c>
      <c r="K59" s="17" t="s">
        <v>145</v>
      </c>
      <c r="L59" s="16">
        <v>300</v>
      </c>
      <c r="M59" s="16">
        <v>0</v>
      </c>
      <c r="N59" s="18">
        <f>+L:L-M:M</f>
        <v>300</v>
      </c>
      <c r="O59" s="19" t="s">
        <v>21</v>
      </c>
      <c r="P59" s="18">
        <f>+N59</f>
        <v>300</v>
      </c>
      <c r="Q59" s="16"/>
      <c r="R59" s="20" t="s">
        <v>63</v>
      </c>
      <c r="S59" s="20" t="str">
        <f>+R59</f>
        <v>445725</v>
      </c>
    </row>
    <row r="60" spans="1:19" x14ac:dyDescent="0.25">
      <c r="A60" s="1" t="str">
        <f>+YEAR($G:$G)&amp;$H:$H&amp;$I:$I&amp;"L"</f>
        <v>2022BI64 / 2L</v>
      </c>
      <c r="B60" s="2">
        <f>+ROUND(VLOOKUP($A:$A,[1]C10!$A:$AQ,16,0),2)</f>
        <v>-300</v>
      </c>
      <c r="C60" s="1" t="str">
        <f>+VLOOKUP($A:$A,[1]C10!$A:$S,3,0)</f>
        <v>C-T</v>
      </c>
      <c r="D60" s="1">
        <f>+VLOOKUP($A:$A,[1]C10!$A:$S,4,0)</f>
        <v>22</v>
      </c>
      <c r="E60" s="1">
        <f>+ROUND(SUMIFS($P:$P,$D:$D,$D:$D,$C:$C,$C:$C),1)</f>
        <v>0</v>
      </c>
      <c r="F60" s="1">
        <f>+ABS($N:$N)</f>
        <v>1800</v>
      </c>
      <c r="G60" s="21">
        <v>44926</v>
      </c>
      <c r="H60" t="s">
        <v>80</v>
      </c>
      <c r="I60" t="s">
        <v>146</v>
      </c>
      <c r="J60" t="s">
        <v>114</v>
      </c>
      <c r="K60" t="s">
        <v>147</v>
      </c>
      <c r="L60" s="22">
        <v>0</v>
      </c>
      <c r="M60" s="22">
        <v>1800</v>
      </c>
      <c r="N60" s="2">
        <f>+L:L-M:M</f>
        <v>-1800</v>
      </c>
      <c r="O60" s="1" t="s">
        <v>21</v>
      </c>
      <c r="P60" s="1">
        <f>+B60</f>
        <v>-300</v>
      </c>
      <c r="Q60" s="1" t="s">
        <v>116</v>
      </c>
      <c r="R60" s="1" t="s">
        <v>79</v>
      </c>
      <c r="S60" s="23">
        <f>+ROUND(VLOOKUP($A:$A,[1]C10!$A:$AQ,19,0),2)</f>
        <v>445725</v>
      </c>
    </row>
    <row r="61" spans="1:19" x14ac:dyDescent="0.25">
      <c r="A61" s="1" t="str">
        <f>+YEAR($G:$G)&amp;$H:$H&amp;$I:$I&amp;"L"</f>
        <v>2022OD455 / 7L</v>
      </c>
      <c r="B61" s="2">
        <f>+ROUND(VLOOKUP($A:$A,[1]C10!$A:$AQ,16,0),2)</f>
        <v>120</v>
      </c>
      <c r="C61" s="1" t="str">
        <f>+VLOOKUP($A:$A,[1]C10!$A:$S,3,0)</f>
        <v>C-T</v>
      </c>
      <c r="D61" s="1">
        <f>+VLOOKUP($A:$A,[1]C10!$A:$S,4,0)</f>
        <v>23</v>
      </c>
      <c r="E61" s="1">
        <f>+ROUND(SUMIFS($P:$P,$D:$D,$D:$D,$C:$C,$C:$C),1)</f>
        <v>0</v>
      </c>
      <c r="F61" s="1">
        <f>+ABS($N:$N)</f>
        <v>120</v>
      </c>
      <c r="G61" s="15">
        <v>44926</v>
      </c>
      <c r="H61" s="16" t="s">
        <v>23</v>
      </c>
      <c r="I61" s="16" t="s">
        <v>148</v>
      </c>
      <c r="J61" s="16" t="s">
        <v>149</v>
      </c>
      <c r="K61" s="17" t="s">
        <v>150</v>
      </c>
      <c r="L61" s="16">
        <v>120</v>
      </c>
      <c r="M61" s="16">
        <v>0</v>
      </c>
      <c r="N61" s="18">
        <f>+L:L-M:M</f>
        <v>120</v>
      </c>
      <c r="O61" s="19" t="s">
        <v>21</v>
      </c>
      <c r="P61" s="18">
        <f>+N61</f>
        <v>120</v>
      </c>
      <c r="Q61" s="16"/>
      <c r="R61" s="20" t="s">
        <v>63</v>
      </c>
      <c r="S61" s="20" t="str">
        <f>+R61</f>
        <v>445725</v>
      </c>
    </row>
    <row r="62" spans="1:19" x14ac:dyDescent="0.25">
      <c r="A62" s="1" t="str">
        <f>+YEAR($G:$G)&amp;$H:$H&amp;$I:$I&amp;"L"</f>
        <v>2022BI64 / 58L</v>
      </c>
      <c r="B62" s="2">
        <f>+ROUND(VLOOKUP($A:$A,[1]C10!$A:$AQ,16,0),2)</f>
        <v>-120</v>
      </c>
      <c r="C62" s="1" t="str">
        <f>+VLOOKUP($A:$A,[1]C10!$A:$S,3,0)</f>
        <v>C-T</v>
      </c>
      <c r="D62" s="1">
        <f>+VLOOKUP($A:$A,[1]C10!$A:$S,4,0)</f>
        <v>23</v>
      </c>
      <c r="E62" s="1">
        <f>+ROUND(SUMIFS($P:$P,$D:$D,$D:$D,$C:$C,$C:$C),1)</f>
        <v>0</v>
      </c>
      <c r="F62" s="1">
        <f>+ABS($N:$N)</f>
        <v>720</v>
      </c>
      <c r="G62" s="21">
        <v>44926</v>
      </c>
      <c r="H62" t="s">
        <v>80</v>
      </c>
      <c r="I62" t="s">
        <v>151</v>
      </c>
      <c r="J62" t="s">
        <v>114</v>
      </c>
      <c r="K62" t="s">
        <v>152</v>
      </c>
      <c r="L62" s="22">
        <v>0</v>
      </c>
      <c r="M62" s="22">
        <v>720</v>
      </c>
      <c r="N62" s="2">
        <f>+L:L-M:M</f>
        <v>-720</v>
      </c>
      <c r="O62" s="1" t="s">
        <v>21</v>
      </c>
      <c r="P62" s="1">
        <f>+B62</f>
        <v>-120</v>
      </c>
      <c r="Q62" s="1" t="s">
        <v>116</v>
      </c>
      <c r="R62" s="1" t="s">
        <v>79</v>
      </c>
      <c r="S62" s="23">
        <f>+ROUND(VLOOKUP($A:$A,[1]C10!$A:$AQ,19,0),2)</f>
        <v>445725</v>
      </c>
    </row>
    <row r="63" spans="1:19" x14ac:dyDescent="0.25">
      <c r="A63" s="1" t="str">
        <f>+YEAR($G:$G)&amp;$H:$H&amp;$I:$I&amp;"L"</f>
        <v>2022OD455 / 8L</v>
      </c>
      <c r="B63" s="2">
        <f>+ROUND(VLOOKUP($A:$A,[1]C10!$A:$AQ,16,0),2)</f>
        <v>420</v>
      </c>
      <c r="C63" s="1" t="str">
        <f>+VLOOKUP($A:$A,[1]C10!$A:$S,3,0)</f>
        <v>C-T</v>
      </c>
      <c r="D63" s="1">
        <f>+VLOOKUP($A:$A,[1]C10!$A:$S,4,0)</f>
        <v>24</v>
      </c>
      <c r="E63" s="1">
        <f>+ROUND(SUMIFS($P:$P,$D:$D,$D:$D,$C:$C,$C:$C),1)</f>
        <v>0</v>
      </c>
      <c r="F63" s="1">
        <f>+ABS($N:$N)</f>
        <v>420</v>
      </c>
      <c r="G63" s="15">
        <v>44926</v>
      </c>
      <c r="H63" s="16" t="s">
        <v>23</v>
      </c>
      <c r="I63" s="16" t="s">
        <v>153</v>
      </c>
      <c r="J63" s="16" t="s">
        <v>154</v>
      </c>
      <c r="K63" s="17" t="s">
        <v>155</v>
      </c>
      <c r="L63" s="16">
        <v>420</v>
      </c>
      <c r="M63" s="16">
        <v>0</v>
      </c>
      <c r="N63" s="18">
        <f>+L:L-M:M</f>
        <v>420</v>
      </c>
      <c r="O63" s="19" t="s">
        <v>21</v>
      </c>
      <c r="P63" s="18">
        <f>+N63</f>
        <v>420</v>
      </c>
      <c r="Q63" s="16"/>
      <c r="R63" s="20" t="s">
        <v>63</v>
      </c>
      <c r="S63" s="20" t="str">
        <f>+R63</f>
        <v>445725</v>
      </c>
    </row>
    <row r="64" spans="1:19" x14ac:dyDescent="0.25">
      <c r="A64" s="1" t="str">
        <f>+YEAR($G:$G)&amp;$H:$H&amp;$I:$I&amp;"L"</f>
        <v>2022BI64 / 18L</v>
      </c>
      <c r="B64" s="2">
        <f>+ROUND(VLOOKUP($A:$A,[1]C10!$A:$AQ,16,0),2)</f>
        <v>-420</v>
      </c>
      <c r="C64" s="1" t="str">
        <f>+VLOOKUP($A:$A,[1]C10!$A:$S,3,0)</f>
        <v>C-T</v>
      </c>
      <c r="D64" s="1">
        <f>+VLOOKUP($A:$A,[1]C10!$A:$S,4,0)</f>
        <v>24</v>
      </c>
      <c r="E64" s="1">
        <f>+ROUND(SUMIFS($P:$P,$D:$D,$D:$D,$C:$C,$C:$C),1)</f>
        <v>0</v>
      </c>
      <c r="F64" s="1">
        <f>+ABS($N:$N)</f>
        <v>2520</v>
      </c>
      <c r="G64" s="21">
        <v>44926</v>
      </c>
      <c r="H64" t="s">
        <v>80</v>
      </c>
      <c r="I64" t="s">
        <v>156</v>
      </c>
      <c r="J64" t="s">
        <v>114</v>
      </c>
      <c r="K64" t="s">
        <v>157</v>
      </c>
      <c r="L64" s="22">
        <v>0</v>
      </c>
      <c r="M64" s="22">
        <v>2520</v>
      </c>
      <c r="N64" s="2">
        <f>+L:L-M:M</f>
        <v>-2520</v>
      </c>
      <c r="O64" s="1" t="s">
        <v>21</v>
      </c>
      <c r="P64" s="1">
        <f>+B64</f>
        <v>-420</v>
      </c>
      <c r="Q64" s="1" t="s">
        <v>116</v>
      </c>
      <c r="R64" s="1" t="s">
        <v>79</v>
      </c>
      <c r="S64" s="23">
        <f>+ROUND(VLOOKUP($A:$A,[1]C10!$A:$AQ,19,0),2)</f>
        <v>445725</v>
      </c>
    </row>
    <row r="65" spans="1:19" x14ac:dyDescent="0.25">
      <c r="A65" s="1" t="str">
        <f>+YEAR($G:$G)&amp;$H:$H&amp;$I:$I&amp;"L"</f>
        <v>2022OD455 / 17L</v>
      </c>
      <c r="B65" s="2">
        <f>+ROUND(VLOOKUP($A:$A,[1]C10!$A:$AQ,16,0),2)</f>
        <v>60</v>
      </c>
      <c r="C65" s="1" t="str">
        <f>+VLOOKUP($A:$A,[1]C10!$A:$S,3,0)</f>
        <v>C-T</v>
      </c>
      <c r="D65" s="1">
        <f>+VLOOKUP($A:$A,[1]C10!$A:$S,4,0)</f>
        <v>25</v>
      </c>
      <c r="E65" s="1">
        <f>+ROUND(SUMIFS($P:$P,$D:$D,$D:$D,$C:$C,$C:$C),1)</f>
        <v>0</v>
      </c>
      <c r="F65" s="1">
        <f>+ABS($N:$N)</f>
        <v>60</v>
      </c>
      <c r="G65" s="15">
        <v>44926</v>
      </c>
      <c r="H65" s="16" t="s">
        <v>23</v>
      </c>
      <c r="I65" s="16" t="s">
        <v>158</v>
      </c>
      <c r="J65" s="16" t="s">
        <v>159</v>
      </c>
      <c r="K65" s="17" t="s">
        <v>160</v>
      </c>
      <c r="L65" s="16">
        <v>60</v>
      </c>
      <c r="M65" s="16">
        <v>0</v>
      </c>
      <c r="N65" s="18">
        <f>+L:L-M:M</f>
        <v>60</v>
      </c>
      <c r="O65" s="19" t="s">
        <v>21</v>
      </c>
      <c r="P65" s="18">
        <f>+N65</f>
        <v>60</v>
      </c>
      <c r="Q65" s="16"/>
      <c r="R65" s="20" t="s">
        <v>63</v>
      </c>
      <c r="S65" s="20" t="str">
        <f>+R65</f>
        <v>445725</v>
      </c>
    </row>
    <row r="66" spans="1:19" x14ac:dyDescent="0.25">
      <c r="A66" s="1" t="str">
        <f>+YEAR($G:$G)&amp;$H:$H&amp;$I:$I&amp;"L"</f>
        <v>2021VE2671 / 3L</v>
      </c>
      <c r="B66" s="2">
        <f>+ROUND(VLOOKUP($A:$A,[1]C10!$A:$AQ,16,0),2)</f>
        <v>-60</v>
      </c>
      <c r="C66" s="1" t="str">
        <f>+VLOOKUP($A:$A,[1]C10!$A:$S,3,0)</f>
        <v>C-T</v>
      </c>
      <c r="D66" s="1">
        <f>+VLOOKUP($A:$A,[1]C10!$A:$S,4,0)</f>
        <v>25</v>
      </c>
      <c r="E66" s="1">
        <f>+ROUND(SUMIFS($P:$P,$D:$D,$D:$D,$C:$C,$C:$C),1)</f>
        <v>0</v>
      </c>
      <c r="F66" s="1">
        <f>+ABS($N:$N)</f>
        <v>360</v>
      </c>
      <c r="G66" s="21">
        <v>44456</v>
      </c>
      <c r="H66" t="s">
        <v>59</v>
      </c>
      <c r="I66" t="s">
        <v>161</v>
      </c>
      <c r="J66" t="s">
        <v>159</v>
      </c>
      <c r="K66" t="s">
        <v>162</v>
      </c>
      <c r="L66" s="22">
        <v>0</v>
      </c>
      <c r="M66" s="22">
        <v>360</v>
      </c>
      <c r="N66" s="2">
        <f>+L:L-M:M</f>
        <v>-360</v>
      </c>
      <c r="O66" s="1" t="s">
        <v>21</v>
      </c>
      <c r="P66" s="1">
        <f>+B66</f>
        <v>-60</v>
      </c>
      <c r="Q66" s="1" t="s">
        <v>71</v>
      </c>
      <c r="R66" s="1" t="s">
        <v>66</v>
      </c>
      <c r="S66" s="23">
        <f>+ROUND(VLOOKUP($A:$A,[1]C10!$A:$AQ,19,0),2)</f>
        <v>445725</v>
      </c>
    </row>
    <row r="67" spans="1:19" x14ac:dyDescent="0.25">
      <c r="A67" s="1" t="str">
        <f>+YEAR($G:$G)&amp;$H:$H&amp;$I:$I&amp;"L"</f>
        <v>2022OD455 / 23L</v>
      </c>
      <c r="B67" s="2">
        <f>+ROUND(VLOOKUP($A:$A,[1]C10!$A:$AQ,16,0),2)</f>
        <v>70</v>
      </c>
      <c r="C67" s="1" t="str">
        <f>+VLOOKUP($A:$A,[1]C10!$A:$S,3,0)</f>
        <v>C-T</v>
      </c>
      <c r="D67" s="1">
        <f>+VLOOKUP($A:$A,[1]C10!$A:$S,4,0)</f>
        <v>26</v>
      </c>
      <c r="E67" s="1">
        <f>+ROUND(SUMIFS($P:$P,$D:$D,$D:$D,$C:$C,$C:$C),1)</f>
        <v>0</v>
      </c>
      <c r="F67" s="1">
        <f>+ABS($N:$N)</f>
        <v>70</v>
      </c>
      <c r="G67" s="15">
        <v>44926</v>
      </c>
      <c r="H67" s="16" t="s">
        <v>23</v>
      </c>
      <c r="I67" s="16" t="s">
        <v>163</v>
      </c>
      <c r="J67" s="16" t="s">
        <v>164</v>
      </c>
      <c r="K67" s="17" t="s">
        <v>165</v>
      </c>
      <c r="L67" s="16">
        <v>70</v>
      </c>
      <c r="M67" s="16">
        <v>0</v>
      </c>
      <c r="N67" s="18">
        <f>+L:L-M:M</f>
        <v>70</v>
      </c>
      <c r="O67" s="19" t="s">
        <v>21</v>
      </c>
      <c r="P67" s="18">
        <f>+N67</f>
        <v>70</v>
      </c>
      <c r="Q67" s="16"/>
      <c r="R67" s="20" t="s">
        <v>63</v>
      </c>
      <c r="S67" s="20" t="str">
        <f>+R67</f>
        <v>445725</v>
      </c>
    </row>
    <row r="68" spans="1:19" x14ac:dyDescent="0.25">
      <c r="A68" s="1" t="str">
        <f>+YEAR($G:$G)&amp;$H:$H&amp;$I:$I&amp;"L"</f>
        <v>2021VE2683 / 3L</v>
      </c>
      <c r="B68" s="2">
        <f>+ROUND(VLOOKUP($A:$A,[1]C10!$A:$AQ,16,0),2)</f>
        <v>-70</v>
      </c>
      <c r="C68" s="1" t="str">
        <f>+VLOOKUP($A:$A,[1]C10!$A:$S,3,0)</f>
        <v>C-T</v>
      </c>
      <c r="D68" s="1">
        <f>+VLOOKUP($A:$A,[1]C10!$A:$S,4,0)</f>
        <v>26</v>
      </c>
      <c r="E68" s="1">
        <f>+ROUND(SUMIFS($P:$P,$D:$D,$D:$D,$C:$C,$C:$C),1)</f>
        <v>0</v>
      </c>
      <c r="F68" s="1">
        <f>+ABS($N:$N)</f>
        <v>420</v>
      </c>
      <c r="G68" s="21">
        <v>44462</v>
      </c>
      <c r="H68" t="s">
        <v>59</v>
      </c>
      <c r="I68" t="s">
        <v>166</v>
      </c>
      <c r="J68" t="s">
        <v>164</v>
      </c>
      <c r="K68" t="s">
        <v>167</v>
      </c>
      <c r="L68" s="22">
        <v>0</v>
      </c>
      <c r="M68" s="22">
        <v>420</v>
      </c>
      <c r="N68" s="2">
        <f>+L:L-M:M</f>
        <v>-420</v>
      </c>
      <c r="O68" s="1" t="s">
        <v>21</v>
      </c>
      <c r="P68" s="1">
        <f>+B68</f>
        <v>-70</v>
      </c>
      <c r="Q68" s="1" t="s">
        <v>71</v>
      </c>
      <c r="R68" s="1" t="s">
        <v>66</v>
      </c>
      <c r="S68" s="23">
        <f>+ROUND(VLOOKUP($A:$A,[1]C10!$A:$AQ,19,0),2)</f>
        <v>445725</v>
      </c>
    </row>
    <row r="69" spans="1:19" x14ac:dyDescent="0.25">
      <c r="A69" s="1" t="str">
        <f>+YEAR($G:$G)&amp;$H:$H&amp;$I:$I&amp;"L"</f>
        <v>2022OD455 / 36L</v>
      </c>
      <c r="B69" s="2">
        <f>+ROUND(VLOOKUP($A:$A,[1]C10!$A:$AQ,16,0),2)</f>
        <v>60</v>
      </c>
      <c r="C69" s="1" t="str">
        <f>+VLOOKUP($A:$A,[1]C10!$A:$S,3,0)</f>
        <v>C-T</v>
      </c>
      <c r="D69" s="1">
        <f>+VLOOKUP($A:$A,[1]C10!$A:$S,4,0)</f>
        <v>27</v>
      </c>
      <c r="E69" s="1">
        <f>+ROUND(SUMIFS($P:$P,$D:$D,$D:$D,$C:$C,$C:$C),1)</f>
        <v>0</v>
      </c>
      <c r="F69" s="1">
        <f>+ABS($N:$N)</f>
        <v>60</v>
      </c>
      <c r="G69" s="15">
        <v>44926</v>
      </c>
      <c r="H69" s="16" t="s">
        <v>23</v>
      </c>
      <c r="I69" s="16" t="s">
        <v>168</v>
      </c>
      <c r="J69" s="16" t="s">
        <v>169</v>
      </c>
      <c r="K69" s="17" t="s">
        <v>170</v>
      </c>
      <c r="L69" s="16">
        <v>60</v>
      </c>
      <c r="M69" s="16">
        <v>0</v>
      </c>
      <c r="N69" s="18">
        <f>+L:L-M:M</f>
        <v>60</v>
      </c>
      <c r="O69" s="19" t="s">
        <v>21</v>
      </c>
      <c r="P69" s="18">
        <f>+N69</f>
        <v>60</v>
      </c>
      <c r="Q69" s="16"/>
      <c r="R69" s="20" t="s">
        <v>63</v>
      </c>
      <c r="S69" s="20" t="str">
        <f>+R69</f>
        <v>445725</v>
      </c>
    </row>
    <row r="70" spans="1:19" x14ac:dyDescent="0.25">
      <c r="A70" s="1" t="str">
        <f>+YEAR($G:$G)&amp;$H:$H&amp;$I:$I&amp;"L"</f>
        <v>2021VE2906 / 3L</v>
      </c>
      <c r="B70" s="2">
        <f>+ROUND(VLOOKUP($A:$A,[1]C10!$A:$AQ,16,0),2)</f>
        <v>-60</v>
      </c>
      <c r="C70" s="1" t="str">
        <f>+VLOOKUP($A:$A,[1]C10!$A:$S,3,0)</f>
        <v>C-T</v>
      </c>
      <c r="D70" s="1">
        <f>+VLOOKUP($A:$A,[1]C10!$A:$S,4,0)</f>
        <v>27</v>
      </c>
      <c r="E70" s="1">
        <f>+ROUND(SUMIFS($P:$P,$D:$D,$D:$D,$C:$C,$C:$C),1)</f>
        <v>0</v>
      </c>
      <c r="F70" s="1">
        <f>+ABS($N:$N)</f>
        <v>360</v>
      </c>
      <c r="G70" s="21">
        <v>44480</v>
      </c>
      <c r="H70" t="s">
        <v>59</v>
      </c>
      <c r="I70" t="s">
        <v>171</v>
      </c>
      <c r="J70" t="s">
        <v>169</v>
      </c>
      <c r="K70" t="s">
        <v>172</v>
      </c>
      <c r="L70" s="22">
        <v>0</v>
      </c>
      <c r="M70" s="22">
        <v>360</v>
      </c>
      <c r="N70" s="2">
        <f>+L:L-M:M</f>
        <v>-360</v>
      </c>
      <c r="O70" s="1" t="s">
        <v>21</v>
      </c>
      <c r="P70" s="1">
        <f>+B70</f>
        <v>-60</v>
      </c>
      <c r="Q70" s="1" t="s">
        <v>71</v>
      </c>
      <c r="R70" s="1" t="s">
        <v>66</v>
      </c>
      <c r="S70" s="23">
        <f>+ROUND(VLOOKUP($A:$A,[1]C10!$A:$AQ,19,0),2)</f>
        <v>445725</v>
      </c>
    </row>
    <row r="71" spans="1:19" x14ac:dyDescent="0.25">
      <c r="A71" s="1" t="str">
        <f>+YEAR($G:$G)&amp;$H:$H&amp;$I:$I&amp;"L"</f>
        <v>2022OD455 / 37L</v>
      </c>
      <c r="B71" s="2">
        <f>+ROUND(VLOOKUP($A:$A,[1]C10!$A:$AQ,16,0),2)</f>
        <v>96</v>
      </c>
      <c r="C71" s="1" t="str">
        <f>+VLOOKUP($A:$A,[1]C10!$A:$S,3,0)</f>
        <v>C-T</v>
      </c>
      <c r="D71" s="1">
        <f>+VLOOKUP($A:$A,[1]C10!$A:$S,4,0)</f>
        <v>28</v>
      </c>
      <c r="E71" s="1">
        <f>+ROUND(SUMIFS($P:$P,$D:$D,$D:$D,$C:$C,$C:$C),1)</f>
        <v>0</v>
      </c>
      <c r="F71" s="1">
        <f>+ABS($N:$N)</f>
        <v>96</v>
      </c>
      <c r="G71" s="15">
        <v>44926</v>
      </c>
      <c r="H71" s="16" t="s">
        <v>23</v>
      </c>
      <c r="I71" s="16" t="s">
        <v>173</v>
      </c>
      <c r="J71" s="16" t="s">
        <v>174</v>
      </c>
      <c r="K71" s="17" t="s">
        <v>175</v>
      </c>
      <c r="L71" s="16">
        <v>96</v>
      </c>
      <c r="M71" s="16">
        <v>0</v>
      </c>
      <c r="N71" s="18">
        <f>+L:L-M:M</f>
        <v>96</v>
      </c>
      <c r="O71" s="19" t="s">
        <v>21</v>
      </c>
      <c r="P71" s="18">
        <f>+N71</f>
        <v>96</v>
      </c>
      <c r="Q71" s="16"/>
      <c r="R71" s="20" t="s">
        <v>63</v>
      </c>
      <c r="S71" s="20" t="str">
        <f>+R71</f>
        <v>445725</v>
      </c>
    </row>
    <row r="72" spans="1:19" x14ac:dyDescent="0.25">
      <c r="A72" s="1" t="str">
        <f>+YEAR($G:$G)&amp;$H:$H&amp;$I:$I&amp;"L"</f>
        <v>2021VE2907 / 3L</v>
      </c>
      <c r="B72" s="2">
        <f>+ROUND(VLOOKUP($A:$A,[1]C10!$A:$AQ,16,0),2)</f>
        <v>-96</v>
      </c>
      <c r="C72" s="1" t="str">
        <f>+VLOOKUP($A:$A,[1]C10!$A:$S,3,0)</f>
        <v>C-T</v>
      </c>
      <c r="D72" s="1">
        <f>+VLOOKUP($A:$A,[1]C10!$A:$S,4,0)</f>
        <v>28</v>
      </c>
      <c r="E72" s="1">
        <f>+ROUND(SUMIFS($P:$P,$D:$D,$D:$D,$C:$C,$C:$C),1)</f>
        <v>0</v>
      </c>
      <c r="F72" s="1">
        <f>+ABS($N:$N)</f>
        <v>576</v>
      </c>
      <c r="G72" s="21">
        <v>44480</v>
      </c>
      <c r="H72" t="s">
        <v>59</v>
      </c>
      <c r="I72" t="s">
        <v>176</v>
      </c>
      <c r="J72" t="s">
        <v>174</v>
      </c>
      <c r="K72" t="s">
        <v>177</v>
      </c>
      <c r="L72" s="22">
        <v>0</v>
      </c>
      <c r="M72" s="22">
        <v>576</v>
      </c>
      <c r="N72" s="2">
        <f>+L:L-M:M</f>
        <v>-576</v>
      </c>
      <c r="O72" s="1" t="s">
        <v>21</v>
      </c>
      <c r="P72" s="1">
        <f>+B72</f>
        <v>-96</v>
      </c>
      <c r="Q72" s="1" t="s">
        <v>71</v>
      </c>
      <c r="R72" s="1" t="s">
        <v>66</v>
      </c>
      <c r="S72" s="23">
        <f>+ROUND(VLOOKUP($A:$A,[1]C10!$A:$AQ,19,0),2)</f>
        <v>445725</v>
      </c>
    </row>
    <row r="73" spans="1:19" x14ac:dyDescent="0.25">
      <c r="A73" s="1" t="str">
        <f>+YEAR($G:$G)&amp;$H:$H&amp;$I:$I&amp;"L"</f>
        <v>2022OD455 / 38L</v>
      </c>
      <c r="B73" s="2">
        <f>+ROUND(VLOOKUP($A:$A,[1]C10!$A:$AQ,16,0),2)</f>
        <v>100</v>
      </c>
      <c r="C73" s="1" t="str">
        <f>+VLOOKUP($A:$A,[1]C10!$A:$S,3,0)</f>
        <v>C-T</v>
      </c>
      <c r="D73" s="1">
        <f>+VLOOKUP($A:$A,[1]C10!$A:$S,4,0)</f>
        <v>29</v>
      </c>
      <c r="E73" s="1">
        <f>+ROUND(SUMIFS($P:$P,$D:$D,$D:$D,$C:$C,$C:$C),1)</f>
        <v>0</v>
      </c>
      <c r="F73" s="1">
        <f>+ABS($N:$N)</f>
        <v>100</v>
      </c>
      <c r="G73" s="15">
        <v>44926</v>
      </c>
      <c r="H73" s="16" t="s">
        <v>23</v>
      </c>
      <c r="I73" s="16" t="s">
        <v>178</v>
      </c>
      <c r="J73" s="16" t="s">
        <v>179</v>
      </c>
      <c r="K73" s="17" t="s">
        <v>180</v>
      </c>
      <c r="L73" s="16">
        <v>100</v>
      </c>
      <c r="M73" s="16">
        <v>0</v>
      </c>
      <c r="N73" s="18">
        <f>+L:L-M:M</f>
        <v>100</v>
      </c>
      <c r="O73" s="19" t="s">
        <v>21</v>
      </c>
      <c r="P73" s="18">
        <f>+N73</f>
        <v>100</v>
      </c>
      <c r="Q73" s="16"/>
      <c r="R73" s="20" t="s">
        <v>63</v>
      </c>
      <c r="S73" s="20" t="str">
        <f>+R73</f>
        <v>445725</v>
      </c>
    </row>
    <row r="74" spans="1:19" x14ac:dyDescent="0.25">
      <c r="A74" s="1" t="str">
        <f>+YEAR($G:$G)&amp;$H:$H&amp;$I:$I&amp;"L"</f>
        <v>2022BI64 / 30L</v>
      </c>
      <c r="B74" s="2">
        <f>+ROUND(VLOOKUP($A:$A,[1]C10!$A:$AQ,16,0),2)</f>
        <v>-100</v>
      </c>
      <c r="C74" s="1" t="str">
        <f>+VLOOKUP($A:$A,[1]C10!$A:$S,3,0)</f>
        <v>C-T</v>
      </c>
      <c r="D74" s="1">
        <f>+VLOOKUP($A:$A,[1]C10!$A:$S,4,0)</f>
        <v>29</v>
      </c>
      <c r="E74" s="1">
        <f>+ROUND(SUMIFS($P:$P,$D:$D,$D:$D,$C:$C,$C:$C),1)</f>
        <v>0</v>
      </c>
      <c r="F74" s="1">
        <f>+ABS($N:$N)</f>
        <v>600</v>
      </c>
      <c r="G74" s="21">
        <v>44926</v>
      </c>
      <c r="H74" t="s">
        <v>80</v>
      </c>
      <c r="I74" t="s">
        <v>181</v>
      </c>
      <c r="J74" t="s">
        <v>114</v>
      </c>
      <c r="K74" t="s">
        <v>182</v>
      </c>
      <c r="L74" s="22">
        <v>0</v>
      </c>
      <c r="M74" s="22">
        <v>600</v>
      </c>
      <c r="N74" s="2">
        <f>+L:L-M:M</f>
        <v>-600</v>
      </c>
      <c r="O74" s="1" t="s">
        <v>21</v>
      </c>
      <c r="P74" s="1">
        <f>+B74</f>
        <v>-100</v>
      </c>
      <c r="Q74" s="1" t="s">
        <v>116</v>
      </c>
      <c r="R74" s="1" t="s">
        <v>79</v>
      </c>
      <c r="S74" s="23">
        <f>+ROUND(VLOOKUP($A:$A,[1]C10!$A:$AQ,19,0),2)</f>
        <v>445725</v>
      </c>
    </row>
    <row r="75" spans="1:19" x14ac:dyDescent="0.25">
      <c r="A75" s="1" t="str">
        <f>+YEAR($G:$G)&amp;$H:$H&amp;$I:$I&amp;"L"</f>
        <v>2022OD455 / 65L</v>
      </c>
      <c r="B75" s="2">
        <f>+ROUND(VLOOKUP($A:$A,[1]C10!$A:$AQ,16,0),2)</f>
        <v>70</v>
      </c>
      <c r="C75" s="1" t="str">
        <f>+VLOOKUP($A:$A,[1]C10!$A:$S,3,0)</f>
        <v>C-T</v>
      </c>
      <c r="D75" s="1">
        <f>+VLOOKUP($A:$A,[1]C10!$A:$S,4,0)</f>
        <v>30</v>
      </c>
      <c r="E75" s="1">
        <f>+ROUND(SUMIFS($P:$P,$D:$D,$D:$D,$C:$C,$C:$C),1)</f>
        <v>0</v>
      </c>
      <c r="F75" s="1">
        <f>+ABS($N:$N)</f>
        <v>70</v>
      </c>
      <c r="G75" s="15">
        <v>44926</v>
      </c>
      <c r="H75" s="16" t="s">
        <v>23</v>
      </c>
      <c r="I75" s="16" t="s">
        <v>183</v>
      </c>
      <c r="J75" s="16" t="s">
        <v>184</v>
      </c>
      <c r="K75" s="17" t="s">
        <v>185</v>
      </c>
      <c r="L75" s="16">
        <v>70</v>
      </c>
      <c r="M75" s="16">
        <v>0</v>
      </c>
      <c r="N75" s="18">
        <f>+L:L-M:M</f>
        <v>70</v>
      </c>
      <c r="O75" s="19" t="s">
        <v>21</v>
      </c>
      <c r="P75" s="18">
        <f>+N75</f>
        <v>70</v>
      </c>
      <c r="Q75" s="16"/>
      <c r="R75" s="20" t="s">
        <v>63</v>
      </c>
      <c r="S75" s="20" t="str">
        <f>+R75</f>
        <v>445725</v>
      </c>
    </row>
    <row r="76" spans="1:19" x14ac:dyDescent="0.25">
      <c r="A76" s="1" t="str">
        <f>+YEAR($G:$G)&amp;$H:$H&amp;$I:$I&amp;"L"</f>
        <v>2021VE3300 / 3L</v>
      </c>
      <c r="B76" s="2">
        <f>+ROUND(VLOOKUP($A:$A,[1]C10!$A:$AQ,16,0),2)</f>
        <v>-70</v>
      </c>
      <c r="C76" s="1" t="str">
        <f>+VLOOKUP($A:$A,[1]C10!$A:$S,3,0)</f>
        <v>C-T</v>
      </c>
      <c r="D76" s="1">
        <f>+VLOOKUP($A:$A,[1]C10!$A:$S,4,0)</f>
        <v>30</v>
      </c>
      <c r="E76" s="1">
        <f>+ROUND(SUMIFS($P:$P,$D:$D,$D:$D,$C:$C,$C:$C),1)</f>
        <v>0</v>
      </c>
      <c r="F76" s="1">
        <f>+ABS($N:$N)</f>
        <v>420</v>
      </c>
      <c r="G76" s="21">
        <v>44523</v>
      </c>
      <c r="H76" t="s">
        <v>59</v>
      </c>
      <c r="I76" t="s">
        <v>186</v>
      </c>
      <c r="J76" t="s">
        <v>184</v>
      </c>
      <c r="K76" t="s">
        <v>187</v>
      </c>
      <c r="L76" s="22">
        <v>0</v>
      </c>
      <c r="M76" s="22">
        <v>420</v>
      </c>
      <c r="N76" s="2">
        <f>+L:L-M:M</f>
        <v>-420</v>
      </c>
      <c r="O76" s="1" t="s">
        <v>21</v>
      </c>
      <c r="P76" s="1">
        <f>+B76</f>
        <v>-70</v>
      </c>
      <c r="Q76" s="1" t="s">
        <v>71</v>
      </c>
      <c r="R76" s="1" t="s">
        <v>66</v>
      </c>
      <c r="S76" s="23">
        <f>+ROUND(VLOOKUP($A:$A,[1]C10!$A:$AQ,19,0),2)</f>
        <v>445725</v>
      </c>
    </row>
    <row r="77" spans="1:19" x14ac:dyDescent="0.25">
      <c r="A77" s="1" t="str">
        <f>+YEAR($G:$G)&amp;$H:$H&amp;$I:$I&amp;"L"</f>
        <v>2022OD455 / 75L</v>
      </c>
      <c r="B77" s="2">
        <f>+ROUND(VLOOKUP($A:$A,[1]C10!$A:$AQ,16,0),2)</f>
        <v>50</v>
      </c>
      <c r="C77" s="1" t="str">
        <f>+VLOOKUP($A:$A,[1]C10!$A:$S,3,0)</f>
        <v>C-T</v>
      </c>
      <c r="D77" s="1">
        <f>+VLOOKUP($A:$A,[1]C10!$A:$S,4,0)</f>
        <v>31</v>
      </c>
      <c r="E77" s="1">
        <f>+ROUND(SUMIFS($P:$P,$D:$D,$D:$D,$C:$C,$C:$C),1)</f>
        <v>0</v>
      </c>
      <c r="F77" s="1">
        <f>+ABS($N:$N)</f>
        <v>50</v>
      </c>
      <c r="G77" s="15">
        <v>44926</v>
      </c>
      <c r="H77" s="16" t="s">
        <v>23</v>
      </c>
      <c r="I77" s="16" t="s">
        <v>188</v>
      </c>
      <c r="J77" s="16" t="s">
        <v>189</v>
      </c>
      <c r="K77" s="17" t="s">
        <v>190</v>
      </c>
      <c r="L77" s="16">
        <v>50</v>
      </c>
      <c r="M77" s="16">
        <v>0</v>
      </c>
      <c r="N77" s="18">
        <f>+L:L-M:M</f>
        <v>50</v>
      </c>
      <c r="O77" s="19" t="s">
        <v>21</v>
      </c>
      <c r="P77" s="18">
        <f>+N77</f>
        <v>50</v>
      </c>
      <c r="Q77" s="16"/>
      <c r="R77" s="20" t="s">
        <v>63</v>
      </c>
      <c r="S77" s="20" t="str">
        <f>+R77</f>
        <v>445725</v>
      </c>
    </row>
    <row r="78" spans="1:19" x14ac:dyDescent="0.25">
      <c r="A78" s="1" t="str">
        <f>+YEAR($G:$G)&amp;$H:$H&amp;$I:$I&amp;"L"</f>
        <v>2021VE3346 / 3L</v>
      </c>
      <c r="B78" s="2">
        <f>+ROUND(VLOOKUP($A:$A,[1]C10!$A:$AQ,16,0),2)</f>
        <v>-50</v>
      </c>
      <c r="C78" s="1" t="str">
        <f>+VLOOKUP($A:$A,[1]C10!$A:$S,3,0)</f>
        <v>C-T</v>
      </c>
      <c r="D78" s="1">
        <f>+VLOOKUP($A:$A,[1]C10!$A:$S,4,0)</f>
        <v>31</v>
      </c>
      <c r="E78" s="1">
        <f>+ROUND(SUMIFS($P:$P,$D:$D,$D:$D,$C:$C,$C:$C),1)</f>
        <v>0</v>
      </c>
      <c r="F78" s="1">
        <f>+ABS($N:$N)</f>
        <v>300</v>
      </c>
      <c r="G78" s="21">
        <v>44529</v>
      </c>
      <c r="H78" t="s">
        <v>59</v>
      </c>
      <c r="I78" t="s">
        <v>191</v>
      </c>
      <c r="J78" t="s">
        <v>189</v>
      </c>
      <c r="K78" t="s">
        <v>192</v>
      </c>
      <c r="L78" s="22">
        <v>0</v>
      </c>
      <c r="M78" s="22">
        <v>300</v>
      </c>
      <c r="N78" s="2">
        <f>+L:L-M:M</f>
        <v>-300</v>
      </c>
      <c r="O78" s="1" t="s">
        <v>21</v>
      </c>
      <c r="P78" s="1">
        <f>+B78</f>
        <v>-50</v>
      </c>
      <c r="Q78" s="1" t="s">
        <v>71</v>
      </c>
      <c r="R78" s="1" t="s">
        <v>66</v>
      </c>
      <c r="S78" s="23">
        <f>+ROUND(VLOOKUP($A:$A,[1]C10!$A:$AQ,19,0),2)</f>
        <v>445725</v>
      </c>
    </row>
    <row r="79" spans="1:19" x14ac:dyDescent="0.25">
      <c r="A79" s="1" t="str">
        <f>+YEAR($G:$G)&amp;$H:$H&amp;$I:$I&amp;"L"</f>
        <v>2022OD458 / 45L</v>
      </c>
      <c r="B79" s="2">
        <f>+ROUND(VLOOKUP($A:$A,[1]C10!$A:$AQ,16,0),2)</f>
        <v>44</v>
      </c>
      <c r="C79" s="1" t="str">
        <f>+VLOOKUP($A:$A,[1]C10!$A:$S,3,0)</f>
        <v>C-T</v>
      </c>
      <c r="D79" s="1">
        <f>+VLOOKUP($A:$A,[1]C10!$A:$S,4,0)</f>
        <v>32</v>
      </c>
      <c r="E79" s="1">
        <f>+ROUND(SUMIFS($P:$P,$D:$D,$D:$D,$C:$C,$C:$C),1)</f>
        <v>0</v>
      </c>
      <c r="F79" s="1">
        <f>+ABS($N:$N)</f>
        <v>44</v>
      </c>
      <c r="G79" s="15">
        <v>44926</v>
      </c>
      <c r="H79" s="16" t="s">
        <v>23</v>
      </c>
      <c r="I79" s="16" t="s">
        <v>193</v>
      </c>
      <c r="J79" s="16" t="s">
        <v>194</v>
      </c>
      <c r="K79" s="17" t="s">
        <v>195</v>
      </c>
      <c r="L79" s="16">
        <v>44</v>
      </c>
      <c r="M79" s="16">
        <v>0</v>
      </c>
      <c r="N79" s="18">
        <f>+L:L-M:M</f>
        <v>44</v>
      </c>
      <c r="O79" s="19" t="s">
        <v>21</v>
      </c>
      <c r="P79" s="18">
        <f>+N79</f>
        <v>44</v>
      </c>
      <c r="Q79" s="16"/>
      <c r="R79" s="20" t="s">
        <v>63</v>
      </c>
      <c r="S79" s="20" t="str">
        <f>+R79</f>
        <v>445725</v>
      </c>
    </row>
    <row r="80" spans="1:19" x14ac:dyDescent="0.25">
      <c r="A80" s="1" t="str">
        <f>+YEAR($G:$G)&amp;$H:$H&amp;$I:$I&amp;"L"</f>
        <v>2022VE1228 / 3L</v>
      </c>
      <c r="B80" s="2">
        <f>+ROUND(VLOOKUP($A:$A,[1]C10!$A:$AQ,16,0),2)</f>
        <v>-44</v>
      </c>
      <c r="C80" s="1" t="str">
        <f>+VLOOKUP($A:$A,[1]C10!$A:$S,3,0)</f>
        <v>C-T</v>
      </c>
      <c r="D80" s="1">
        <f>+VLOOKUP($A:$A,[1]C10!$A:$S,4,0)</f>
        <v>32</v>
      </c>
      <c r="E80" s="1">
        <f>+ROUND(SUMIFS($P:$P,$D:$D,$D:$D,$C:$C,$C:$C),1)</f>
        <v>0</v>
      </c>
      <c r="F80" s="1">
        <f>+ABS($N:$N)</f>
        <v>264</v>
      </c>
      <c r="G80" s="21">
        <v>44699</v>
      </c>
      <c r="H80" t="s">
        <v>59</v>
      </c>
      <c r="I80" t="s">
        <v>196</v>
      </c>
      <c r="J80" t="s">
        <v>194</v>
      </c>
      <c r="K80" t="s">
        <v>197</v>
      </c>
      <c r="L80" s="22">
        <v>0</v>
      </c>
      <c r="M80" s="22">
        <v>264</v>
      </c>
      <c r="N80" s="2">
        <f>+L:L-M:M</f>
        <v>-264</v>
      </c>
      <c r="O80" s="1" t="s">
        <v>21</v>
      </c>
      <c r="P80" s="1">
        <f>+B80</f>
        <v>-44</v>
      </c>
      <c r="Q80" s="1" t="s">
        <v>71</v>
      </c>
      <c r="R80" s="1" t="s">
        <v>66</v>
      </c>
      <c r="S80" s="23">
        <f>+ROUND(VLOOKUP($A:$A,[1]C10!$A:$AQ,19,0),2)</f>
        <v>445725</v>
      </c>
    </row>
    <row r="81" spans="1:19" x14ac:dyDescent="0.25">
      <c r="A81" s="1" t="str">
        <f>+YEAR($G:$G)&amp;$H:$H&amp;$I:$I&amp;"L"</f>
        <v>2022OD458 / 47L</v>
      </c>
      <c r="B81" s="2">
        <f>+ROUND(VLOOKUP($A:$A,[1]C10!$A:$AQ,16,0),2)</f>
        <v>100</v>
      </c>
      <c r="C81" s="1" t="str">
        <f>+VLOOKUP($A:$A,[1]C10!$A:$S,3,0)</f>
        <v>C-T</v>
      </c>
      <c r="D81" s="1">
        <f>+VLOOKUP($A:$A,[1]C10!$A:$S,4,0)</f>
        <v>33</v>
      </c>
      <c r="E81" s="1">
        <f>+ROUND(SUMIFS($P:$P,$D:$D,$D:$D,$C:$C,$C:$C),1)</f>
        <v>0</v>
      </c>
      <c r="F81" s="1">
        <f>+ABS($N:$N)</f>
        <v>100</v>
      </c>
      <c r="G81" s="15">
        <v>44926</v>
      </c>
      <c r="H81" s="16" t="s">
        <v>23</v>
      </c>
      <c r="I81" s="16" t="s">
        <v>198</v>
      </c>
      <c r="J81" s="16" t="s">
        <v>199</v>
      </c>
      <c r="K81" s="17" t="s">
        <v>200</v>
      </c>
      <c r="L81" s="16">
        <v>100</v>
      </c>
      <c r="M81" s="16">
        <v>0</v>
      </c>
      <c r="N81" s="18">
        <f>+L:L-M:M</f>
        <v>100</v>
      </c>
      <c r="O81" s="19" t="s">
        <v>21</v>
      </c>
      <c r="P81" s="18">
        <f>+N81</f>
        <v>100</v>
      </c>
      <c r="Q81" s="16"/>
      <c r="R81" s="20" t="s">
        <v>63</v>
      </c>
      <c r="S81" s="20" t="str">
        <f>+R81</f>
        <v>445725</v>
      </c>
    </row>
    <row r="82" spans="1:19" x14ac:dyDescent="0.25">
      <c r="A82" s="1" t="str">
        <f>+YEAR($G:$G)&amp;$H:$H&amp;$I:$I&amp;"L"</f>
        <v>2022VE2169 / 4L</v>
      </c>
      <c r="B82" s="2">
        <f>+ROUND(VLOOKUP($A:$A,[1]C10!$A:$AQ,16,0),2)</f>
        <v>-100</v>
      </c>
      <c r="C82" s="1" t="str">
        <f>+VLOOKUP($A:$A,[1]C10!$A:$S,3,0)</f>
        <v>C-T</v>
      </c>
      <c r="D82" s="1">
        <f>+VLOOKUP($A:$A,[1]C10!$A:$S,4,0)</f>
        <v>33</v>
      </c>
      <c r="E82" s="1">
        <f>+ROUND(SUMIFS($P:$P,$D:$D,$D:$D,$C:$C,$C:$C),1)</f>
        <v>0</v>
      </c>
      <c r="F82" s="1">
        <f>+ABS($N:$N)</f>
        <v>600</v>
      </c>
      <c r="G82" s="21">
        <v>44797</v>
      </c>
      <c r="H82" t="s">
        <v>59</v>
      </c>
      <c r="I82" t="s">
        <v>201</v>
      </c>
      <c r="J82" t="s">
        <v>199</v>
      </c>
      <c r="K82" t="s">
        <v>202</v>
      </c>
      <c r="L82" s="22">
        <v>0</v>
      </c>
      <c r="M82" s="22">
        <v>600</v>
      </c>
      <c r="N82" s="2">
        <f>+L:L-M:M</f>
        <v>-600</v>
      </c>
      <c r="O82" s="1" t="s">
        <v>21</v>
      </c>
      <c r="P82" s="1">
        <f>+B82</f>
        <v>-100</v>
      </c>
      <c r="Q82" s="1" t="s">
        <v>71</v>
      </c>
      <c r="R82" s="1" t="s">
        <v>66</v>
      </c>
      <c r="S82" s="23">
        <f>+ROUND(VLOOKUP($A:$A,[1]C10!$A:$AQ,19,0),2)</f>
        <v>445725</v>
      </c>
    </row>
    <row r="83" spans="1:19" x14ac:dyDescent="0.25">
      <c r="A83" s="1" t="str">
        <f>+YEAR($G:$G)&amp;$H:$H&amp;$I:$I&amp;"L"</f>
        <v>2022OD458 / 48L</v>
      </c>
      <c r="B83" s="2">
        <f>+ROUND(VLOOKUP($A:$A,[1]C10!$A:$AQ,16,0),2)</f>
        <v>60</v>
      </c>
      <c r="C83" s="1" t="str">
        <f>+VLOOKUP($A:$A,[1]C10!$A:$S,3,0)</f>
        <v>C-T</v>
      </c>
      <c r="D83" s="1">
        <f>+VLOOKUP($A:$A,[1]C10!$A:$S,4,0)</f>
        <v>34</v>
      </c>
      <c r="E83" s="1">
        <f>+ROUND(SUMIFS($P:$P,$D:$D,$D:$D,$C:$C,$C:$C),1)</f>
        <v>0</v>
      </c>
      <c r="F83" s="1">
        <f>+ABS($N:$N)</f>
        <v>60</v>
      </c>
      <c r="G83" s="15">
        <v>44926</v>
      </c>
      <c r="H83" s="16" t="s">
        <v>23</v>
      </c>
      <c r="I83" s="16" t="s">
        <v>203</v>
      </c>
      <c r="J83" s="16" t="s">
        <v>204</v>
      </c>
      <c r="K83" s="17" t="s">
        <v>205</v>
      </c>
      <c r="L83" s="16">
        <v>60</v>
      </c>
      <c r="M83" s="16">
        <v>0</v>
      </c>
      <c r="N83" s="18">
        <f>+L:L-M:M</f>
        <v>60</v>
      </c>
      <c r="O83" s="19" t="s">
        <v>21</v>
      </c>
      <c r="P83" s="18">
        <f>+N83</f>
        <v>60</v>
      </c>
      <c r="Q83" s="16"/>
      <c r="R83" s="20" t="s">
        <v>63</v>
      </c>
      <c r="S83" s="20" t="str">
        <f>+R83</f>
        <v>445725</v>
      </c>
    </row>
    <row r="84" spans="1:19" x14ac:dyDescent="0.25">
      <c r="A84" s="1" t="str">
        <f>+YEAR($G:$G)&amp;$H:$H&amp;$I:$I&amp;"L"</f>
        <v>2022VE2246 / 3L</v>
      </c>
      <c r="B84" s="2">
        <f>+ROUND(VLOOKUP($A:$A,[1]C10!$A:$AQ,16,0),2)</f>
        <v>-60</v>
      </c>
      <c r="C84" s="1" t="str">
        <f>+VLOOKUP($A:$A,[1]C10!$A:$S,3,0)</f>
        <v>C-T</v>
      </c>
      <c r="D84" s="1">
        <f>+VLOOKUP($A:$A,[1]C10!$A:$S,4,0)</f>
        <v>34</v>
      </c>
      <c r="E84" s="1">
        <f>+ROUND(SUMIFS($P:$P,$D:$D,$D:$D,$C:$C,$C:$C),1)</f>
        <v>0</v>
      </c>
      <c r="F84" s="1">
        <f>+ABS($N:$N)</f>
        <v>360</v>
      </c>
      <c r="G84" s="21">
        <v>44802</v>
      </c>
      <c r="H84" t="s">
        <v>59</v>
      </c>
      <c r="I84" t="s">
        <v>206</v>
      </c>
      <c r="J84" t="s">
        <v>204</v>
      </c>
      <c r="K84" t="s">
        <v>207</v>
      </c>
      <c r="L84" s="22">
        <v>0</v>
      </c>
      <c r="M84" s="22">
        <v>360</v>
      </c>
      <c r="N84" s="2">
        <f>+L:L-M:M</f>
        <v>-360</v>
      </c>
      <c r="O84" s="1" t="s">
        <v>21</v>
      </c>
      <c r="P84" s="1">
        <f>+B84</f>
        <v>-60</v>
      </c>
      <c r="Q84" s="1" t="s">
        <v>71</v>
      </c>
      <c r="R84" s="1" t="s">
        <v>66</v>
      </c>
      <c r="S84" s="23">
        <f>+ROUND(VLOOKUP($A:$A,[1]C10!$A:$AQ,19,0),2)</f>
        <v>445725</v>
      </c>
    </row>
    <row r="85" spans="1:19" x14ac:dyDescent="0.25">
      <c r="A85" s="1" t="str">
        <f>+YEAR($G:$G)&amp;$H:$H&amp;$I:$I&amp;"L"</f>
        <v>2022OD458 / 49L</v>
      </c>
      <c r="B85" s="2">
        <f>+ROUND(VLOOKUP($A:$A,[1]C10!$A:$AQ,16,0),2)</f>
        <v>35</v>
      </c>
      <c r="C85" s="1" t="str">
        <f>+VLOOKUP($A:$A,[1]C10!$A:$S,3,0)</f>
        <v>C-T</v>
      </c>
      <c r="D85" s="1">
        <f>+VLOOKUP($A:$A,[1]C10!$A:$S,4,0)</f>
        <v>35</v>
      </c>
      <c r="E85" s="1">
        <f>+ROUND(SUMIFS($P:$P,$D:$D,$D:$D,$C:$C,$C:$C),1)</f>
        <v>0</v>
      </c>
      <c r="F85" s="1">
        <f>+ABS($N:$N)</f>
        <v>35</v>
      </c>
      <c r="G85" s="15">
        <v>44926</v>
      </c>
      <c r="H85" s="16" t="s">
        <v>23</v>
      </c>
      <c r="I85" s="16" t="s">
        <v>208</v>
      </c>
      <c r="J85" s="16" t="s">
        <v>209</v>
      </c>
      <c r="K85" s="17" t="s">
        <v>210</v>
      </c>
      <c r="L85" s="16">
        <v>35</v>
      </c>
      <c r="M85" s="16">
        <v>0</v>
      </c>
      <c r="N85" s="18">
        <f>+L:L-M:M</f>
        <v>35</v>
      </c>
      <c r="O85" s="19" t="s">
        <v>21</v>
      </c>
      <c r="P85" s="18">
        <f>+N85</f>
        <v>35</v>
      </c>
      <c r="Q85" s="16"/>
      <c r="R85" s="20" t="s">
        <v>63</v>
      </c>
      <c r="S85" s="20" t="str">
        <f>+R85</f>
        <v>445725</v>
      </c>
    </row>
    <row r="86" spans="1:19" x14ac:dyDescent="0.25">
      <c r="A86" s="1" t="str">
        <f>+YEAR($G:$G)&amp;$H:$H&amp;$I:$I&amp;"L"</f>
        <v>2022VE2548 / 3L</v>
      </c>
      <c r="B86" s="2">
        <f>+ROUND(VLOOKUP($A:$A,[1]C10!$A:$AQ,16,0),2)</f>
        <v>-35</v>
      </c>
      <c r="C86" s="1" t="str">
        <f>+VLOOKUP($A:$A,[1]C10!$A:$S,3,0)</f>
        <v>C-T</v>
      </c>
      <c r="D86" s="1">
        <f>+VLOOKUP($A:$A,[1]C10!$A:$S,4,0)</f>
        <v>35</v>
      </c>
      <c r="E86" s="1">
        <f>+ROUND(SUMIFS($P:$P,$D:$D,$D:$D,$C:$C,$C:$C),1)</f>
        <v>0</v>
      </c>
      <c r="F86" s="1">
        <f>+ABS($N:$N)</f>
        <v>210</v>
      </c>
      <c r="G86" s="21">
        <v>44846</v>
      </c>
      <c r="H86" t="s">
        <v>59</v>
      </c>
      <c r="I86" t="s">
        <v>211</v>
      </c>
      <c r="J86" t="s">
        <v>209</v>
      </c>
      <c r="K86" t="s">
        <v>212</v>
      </c>
      <c r="L86" s="22">
        <v>0</v>
      </c>
      <c r="M86" s="22">
        <v>210</v>
      </c>
      <c r="N86" s="2">
        <f>+L:L-M:M</f>
        <v>-210</v>
      </c>
      <c r="O86" s="1" t="s">
        <v>21</v>
      </c>
      <c r="P86" s="1">
        <f>+B86</f>
        <v>-35</v>
      </c>
      <c r="Q86" s="1" t="s">
        <v>71</v>
      </c>
      <c r="R86" s="1" t="s">
        <v>66</v>
      </c>
      <c r="S86" s="23">
        <f>+ROUND(VLOOKUP($A:$A,[1]C10!$A:$AQ,19,0),2)</f>
        <v>445725</v>
      </c>
    </row>
    <row r="87" spans="1:19" x14ac:dyDescent="0.25">
      <c r="A87" s="1" t="str">
        <f>+YEAR($G:$G)&amp;$H:$H&amp;$I:$I&amp;"L"</f>
        <v>2022OD458 / 50L</v>
      </c>
      <c r="B87" s="2">
        <f>+ROUND(VLOOKUP($A:$A,[1]C10!$A:$AQ,16,0),2)</f>
        <v>35</v>
      </c>
      <c r="C87" s="1" t="str">
        <f>+VLOOKUP($A:$A,[1]C10!$A:$S,3,0)</f>
        <v>C-T</v>
      </c>
      <c r="D87" s="1">
        <f>+VLOOKUP($A:$A,[1]C10!$A:$S,4,0)</f>
        <v>36</v>
      </c>
      <c r="E87" s="1">
        <f>+ROUND(SUMIFS($P:$P,$D:$D,$D:$D,$C:$C,$C:$C),1)</f>
        <v>0</v>
      </c>
      <c r="F87" s="1">
        <f>+ABS($N:$N)</f>
        <v>35</v>
      </c>
      <c r="G87" s="15">
        <v>44926</v>
      </c>
      <c r="H87" s="16" t="s">
        <v>23</v>
      </c>
      <c r="I87" s="16" t="s">
        <v>213</v>
      </c>
      <c r="J87" s="16" t="s">
        <v>214</v>
      </c>
      <c r="K87" s="17" t="s">
        <v>215</v>
      </c>
      <c r="L87" s="16">
        <v>35</v>
      </c>
      <c r="M87" s="16">
        <v>0</v>
      </c>
      <c r="N87" s="18">
        <f>+L:L-M:M</f>
        <v>35</v>
      </c>
      <c r="O87" s="19" t="s">
        <v>21</v>
      </c>
      <c r="P87" s="18">
        <f>+N87</f>
        <v>35</v>
      </c>
      <c r="Q87" s="16"/>
      <c r="R87" s="20" t="s">
        <v>63</v>
      </c>
      <c r="S87" s="20" t="str">
        <f>+R87</f>
        <v>445725</v>
      </c>
    </row>
    <row r="88" spans="1:19" x14ac:dyDescent="0.25">
      <c r="A88" s="1" t="str">
        <f>+YEAR($G:$G)&amp;$H:$H&amp;$I:$I&amp;"L"</f>
        <v>2022VE2549 / 3L</v>
      </c>
      <c r="B88" s="2">
        <f>+ROUND(VLOOKUP($A:$A,[1]C10!$A:$AQ,16,0),2)</f>
        <v>-35</v>
      </c>
      <c r="C88" s="1" t="str">
        <f>+VLOOKUP($A:$A,[1]C10!$A:$S,3,0)</f>
        <v>C-T</v>
      </c>
      <c r="D88" s="1">
        <f>+VLOOKUP($A:$A,[1]C10!$A:$S,4,0)</f>
        <v>36</v>
      </c>
      <c r="E88" s="1">
        <f>+ROUND(SUMIFS($P:$P,$D:$D,$D:$D,$C:$C,$C:$C),1)</f>
        <v>0</v>
      </c>
      <c r="F88" s="1">
        <f>+ABS($N:$N)</f>
        <v>210</v>
      </c>
      <c r="G88" s="21">
        <v>44846</v>
      </c>
      <c r="H88" t="s">
        <v>59</v>
      </c>
      <c r="I88" t="s">
        <v>216</v>
      </c>
      <c r="J88" t="s">
        <v>214</v>
      </c>
      <c r="K88" t="s">
        <v>217</v>
      </c>
      <c r="L88" s="22">
        <v>0</v>
      </c>
      <c r="M88" s="22">
        <v>210</v>
      </c>
      <c r="N88" s="2">
        <f>+L:L-M:M</f>
        <v>-210</v>
      </c>
      <c r="O88" s="1" t="s">
        <v>21</v>
      </c>
      <c r="P88" s="1">
        <f>+B88</f>
        <v>-35</v>
      </c>
      <c r="Q88" s="1" t="s">
        <v>71</v>
      </c>
      <c r="R88" s="1" t="s">
        <v>66</v>
      </c>
      <c r="S88" s="23">
        <f>+ROUND(VLOOKUP($A:$A,[1]C10!$A:$AQ,19,0),2)</f>
        <v>445725</v>
      </c>
    </row>
    <row r="89" spans="1:19" x14ac:dyDescent="0.25">
      <c r="A89" s="1" t="str">
        <f>+YEAR($G:$G)&amp;$H:$H&amp;$I:$I&amp;"L"</f>
        <v>2022OD458 / 52L</v>
      </c>
      <c r="B89" s="2">
        <f>+ROUND(VLOOKUP($A:$A,[1]C10!$A:$AQ,16,0),2)</f>
        <v>60</v>
      </c>
      <c r="C89" s="1" t="str">
        <f>+VLOOKUP($A:$A,[1]C10!$A:$S,3,0)</f>
        <v>C-T</v>
      </c>
      <c r="D89" s="1">
        <f>+VLOOKUP($A:$A,[1]C10!$A:$S,4,0)</f>
        <v>37</v>
      </c>
      <c r="E89" s="1">
        <f>+ROUND(SUMIFS($P:$P,$D:$D,$D:$D,$C:$C,$C:$C),1)</f>
        <v>0</v>
      </c>
      <c r="F89" s="1">
        <f>+ABS($N:$N)</f>
        <v>60</v>
      </c>
      <c r="G89" s="15">
        <v>44926</v>
      </c>
      <c r="H89" s="16" t="s">
        <v>23</v>
      </c>
      <c r="I89" s="16" t="s">
        <v>218</v>
      </c>
      <c r="J89" s="16" t="s">
        <v>219</v>
      </c>
      <c r="K89" s="17" t="s">
        <v>220</v>
      </c>
      <c r="L89" s="16">
        <v>60</v>
      </c>
      <c r="M89" s="16">
        <v>0</v>
      </c>
      <c r="N89" s="18">
        <f>+L:L-M:M</f>
        <v>60</v>
      </c>
      <c r="O89" s="19" t="s">
        <v>21</v>
      </c>
      <c r="P89" s="18">
        <f>+N89</f>
        <v>60</v>
      </c>
      <c r="Q89" s="16"/>
      <c r="R89" s="20" t="s">
        <v>63</v>
      </c>
      <c r="S89" s="20" t="str">
        <f>+R89</f>
        <v>445725</v>
      </c>
    </row>
    <row r="90" spans="1:19" x14ac:dyDescent="0.25">
      <c r="A90" s="1" t="str">
        <f>+YEAR($G:$G)&amp;$H:$H&amp;$I:$I&amp;"L"</f>
        <v>2022VE3681 / 3L</v>
      </c>
      <c r="B90" s="2">
        <f>+ROUND(VLOOKUP($A:$A,[1]C10!$A:$AQ,16,0),2)</f>
        <v>-60</v>
      </c>
      <c r="C90" s="1" t="str">
        <f>+VLOOKUP($A:$A,[1]C10!$A:$S,3,0)</f>
        <v>C-T</v>
      </c>
      <c r="D90" s="1">
        <f>+VLOOKUP($A:$A,[1]C10!$A:$S,4,0)</f>
        <v>37</v>
      </c>
      <c r="E90" s="1">
        <f>+ROUND(SUMIFS($P:$P,$D:$D,$D:$D,$C:$C,$C:$C),1)</f>
        <v>0</v>
      </c>
      <c r="F90" s="1">
        <f>+ABS($N:$N)</f>
        <v>360</v>
      </c>
      <c r="G90" s="21">
        <v>44889</v>
      </c>
      <c r="H90" t="s">
        <v>59</v>
      </c>
      <c r="I90" t="s">
        <v>221</v>
      </c>
      <c r="J90" t="s">
        <v>219</v>
      </c>
      <c r="K90" t="s">
        <v>222</v>
      </c>
      <c r="L90" s="22">
        <v>0</v>
      </c>
      <c r="M90" s="22">
        <v>360</v>
      </c>
      <c r="N90" s="2">
        <f>+L:L-M:M</f>
        <v>-360</v>
      </c>
      <c r="O90" s="1" t="s">
        <v>21</v>
      </c>
      <c r="P90" s="1">
        <f>+B90</f>
        <v>-60</v>
      </c>
      <c r="Q90" s="1" t="s">
        <v>71</v>
      </c>
      <c r="R90" s="1" t="s">
        <v>66</v>
      </c>
      <c r="S90" s="23">
        <f>+ROUND(VLOOKUP($A:$A,[1]C10!$A:$AQ,19,0),2)</f>
        <v>445725</v>
      </c>
    </row>
    <row r="91" spans="1:19" x14ac:dyDescent="0.25">
      <c r="A91" s="1" t="str">
        <f>+YEAR($G:$G)&amp;$H:$H&amp;$I:$I&amp;"L"</f>
        <v>2023VE441 / 2L</v>
      </c>
      <c r="B91" s="2">
        <f>+ROUND(VLOOKUP($A:$A,[1]C10!$A:$AQ,16,0),2)</f>
        <v>50</v>
      </c>
      <c r="C91" s="1" t="str">
        <f>+VLOOKUP($A:$A,[1]C10!$A:$S,3,0)</f>
        <v>C-T</v>
      </c>
      <c r="D91" s="1">
        <f>+VLOOKUP($A:$A,[1]C10!$A:$S,4,0)</f>
        <v>38</v>
      </c>
      <c r="E91" s="1">
        <f>+ROUND(SUMIFS($P:$P,$D:$D,$D:$D,$C:$C,$C:$C),1)</f>
        <v>0</v>
      </c>
      <c r="F91" s="1">
        <f>+ABS($N:$N)</f>
        <v>50</v>
      </c>
      <c r="G91" s="15">
        <v>44986</v>
      </c>
      <c r="H91" s="16" t="s">
        <v>59</v>
      </c>
      <c r="I91" s="16" t="s">
        <v>223</v>
      </c>
      <c r="J91" s="16" t="s">
        <v>224</v>
      </c>
      <c r="K91" s="17" t="s">
        <v>225</v>
      </c>
      <c r="L91" s="16">
        <v>50</v>
      </c>
      <c r="M91" s="16">
        <v>0</v>
      </c>
      <c r="N91" s="18">
        <f>+L:L-M:M</f>
        <v>50</v>
      </c>
      <c r="O91" s="19" t="s">
        <v>21</v>
      </c>
      <c r="P91" s="18">
        <f>+N91</f>
        <v>50</v>
      </c>
      <c r="Q91" s="16"/>
      <c r="R91" s="20" t="s">
        <v>63</v>
      </c>
      <c r="S91" s="20" t="str">
        <f>+R91</f>
        <v>445725</v>
      </c>
    </row>
    <row r="92" spans="1:19" x14ac:dyDescent="0.25">
      <c r="A92" s="1" t="str">
        <f>+YEAR($G:$G)&amp;$H:$H&amp;$I:$I&amp;"L"</f>
        <v>2023VE441 / 3L</v>
      </c>
      <c r="B92" s="2">
        <f>+ROUND(VLOOKUP($A:$A,[1]C10!$A:$AQ,16,0),2)</f>
        <v>-50</v>
      </c>
      <c r="C92" s="1" t="str">
        <f>+VLOOKUP($A:$A,[1]C10!$A:$S,3,0)</f>
        <v>C-T</v>
      </c>
      <c r="D92" s="1">
        <f>+VLOOKUP($A:$A,[1]C10!$A:$S,4,0)</f>
        <v>38</v>
      </c>
      <c r="E92" s="1">
        <f>+ROUND(SUMIFS($P:$P,$D:$D,$D:$D,$C:$C,$C:$C),1)</f>
        <v>0</v>
      </c>
      <c r="F92" s="1">
        <f>+ABS($N:$N)</f>
        <v>300</v>
      </c>
      <c r="G92" s="21">
        <v>44986</v>
      </c>
      <c r="H92" t="s">
        <v>59</v>
      </c>
      <c r="I92" t="s">
        <v>226</v>
      </c>
      <c r="J92" t="s">
        <v>224</v>
      </c>
      <c r="K92" t="s">
        <v>225</v>
      </c>
      <c r="L92" s="22">
        <v>0</v>
      </c>
      <c r="M92" s="22">
        <v>300</v>
      </c>
      <c r="N92" s="2">
        <f>+L:L-M:M</f>
        <v>-300</v>
      </c>
      <c r="O92" s="1" t="s">
        <v>21</v>
      </c>
      <c r="P92" s="1">
        <f>+B92</f>
        <v>-50</v>
      </c>
      <c r="Q92" s="1" t="s">
        <v>71</v>
      </c>
      <c r="R92" s="1" t="s">
        <v>66</v>
      </c>
      <c r="S92" s="23">
        <f>+ROUND(VLOOKUP($A:$A,[1]C10!$A:$AQ,19,0),2)</f>
        <v>445725</v>
      </c>
    </row>
    <row r="93" spans="1:19" x14ac:dyDescent="0.25">
      <c r="A93" s="1" t="str">
        <f>+YEAR($G:$G)&amp;$H:$H&amp;$I:$I&amp;"L"</f>
        <v>2023VE593 / 2L</v>
      </c>
      <c r="B93" s="2">
        <f>+ROUND(VLOOKUP($A:$A,[1]C10!$A:$AQ,16,0),2)</f>
        <v>60</v>
      </c>
      <c r="C93" s="1" t="str">
        <f>+VLOOKUP($A:$A,[1]C10!$A:$S,3,0)</f>
        <v>C-T</v>
      </c>
      <c r="D93" s="1">
        <f>+VLOOKUP($A:$A,[1]C10!$A:$S,4,0)</f>
        <v>39</v>
      </c>
      <c r="E93" s="1">
        <f>+ROUND(SUMIFS($P:$P,$D:$D,$D:$D,$C:$C,$C:$C),1)</f>
        <v>0</v>
      </c>
      <c r="F93" s="1">
        <f>+ABS($N:$N)</f>
        <v>60</v>
      </c>
      <c r="G93" s="15">
        <v>44991</v>
      </c>
      <c r="H93" s="16" t="s">
        <v>59</v>
      </c>
      <c r="I93" s="16" t="s">
        <v>227</v>
      </c>
      <c r="J93" s="16" t="s">
        <v>228</v>
      </c>
      <c r="K93" s="17" t="s">
        <v>229</v>
      </c>
      <c r="L93" s="16">
        <v>60</v>
      </c>
      <c r="M93" s="16">
        <v>0</v>
      </c>
      <c r="N93" s="18">
        <f>+L:L-M:M</f>
        <v>60</v>
      </c>
      <c r="O93" s="19" t="s">
        <v>21</v>
      </c>
      <c r="P93" s="18">
        <f>+N93</f>
        <v>60</v>
      </c>
      <c r="Q93" s="16"/>
      <c r="R93" s="20" t="s">
        <v>63</v>
      </c>
      <c r="S93" s="20" t="str">
        <f>+R93</f>
        <v>445725</v>
      </c>
    </row>
    <row r="94" spans="1:19" x14ac:dyDescent="0.25">
      <c r="A94" s="1" t="str">
        <f>+YEAR($G:$G)&amp;$H:$H&amp;$I:$I&amp;"L"</f>
        <v>2023VE593 / 3L</v>
      </c>
      <c r="B94" s="2">
        <f>+ROUND(VLOOKUP($A:$A,[1]C10!$A:$AQ,16,0),2)</f>
        <v>-60</v>
      </c>
      <c r="C94" s="1" t="str">
        <f>+VLOOKUP($A:$A,[1]C10!$A:$S,3,0)</f>
        <v>C-T</v>
      </c>
      <c r="D94" s="1">
        <f>+VLOOKUP($A:$A,[1]C10!$A:$S,4,0)</f>
        <v>39</v>
      </c>
      <c r="E94" s="1">
        <f>+ROUND(SUMIFS($P:$P,$D:$D,$D:$D,$C:$C,$C:$C),1)</f>
        <v>0</v>
      </c>
      <c r="F94" s="1">
        <f>+ABS($N:$N)</f>
        <v>360</v>
      </c>
      <c r="G94" s="21">
        <v>44991</v>
      </c>
      <c r="H94" t="s">
        <v>59</v>
      </c>
      <c r="I94" t="s">
        <v>230</v>
      </c>
      <c r="J94" t="s">
        <v>228</v>
      </c>
      <c r="K94" t="s">
        <v>229</v>
      </c>
      <c r="L94" s="22">
        <v>0</v>
      </c>
      <c r="M94" s="22">
        <v>360</v>
      </c>
      <c r="N94" s="2">
        <f>+L:L-M:M</f>
        <v>-360</v>
      </c>
      <c r="O94" s="1" t="s">
        <v>21</v>
      </c>
      <c r="P94" s="1">
        <f>+B94</f>
        <v>-60</v>
      </c>
      <c r="Q94" s="1" t="s">
        <v>71</v>
      </c>
      <c r="R94" s="1" t="s">
        <v>66</v>
      </c>
      <c r="S94" s="23">
        <f>+ROUND(VLOOKUP($A:$A,[1]C10!$A:$AQ,19,0),2)</f>
        <v>445725</v>
      </c>
    </row>
    <row r="95" spans="1:19" x14ac:dyDescent="0.25">
      <c r="A95" s="1" t="str">
        <f>+YEAR($G:$G)&amp;$H:$H&amp;$I:$I&amp;"L"</f>
        <v>2023VE824 / 2L</v>
      </c>
      <c r="B95" s="2">
        <f>+ROUND(VLOOKUP($A:$A,[1]C10!$A:$AQ,16,0),2)</f>
        <v>105</v>
      </c>
      <c r="C95" s="1" t="str">
        <f>+VLOOKUP($A:$A,[1]C10!$A:$S,3,0)</f>
        <v>C-T</v>
      </c>
      <c r="D95" s="1">
        <f>+VLOOKUP($A:$A,[1]C10!$A:$S,4,0)</f>
        <v>40</v>
      </c>
      <c r="E95" s="1">
        <f>+ROUND(SUMIFS($P:$P,$D:$D,$D:$D,$C:$C,$C:$C),1)</f>
        <v>0</v>
      </c>
      <c r="F95" s="1">
        <f>+ABS($N:$N)</f>
        <v>105</v>
      </c>
      <c r="G95" s="15">
        <v>45002</v>
      </c>
      <c r="H95" s="16" t="s">
        <v>59</v>
      </c>
      <c r="I95" s="16" t="s">
        <v>231</v>
      </c>
      <c r="J95" s="16" t="s">
        <v>232</v>
      </c>
      <c r="K95" s="17" t="s">
        <v>233</v>
      </c>
      <c r="L95" s="16">
        <v>105</v>
      </c>
      <c r="M95" s="16">
        <v>0</v>
      </c>
      <c r="N95" s="18">
        <f>+L:L-M:M</f>
        <v>105</v>
      </c>
      <c r="O95" s="19" t="s">
        <v>21</v>
      </c>
      <c r="P95" s="18">
        <f>+N95</f>
        <v>105</v>
      </c>
      <c r="Q95" s="16"/>
      <c r="R95" s="20" t="s">
        <v>63</v>
      </c>
      <c r="S95" s="20" t="str">
        <f>+R95</f>
        <v>445725</v>
      </c>
    </row>
    <row r="96" spans="1:19" x14ac:dyDescent="0.25">
      <c r="A96" s="1" t="str">
        <f>+YEAR($G:$G)&amp;$H:$H&amp;$I:$I&amp;"L"</f>
        <v>2023VE824 / 3L</v>
      </c>
      <c r="B96" s="2">
        <f>+ROUND(VLOOKUP($A:$A,[1]C10!$A:$AQ,16,0),2)</f>
        <v>-105</v>
      </c>
      <c r="C96" s="1" t="str">
        <f>+VLOOKUP($A:$A,[1]C10!$A:$S,3,0)</f>
        <v>C-T</v>
      </c>
      <c r="D96" s="1">
        <f>+VLOOKUP($A:$A,[1]C10!$A:$S,4,0)</f>
        <v>40</v>
      </c>
      <c r="E96" s="1">
        <f>+ROUND(SUMIFS($P:$P,$D:$D,$D:$D,$C:$C,$C:$C),1)</f>
        <v>0</v>
      </c>
      <c r="F96" s="1">
        <f>+ABS($N:$N)</f>
        <v>630</v>
      </c>
      <c r="G96" s="21">
        <v>45002</v>
      </c>
      <c r="H96" t="s">
        <v>59</v>
      </c>
      <c r="I96" t="s">
        <v>234</v>
      </c>
      <c r="J96" t="s">
        <v>232</v>
      </c>
      <c r="K96" t="s">
        <v>233</v>
      </c>
      <c r="L96" s="22">
        <v>0</v>
      </c>
      <c r="M96" s="22">
        <v>630</v>
      </c>
      <c r="N96" s="2">
        <f>+L:L-M:M</f>
        <v>-630</v>
      </c>
      <c r="O96" s="1" t="s">
        <v>21</v>
      </c>
      <c r="P96" s="1">
        <f>+B96</f>
        <v>-105</v>
      </c>
      <c r="Q96" s="1" t="s">
        <v>71</v>
      </c>
      <c r="R96" s="1" t="s">
        <v>66</v>
      </c>
      <c r="S96" s="23">
        <f>+ROUND(VLOOKUP($A:$A,[1]C10!$A:$AQ,19,0),2)</f>
        <v>445725</v>
      </c>
    </row>
    <row r="97" spans="1:19" x14ac:dyDescent="0.25">
      <c r="A97" s="1" t="str">
        <f>+YEAR($G:$G)&amp;$H:$H&amp;$I:$I&amp;"L"</f>
        <v>2023VE933 / 2L</v>
      </c>
      <c r="B97" s="2">
        <f>+ROUND(VLOOKUP($A:$A,[1]C10!$A:$AQ,16,0),2)</f>
        <v>70</v>
      </c>
      <c r="C97" s="1" t="str">
        <f>+VLOOKUP($A:$A,[1]C10!$A:$S,3,0)</f>
        <v>C-T</v>
      </c>
      <c r="D97" s="1">
        <f>+VLOOKUP($A:$A,[1]C10!$A:$S,4,0)</f>
        <v>41</v>
      </c>
      <c r="E97" s="1">
        <f>+ROUND(SUMIFS($P:$P,$D:$D,$D:$D,$C:$C,$C:$C),1)</f>
        <v>0</v>
      </c>
      <c r="F97" s="1">
        <f>+ABS($N:$N)</f>
        <v>70</v>
      </c>
      <c r="G97" s="15">
        <v>45014</v>
      </c>
      <c r="H97" s="16" t="s">
        <v>59</v>
      </c>
      <c r="I97" s="16" t="s">
        <v>235</v>
      </c>
      <c r="J97" s="16" t="s">
        <v>236</v>
      </c>
      <c r="K97" s="17" t="s">
        <v>237</v>
      </c>
      <c r="L97" s="16">
        <v>70</v>
      </c>
      <c r="M97" s="16">
        <v>0</v>
      </c>
      <c r="N97" s="18">
        <f>+L:L-M:M</f>
        <v>70</v>
      </c>
      <c r="O97" s="19" t="s">
        <v>21</v>
      </c>
      <c r="P97" s="18">
        <f>+N97</f>
        <v>70</v>
      </c>
      <c r="Q97" s="16"/>
      <c r="R97" s="20" t="s">
        <v>63</v>
      </c>
      <c r="S97" s="20" t="str">
        <f>+R97</f>
        <v>445725</v>
      </c>
    </row>
    <row r="98" spans="1:19" x14ac:dyDescent="0.25">
      <c r="A98" s="1" t="str">
        <f>+YEAR($G:$G)&amp;$H:$H&amp;$I:$I&amp;"L"</f>
        <v>2023VE933 / 3L</v>
      </c>
      <c r="B98" s="2">
        <f>+ROUND(VLOOKUP($A:$A,[1]C10!$A:$AQ,16,0),2)</f>
        <v>-70</v>
      </c>
      <c r="C98" s="1" t="str">
        <f>+VLOOKUP($A:$A,[1]C10!$A:$S,3,0)</f>
        <v>C-T</v>
      </c>
      <c r="D98" s="1">
        <f>+VLOOKUP($A:$A,[1]C10!$A:$S,4,0)</f>
        <v>41</v>
      </c>
      <c r="E98" s="1">
        <f>+ROUND(SUMIFS($P:$P,$D:$D,$D:$D,$C:$C,$C:$C),1)</f>
        <v>0</v>
      </c>
      <c r="F98" s="1">
        <f>+ABS($N:$N)</f>
        <v>420</v>
      </c>
      <c r="G98" s="21">
        <v>45014</v>
      </c>
      <c r="H98" t="s">
        <v>59</v>
      </c>
      <c r="I98" t="s">
        <v>238</v>
      </c>
      <c r="J98" t="s">
        <v>236</v>
      </c>
      <c r="K98" t="s">
        <v>237</v>
      </c>
      <c r="L98" s="22">
        <v>0</v>
      </c>
      <c r="M98" s="22">
        <v>420</v>
      </c>
      <c r="N98" s="2">
        <f>+L:L-M:M</f>
        <v>-420</v>
      </c>
      <c r="O98" s="1" t="s">
        <v>21</v>
      </c>
      <c r="P98" s="1">
        <f>+B98</f>
        <v>-70</v>
      </c>
      <c r="Q98" s="1" t="s">
        <v>71</v>
      </c>
      <c r="R98" s="1" t="s">
        <v>66</v>
      </c>
      <c r="S98" s="23">
        <f>+ROUND(VLOOKUP($A:$A,[1]C10!$A:$AQ,19,0),2)</f>
        <v>445725</v>
      </c>
    </row>
    <row r="99" spans="1:19" x14ac:dyDescent="0.25">
      <c r="A99" s="1" t="str">
        <f>+YEAR($G:$G)&amp;$H:$H&amp;$I:$I&amp;"L"</f>
        <v>2022od478 / 59L</v>
      </c>
      <c r="B99" s="2">
        <f>+ROUND(VLOOKUP($A:$A,[1]C10!$A:$AQ,16,0),2)</f>
        <v>50</v>
      </c>
      <c r="C99" s="1" t="str">
        <f>+VLOOKUP($A:$A,[1]C10!$A:$S,3,0)</f>
        <v>C-T</v>
      </c>
      <c r="D99" s="1">
        <f>+VLOOKUP($A:$A,[1]C10!$A:$S,4,0)</f>
        <v>43</v>
      </c>
      <c r="E99" s="1">
        <f>+ROUND(SUMIFS($P:$P,$D:$D,$D:$D,$C:$C,$C:$C),1)</f>
        <v>0</v>
      </c>
      <c r="F99" s="1">
        <f>+ABS($N:$N)</f>
        <v>50</v>
      </c>
      <c r="G99" s="15">
        <v>44926</v>
      </c>
      <c r="H99" s="16" t="s">
        <v>239</v>
      </c>
      <c r="I99" s="16" t="s">
        <v>240</v>
      </c>
      <c r="J99" s="16" t="s">
        <v>241</v>
      </c>
      <c r="K99" s="17" t="s">
        <v>242</v>
      </c>
      <c r="L99" s="16">
        <v>50</v>
      </c>
      <c r="M99" s="16">
        <v>0</v>
      </c>
      <c r="N99" s="18">
        <f>+L:L-M:M</f>
        <v>50</v>
      </c>
      <c r="O99" s="19" t="s">
        <v>21</v>
      </c>
      <c r="P99" s="18">
        <f>+N99</f>
        <v>50</v>
      </c>
      <c r="Q99" s="16"/>
      <c r="R99" s="20" t="s">
        <v>63</v>
      </c>
      <c r="S99" s="20" t="str">
        <f>+R99</f>
        <v>445725</v>
      </c>
    </row>
    <row r="100" spans="1:19" x14ac:dyDescent="0.25">
      <c r="A100" s="1" t="str">
        <f>+YEAR($G:$G)&amp;$H:$H&amp;$I:$I&amp;"L"</f>
        <v>2019OD72 / 69L</v>
      </c>
      <c r="B100" s="2">
        <f>+ROUND(VLOOKUP($A:$A,[1]C10!$A:$AQ,16,0),2)</f>
        <v>-50</v>
      </c>
      <c r="C100" s="1" t="str">
        <f>+VLOOKUP($A:$A,[1]C10!$A:$S,3,0)</f>
        <v>C-T</v>
      </c>
      <c r="D100" s="1">
        <f>+VLOOKUP($A:$A,[1]C10!$A:$S,4,0)</f>
        <v>43</v>
      </c>
      <c r="E100" s="1">
        <f>+ROUND(SUMIFS($P:$P,$D:$D,$D:$D,$C:$C,$C:$C),1)</f>
        <v>0</v>
      </c>
      <c r="F100" s="1">
        <f>+ABS($N:$N)</f>
        <v>300</v>
      </c>
      <c r="G100" s="21">
        <v>43830</v>
      </c>
      <c r="H100" t="s">
        <v>23</v>
      </c>
      <c r="I100" t="s">
        <v>243</v>
      </c>
      <c r="J100" t="s">
        <v>244</v>
      </c>
      <c r="K100" t="s">
        <v>245</v>
      </c>
      <c r="L100" s="22">
        <v>0</v>
      </c>
      <c r="M100" s="22">
        <v>300</v>
      </c>
      <c r="N100" s="2">
        <f>+L:L-M:M</f>
        <v>-300</v>
      </c>
      <c r="O100" s="1" t="s">
        <v>21</v>
      </c>
      <c r="P100" s="1">
        <f>+B100</f>
        <v>-50</v>
      </c>
      <c r="Q100" s="1" t="s">
        <v>71</v>
      </c>
      <c r="R100" s="1" t="s">
        <v>79</v>
      </c>
      <c r="S100" s="23">
        <f>+ROUND(VLOOKUP($A:$A,[1]C10!$A:$AQ,19,0),2)</f>
        <v>445725</v>
      </c>
    </row>
    <row r="101" spans="1:19" x14ac:dyDescent="0.25">
      <c r="A101" s="1" t="str">
        <f>+YEAR($G:$G)&amp;$H:$H&amp;$I:$I&amp;"L"</f>
        <v>2022od478 / 61L</v>
      </c>
      <c r="B101" s="2">
        <f>+ROUND(VLOOKUP($A:$A,[1]C10!$A:$AQ,16,0),2)</f>
        <v>50</v>
      </c>
      <c r="C101" s="1" t="str">
        <f>+VLOOKUP($A:$A,[1]C10!$A:$S,3,0)</f>
        <v>C-T</v>
      </c>
      <c r="D101" s="1">
        <f>+VLOOKUP($A:$A,[1]C10!$A:$S,4,0)</f>
        <v>44</v>
      </c>
      <c r="E101" s="1">
        <f>+ROUND(SUMIFS($P:$P,$D:$D,$D:$D,$C:$C,$C:$C),1)</f>
        <v>0</v>
      </c>
      <c r="F101" s="1">
        <f>+ABS($N:$N)</f>
        <v>50</v>
      </c>
      <c r="G101" s="15">
        <v>44926</v>
      </c>
      <c r="H101" s="16" t="s">
        <v>239</v>
      </c>
      <c r="I101" s="16" t="s">
        <v>246</v>
      </c>
      <c r="J101" s="16" t="s">
        <v>241</v>
      </c>
      <c r="K101" s="17" t="s">
        <v>247</v>
      </c>
      <c r="L101" s="16">
        <v>50</v>
      </c>
      <c r="M101" s="16">
        <v>0</v>
      </c>
      <c r="N101" s="18">
        <f>+L:L-M:M</f>
        <v>50</v>
      </c>
      <c r="O101" s="19" t="s">
        <v>21</v>
      </c>
      <c r="P101" s="18">
        <f>+N101</f>
        <v>50</v>
      </c>
      <c r="Q101" s="16"/>
      <c r="R101" s="20" t="s">
        <v>63</v>
      </c>
      <c r="S101" s="20" t="str">
        <f>+R101</f>
        <v>445725</v>
      </c>
    </row>
    <row r="102" spans="1:19" x14ac:dyDescent="0.25">
      <c r="A102" s="1" t="str">
        <f>+YEAR($G:$G)&amp;$H:$H&amp;$I:$I&amp;"L"</f>
        <v>2019OD72 / 73L</v>
      </c>
      <c r="B102" s="2">
        <f>+ROUND(VLOOKUP($A:$A,[1]C10!$A:$AQ,16,0),2)</f>
        <v>-50</v>
      </c>
      <c r="C102" s="1" t="str">
        <f>+VLOOKUP($A:$A,[1]C10!$A:$S,3,0)</f>
        <v>C-T</v>
      </c>
      <c r="D102" s="1">
        <f>+VLOOKUP($A:$A,[1]C10!$A:$S,4,0)</f>
        <v>44</v>
      </c>
      <c r="E102" s="1">
        <f>+ROUND(SUMIFS($P:$P,$D:$D,$D:$D,$C:$C,$C:$C),1)</f>
        <v>0</v>
      </c>
      <c r="F102" s="1">
        <f>+ABS($N:$N)</f>
        <v>300</v>
      </c>
      <c r="G102" s="21">
        <v>43830</v>
      </c>
      <c r="H102" t="s">
        <v>23</v>
      </c>
      <c r="I102" t="s">
        <v>248</v>
      </c>
      <c r="J102" t="s">
        <v>244</v>
      </c>
      <c r="K102" t="s">
        <v>249</v>
      </c>
      <c r="L102" s="22">
        <v>0</v>
      </c>
      <c r="M102" s="22">
        <v>300</v>
      </c>
      <c r="N102" s="2">
        <f>+L:L-M:M</f>
        <v>-300</v>
      </c>
      <c r="O102" s="1" t="s">
        <v>21</v>
      </c>
      <c r="P102" s="1">
        <f>+B102</f>
        <v>-50</v>
      </c>
      <c r="Q102" s="1" t="s">
        <v>71</v>
      </c>
      <c r="R102" s="1" t="s">
        <v>79</v>
      </c>
      <c r="S102" s="23">
        <f>+ROUND(VLOOKUP($A:$A,[1]C10!$A:$AQ,19,0),2)</f>
        <v>445725</v>
      </c>
    </row>
    <row r="103" spans="1:19" x14ac:dyDescent="0.25">
      <c r="A103" s="1" t="str">
        <f>+YEAR($G:$G)&amp;$H:$H&amp;$I:$I&amp;"L"</f>
        <v>2022od478 / 63L</v>
      </c>
      <c r="B103" s="2">
        <f>+ROUND(VLOOKUP($A:$A,[1]C10!$A:$AQ,16,0),2)</f>
        <v>60</v>
      </c>
      <c r="C103" s="1" t="str">
        <f>+VLOOKUP($A:$A,[1]C10!$A:$S,3,0)</f>
        <v>C-T</v>
      </c>
      <c r="D103" s="1">
        <f>+VLOOKUP($A:$A,[1]C10!$A:$S,4,0)</f>
        <v>45</v>
      </c>
      <c r="E103" s="1">
        <f>+ROUND(SUMIFS($P:$P,$D:$D,$D:$D,$C:$C,$C:$C),1)</f>
        <v>0</v>
      </c>
      <c r="F103" s="1">
        <f>+ABS($N:$N)</f>
        <v>60</v>
      </c>
      <c r="G103" s="15">
        <v>44926</v>
      </c>
      <c r="H103" s="16" t="s">
        <v>239</v>
      </c>
      <c r="I103" s="16" t="s">
        <v>250</v>
      </c>
      <c r="J103" s="16" t="s">
        <v>241</v>
      </c>
      <c r="K103" s="17" t="s">
        <v>251</v>
      </c>
      <c r="L103" s="16">
        <v>60</v>
      </c>
      <c r="M103" s="16">
        <v>0</v>
      </c>
      <c r="N103" s="18">
        <f>+L:L-M:M</f>
        <v>60</v>
      </c>
      <c r="O103" s="19" t="s">
        <v>21</v>
      </c>
      <c r="P103" s="18">
        <f>+N103</f>
        <v>60</v>
      </c>
      <c r="Q103" s="16"/>
      <c r="R103" s="20" t="s">
        <v>63</v>
      </c>
      <c r="S103" s="20" t="str">
        <f>+R103</f>
        <v>445725</v>
      </c>
    </row>
    <row r="104" spans="1:19" x14ac:dyDescent="0.25">
      <c r="A104" s="1" t="str">
        <f>+YEAR($G:$G)&amp;$H:$H&amp;$I:$I&amp;"L"</f>
        <v>2019OD72 / 81L</v>
      </c>
      <c r="B104" s="2">
        <f>+ROUND(VLOOKUP($A:$A,[1]C10!$A:$AQ,16,0),2)</f>
        <v>-60</v>
      </c>
      <c r="C104" s="1" t="str">
        <f>+VLOOKUP($A:$A,[1]C10!$A:$S,3,0)</f>
        <v>C-T</v>
      </c>
      <c r="D104" s="1">
        <f>+VLOOKUP($A:$A,[1]C10!$A:$S,4,0)</f>
        <v>45</v>
      </c>
      <c r="E104" s="1">
        <f>+ROUND(SUMIFS($P:$P,$D:$D,$D:$D,$C:$C,$C:$C),1)</f>
        <v>0</v>
      </c>
      <c r="F104" s="1">
        <f>+ABS($N:$N)</f>
        <v>360</v>
      </c>
      <c r="G104" s="21">
        <v>43830</v>
      </c>
      <c r="H104" t="s">
        <v>23</v>
      </c>
      <c r="I104" t="s">
        <v>252</v>
      </c>
      <c r="J104" t="s">
        <v>244</v>
      </c>
      <c r="K104" t="s">
        <v>253</v>
      </c>
      <c r="L104" s="22">
        <v>0</v>
      </c>
      <c r="M104" s="22">
        <v>360</v>
      </c>
      <c r="N104" s="2">
        <f>+L:L-M:M</f>
        <v>-360</v>
      </c>
      <c r="O104" s="1" t="s">
        <v>21</v>
      </c>
      <c r="P104" s="1">
        <f>+B104</f>
        <v>-60</v>
      </c>
      <c r="Q104" s="1" t="s">
        <v>71</v>
      </c>
      <c r="R104" s="1" t="s">
        <v>79</v>
      </c>
      <c r="S104" s="23">
        <f>+ROUND(VLOOKUP($A:$A,[1]C10!$A:$AQ,19,0),2)</f>
        <v>445725</v>
      </c>
    </row>
    <row r="105" spans="1:19" x14ac:dyDescent="0.25">
      <c r="A105" s="1" t="str">
        <f>+YEAR($G:$G)&amp;$H:$H&amp;$I:$I&amp;"L"</f>
        <v>2022od478 / 203L</v>
      </c>
      <c r="B105" s="2">
        <f>+ROUND(VLOOKUP($A:$A,[1]C10!$A:$AQ,16,0),2)</f>
        <v>96</v>
      </c>
      <c r="C105" s="1" t="str">
        <f>+VLOOKUP($A:$A,[1]C10!$A:$S,3,0)</f>
        <v>C-T</v>
      </c>
      <c r="D105" s="1">
        <f>+VLOOKUP($A:$A,[1]C10!$A:$S,4,0)</f>
        <v>46</v>
      </c>
      <c r="E105" s="1">
        <f>+ROUND(SUMIFS($P:$P,$D:$D,$D:$D,$C:$C,$C:$C),1)</f>
        <v>0</v>
      </c>
      <c r="F105" s="1">
        <f>+ABS($N:$N)</f>
        <v>96</v>
      </c>
      <c r="G105" s="15">
        <v>44926</v>
      </c>
      <c r="H105" s="16" t="s">
        <v>239</v>
      </c>
      <c r="I105" s="16" t="s">
        <v>254</v>
      </c>
      <c r="J105" s="16" t="s">
        <v>255</v>
      </c>
      <c r="K105" s="17" t="s">
        <v>256</v>
      </c>
      <c r="L105" s="16">
        <v>96</v>
      </c>
      <c r="M105" s="16">
        <v>0</v>
      </c>
      <c r="N105" s="18">
        <f>+L:L-M:M</f>
        <v>96</v>
      </c>
      <c r="O105" s="19" t="s">
        <v>21</v>
      </c>
      <c r="P105" s="18">
        <f>+N105</f>
        <v>96</v>
      </c>
      <c r="Q105" s="16"/>
      <c r="R105" s="20" t="s">
        <v>63</v>
      </c>
      <c r="S105" s="20" t="str">
        <f>+R105</f>
        <v>445725</v>
      </c>
    </row>
    <row r="106" spans="1:19" x14ac:dyDescent="0.25">
      <c r="A106" s="1" t="str">
        <f>+YEAR($G:$G)&amp;$H:$H&amp;$I:$I&amp;"L"</f>
        <v>2019OD72 / 53L</v>
      </c>
      <c r="B106" s="2">
        <f>+ROUND(VLOOKUP($A:$A,[1]C10!$A:$AQ,16,0),2)</f>
        <v>-96</v>
      </c>
      <c r="C106" s="1" t="str">
        <f>+VLOOKUP($A:$A,[1]C10!$A:$S,3,0)</f>
        <v>C-T</v>
      </c>
      <c r="D106" s="1">
        <f>+VLOOKUP($A:$A,[1]C10!$A:$S,4,0)</f>
        <v>46</v>
      </c>
      <c r="E106" s="1">
        <f>+ROUND(SUMIFS($P:$P,$D:$D,$D:$D,$C:$C,$C:$C),1)</f>
        <v>0</v>
      </c>
      <c r="F106" s="1">
        <f>+ABS($N:$N)</f>
        <v>576</v>
      </c>
      <c r="G106" s="21">
        <v>43830</v>
      </c>
      <c r="H106" t="s">
        <v>23</v>
      </c>
      <c r="I106" t="s">
        <v>257</v>
      </c>
      <c r="J106" t="s">
        <v>244</v>
      </c>
      <c r="K106" t="s">
        <v>258</v>
      </c>
      <c r="L106" s="22">
        <v>0</v>
      </c>
      <c r="M106" s="22">
        <v>576</v>
      </c>
      <c r="N106" s="2">
        <f>+L:L-M:M</f>
        <v>-576</v>
      </c>
      <c r="O106" s="1" t="s">
        <v>21</v>
      </c>
      <c r="P106" s="1">
        <f>+B106</f>
        <v>-96</v>
      </c>
      <c r="Q106" s="1" t="s">
        <v>116</v>
      </c>
      <c r="R106" s="1" t="s">
        <v>79</v>
      </c>
      <c r="S106" s="23">
        <f>+ROUND(VLOOKUP($A:$A,[1]C10!$A:$AQ,19,0),2)</f>
        <v>445725</v>
      </c>
    </row>
    <row r="107" spans="1:19" x14ac:dyDescent="0.25">
      <c r="A107" s="1" t="str">
        <f>+YEAR($G:$G)&amp;$H:$H&amp;$I:$I&amp;"L"</f>
        <v>2022od478 / 107L</v>
      </c>
      <c r="B107" s="2">
        <f>+ROUND(VLOOKUP($A:$A,[1]C10!$A:$AQ,16,0),2)</f>
        <v>250</v>
      </c>
      <c r="C107" s="1" t="str">
        <f>+VLOOKUP($A:$A,[1]C10!$A:$S,3,0)</f>
        <v>C-T</v>
      </c>
      <c r="D107" s="1">
        <f>+VLOOKUP($A:$A,[1]C10!$A:$S,4,0)</f>
        <v>47</v>
      </c>
      <c r="E107" s="1">
        <f>+ROUND(SUMIFS($P:$P,$D:$D,$D:$D,$C:$C,$C:$C),1)</f>
        <v>0</v>
      </c>
      <c r="F107" s="1">
        <f>+ABS($N:$N)</f>
        <v>250</v>
      </c>
      <c r="G107" s="15">
        <v>44926</v>
      </c>
      <c r="H107" s="16" t="s">
        <v>239</v>
      </c>
      <c r="I107" s="16" t="s">
        <v>259</v>
      </c>
      <c r="J107" s="16" t="s">
        <v>260</v>
      </c>
      <c r="K107" s="17" t="s">
        <v>261</v>
      </c>
      <c r="L107" s="16">
        <v>250</v>
      </c>
      <c r="M107" s="16">
        <v>0</v>
      </c>
      <c r="N107" s="18">
        <f>+L:L-M:M</f>
        <v>250</v>
      </c>
      <c r="O107" s="19" t="s">
        <v>21</v>
      </c>
      <c r="P107" s="18">
        <f>+N107</f>
        <v>250</v>
      </c>
      <c r="Q107" s="16"/>
      <c r="R107" s="20" t="s">
        <v>63</v>
      </c>
      <c r="S107" s="20" t="str">
        <f>+R107</f>
        <v>445725</v>
      </c>
    </row>
    <row r="108" spans="1:19" x14ac:dyDescent="0.25">
      <c r="A108" s="1" t="str">
        <f>+YEAR($G:$G)&amp;$H:$H&amp;$I:$I&amp;"L"</f>
        <v>2020OD84 / 13L</v>
      </c>
      <c r="B108" s="2">
        <f>+ROUND(VLOOKUP($A:$A,[1]C10!$A:$AQ,16,0),2)</f>
        <v>-250</v>
      </c>
      <c r="C108" s="1" t="str">
        <f>+VLOOKUP($A:$A,[1]C10!$A:$S,3,0)</f>
        <v>C-T</v>
      </c>
      <c r="D108" s="1">
        <f>+VLOOKUP($A:$A,[1]C10!$A:$S,4,0)</f>
        <v>47</v>
      </c>
      <c r="E108" s="1">
        <f>+ROUND(SUMIFS($P:$P,$D:$D,$D:$D,$C:$C,$C:$C),1)</f>
        <v>0</v>
      </c>
      <c r="F108" s="1">
        <f>+ABS($N:$N)</f>
        <v>1500</v>
      </c>
      <c r="G108" s="21">
        <v>44196</v>
      </c>
      <c r="H108" t="s">
        <v>23</v>
      </c>
      <c r="I108" t="s">
        <v>262</v>
      </c>
      <c r="J108" t="s">
        <v>77</v>
      </c>
      <c r="K108" t="s">
        <v>263</v>
      </c>
      <c r="L108" s="22">
        <v>0</v>
      </c>
      <c r="M108" s="22">
        <v>1500</v>
      </c>
      <c r="N108" s="2">
        <f>+L:L-M:M</f>
        <v>-1500</v>
      </c>
      <c r="O108" s="1" t="s">
        <v>21</v>
      </c>
      <c r="P108" s="1">
        <f>+B108</f>
        <v>-250</v>
      </c>
      <c r="Q108" s="1" t="s">
        <v>71</v>
      </c>
      <c r="R108" s="1" t="s">
        <v>79</v>
      </c>
      <c r="S108" s="23">
        <f>+ROUND(VLOOKUP($A:$A,[1]C10!$A:$AQ,19,0),2)</f>
        <v>445725</v>
      </c>
    </row>
    <row r="109" spans="1:19" x14ac:dyDescent="0.25">
      <c r="A109" s="1" t="str">
        <f>+YEAR($G:$G)&amp;$H:$H&amp;$I:$I&amp;"L"</f>
        <v>2022od478 / 109L</v>
      </c>
      <c r="B109" s="2">
        <f>+ROUND(VLOOKUP($A:$A,[1]C10!$A:$AQ,16,0),2)</f>
        <v>70</v>
      </c>
      <c r="C109" s="1" t="str">
        <f>+VLOOKUP($A:$A,[1]C10!$A:$S,3,0)</f>
        <v>C-T</v>
      </c>
      <c r="D109" s="1">
        <f>+VLOOKUP($A:$A,[1]C10!$A:$S,4,0)</f>
        <v>48</v>
      </c>
      <c r="E109" s="1">
        <f>+ROUND(SUMIFS($P:$P,$D:$D,$D:$D,$C:$C,$C:$C),1)</f>
        <v>0</v>
      </c>
      <c r="F109" s="1">
        <f>+ABS($N:$N)</f>
        <v>70</v>
      </c>
      <c r="G109" s="15">
        <v>44926</v>
      </c>
      <c r="H109" s="16" t="s">
        <v>239</v>
      </c>
      <c r="I109" s="16" t="s">
        <v>264</v>
      </c>
      <c r="J109" s="16" t="s">
        <v>260</v>
      </c>
      <c r="K109" s="17" t="s">
        <v>265</v>
      </c>
      <c r="L109" s="16">
        <v>70</v>
      </c>
      <c r="M109" s="16">
        <v>0</v>
      </c>
      <c r="N109" s="18">
        <f>+L:L-M:M</f>
        <v>70</v>
      </c>
      <c r="O109" s="19" t="s">
        <v>21</v>
      </c>
      <c r="P109" s="18">
        <f>+N109</f>
        <v>70</v>
      </c>
      <c r="Q109" s="16"/>
      <c r="R109" s="20" t="s">
        <v>63</v>
      </c>
      <c r="S109" s="20" t="str">
        <f>+R109</f>
        <v>445725</v>
      </c>
    </row>
    <row r="110" spans="1:19" x14ac:dyDescent="0.25">
      <c r="A110" s="1" t="str">
        <f>+YEAR($G:$G)&amp;$H:$H&amp;$I:$I&amp;"L"</f>
        <v>2020OD84 / 25L</v>
      </c>
      <c r="B110" s="2">
        <f>+ROUND(VLOOKUP($A:$A,[1]C10!$A:$AQ,16,0),2)</f>
        <v>-70</v>
      </c>
      <c r="C110" s="1" t="str">
        <f>+VLOOKUP($A:$A,[1]C10!$A:$S,3,0)</f>
        <v>C-T</v>
      </c>
      <c r="D110" s="1">
        <f>+VLOOKUP($A:$A,[1]C10!$A:$S,4,0)</f>
        <v>48</v>
      </c>
      <c r="E110" s="1">
        <f>+ROUND(SUMIFS($P:$P,$D:$D,$D:$D,$C:$C,$C:$C),1)</f>
        <v>0</v>
      </c>
      <c r="F110" s="1">
        <f>+ABS($N:$N)</f>
        <v>420</v>
      </c>
      <c r="G110" s="21">
        <v>44196</v>
      </c>
      <c r="H110" t="s">
        <v>23</v>
      </c>
      <c r="I110" t="s">
        <v>266</v>
      </c>
      <c r="J110" t="s">
        <v>77</v>
      </c>
      <c r="K110" t="s">
        <v>267</v>
      </c>
      <c r="L110" s="22">
        <v>0</v>
      </c>
      <c r="M110" s="22">
        <v>420</v>
      </c>
      <c r="N110" s="2">
        <f>+L:L-M:M</f>
        <v>-420</v>
      </c>
      <c r="O110" s="1" t="s">
        <v>21</v>
      </c>
      <c r="P110" s="1">
        <f>+B110</f>
        <v>-70</v>
      </c>
      <c r="Q110" s="1" t="s">
        <v>71</v>
      </c>
      <c r="R110" s="1" t="s">
        <v>79</v>
      </c>
      <c r="S110" s="23">
        <f>+ROUND(VLOOKUP($A:$A,[1]C10!$A:$AQ,19,0),2)</f>
        <v>445725</v>
      </c>
    </row>
    <row r="111" spans="1:19" x14ac:dyDescent="0.25">
      <c r="A111" s="1" t="str">
        <f>+YEAR($G:$G)&amp;$H:$H&amp;$I:$I&amp;"L"</f>
        <v>2022od478 / 111L</v>
      </c>
      <c r="B111" s="2">
        <f>+ROUND(VLOOKUP($A:$A,[1]C10!$A:$AQ,16,0),2)</f>
        <v>32</v>
      </c>
      <c r="C111" s="1" t="str">
        <f>+VLOOKUP($A:$A,[1]C10!$A:$S,3,0)</f>
        <v>C-T</v>
      </c>
      <c r="D111" s="1">
        <f>+VLOOKUP($A:$A,[1]C10!$A:$S,4,0)</f>
        <v>49</v>
      </c>
      <c r="E111" s="1">
        <f>+ROUND(SUMIFS($P:$P,$D:$D,$D:$D,$C:$C,$C:$C),1)</f>
        <v>0</v>
      </c>
      <c r="F111" s="1">
        <f>+ABS($N:$N)</f>
        <v>32</v>
      </c>
      <c r="G111" s="15">
        <v>44926</v>
      </c>
      <c r="H111" s="16" t="s">
        <v>239</v>
      </c>
      <c r="I111" s="16" t="s">
        <v>268</v>
      </c>
      <c r="J111" s="16" t="s">
        <v>260</v>
      </c>
      <c r="K111" s="17" t="s">
        <v>269</v>
      </c>
      <c r="L111" s="16">
        <v>32</v>
      </c>
      <c r="M111" s="16">
        <v>0</v>
      </c>
      <c r="N111" s="18">
        <f>+L:L-M:M</f>
        <v>32</v>
      </c>
      <c r="O111" s="19" t="s">
        <v>21</v>
      </c>
      <c r="P111" s="18">
        <f>+N111</f>
        <v>32</v>
      </c>
      <c r="Q111" s="16"/>
      <c r="R111" s="20" t="s">
        <v>63</v>
      </c>
      <c r="S111" s="20" t="str">
        <f>+R111</f>
        <v>445725</v>
      </c>
    </row>
    <row r="112" spans="1:19" x14ac:dyDescent="0.25">
      <c r="A112" s="1" t="str">
        <f>+YEAR($G:$G)&amp;$H:$H&amp;$I:$I&amp;"L"</f>
        <v>2020OD84 / 37L</v>
      </c>
      <c r="B112" s="2">
        <f>+ROUND(VLOOKUP($A:$A,[1]C10!$A:$AQ,16,0),2)</f>
        <v>-32</v>
      </c>
      <c r="C112" s="1" t="str">
        <f>+VLOOKUP($A:$A,[1]C10!$A:$S,3,0)</f>
        <v>C-T</v>
      </c>
      <c r="D112" s="1">
        <f>+VLOOKUP($A:$A,[1]C10!$A:$S,4,0)</f>
        <v>49</v>
      </c>
      <c r="E112" s="1">
        <f>+ROUND(SUMIFS($P:$P,$D:$D,$D:$D,$C:$C,$C:$C),1)</f>
        <v>0</v>
      </c>
      <c r="F112" s="1">
        <f>+ABS($N:$N)</f>
        <v>192</v>
      </c>
      <c r="G112" s="21">
        <v>44196</v>
      </c>
      <c r="H112" t="s">
        <v>23</v>
      </c>
      <c r="I112" t="s">
        <v>270</v>
      </c>
      <c r="J112" t="s">
        <v>77</v>
      </c>
      <c r="K112" t="s">
        <v>271</v>
      </c>
      <c r="L112" s="22">
        <v>0</v>
      </c>
      <c r="M112" s="22">
        <v>192</v>
      </c>
      <c r="N112" s="2">
        <f>+L:L-M:M</f>
        <v>-192</v>
      </c>
      <c r="O112" s="1" t="s">
        <v>21</v>
      </c>
      <c r="P112" s="1">
        <f>+B112</f>
        <v>-32</v>
      </c>
      <c r="Q112" s="1" t="s">
        <v>71</v>
      </c>
      <c r="R112" s="1" t="s">
        <v>79</v>
      </c>
      <c r="S112" s="23">
        <f>+ROUND(VLOOKUP($A:$A,[1]C10!$A:$AQ,19,0),2)</f>
        <v>445725</v>
      </c>
    </row>
    <row r="113" spans="1:19" x14ac:dyDescent="0.25">
      <c r="A113" s="1" t="str">
        <f>+YEAR($G:$G)&amp;$H:$H&amp;$I:$I&amp;"L"</f>
        <v>2022od478 / 113L</v>
      </c>
      <c r="B113" s="2">
        <f>+ROUND(VLOOKUP($A:$A,[1]C10!$A:$AQ,16,0),2)</f>
        <v>270</v>
      </c>
      <c r="C113" s="1" t="str">
        <f>+VLOOKUP($A:$A,[1]C10!$A:$S,3,0)</f>
        <v>C-T</v>
      </c>
      <c r="D113" s="1">
        <f>+VLOOKUP($A:$A,[1]C10!$A:$S,4,0)</f>
        <v>50</v>
      </c>
      <c r="E113" s="1">
        <f>+ROUND(SUMIFS($P:$P,$D:$D,$D:$D,$C:$C,$C:$C),1)</f>
        <v>0</v>
      </c>
      <c r="F113" s="1">
        <f>+ABS($N:$N)</f>
        <v>270</v>
      </c>
      <c r="G113" s="15">
        <v>44926</v>
      </c>
      <c r="H113" s="16" t="s">
        <v>239</v>
      </c>
      <c r="I113" s="16" t="s">
        <v>272</v>
      </c>
      <c r="J113" s="16" t="s">
        <v>260</v>
      </c>
      <c r="K113" s="17" t="s">
        <v>273</v>
      </c>
      <c r="L113" s="16">
        <v>270</v>
      </c>
      <c r="M113" s="16">
        <v>0</v>
      </c>
      <c r="N113" s="18">
        <f>+L:L-M:M</f>
        <v>270</v>
      </c>
      <c r="O113" s="19" t="s">
        <v>21</v>
      </c>
      <c r="P113" s="18">
        <f>+N113</f>
        <v>270</v>
      </c>
      <c r="Q113" s="16"/>
      <c r="R113" s="20" t="s">
        <v>63</v>
      </c>
      <c r="S113" s="20" t="str">
        <f>+R113</f>
        <v>445725</v>
      </c>
    </row>
    <row r="114" spans="1:19" x14ac:dyDescent="0.25">
      <c r="A114" s="1" t="str">
        <f>+YEAR($G:$G)&amp;$H:$H&amp;$I:$I&amp;"L"</f>
        <v>2020OD84 / 45L</v>
      </c>
      <c r="B114" s="2">
        <f>+ROUND(VLOOKUP($A:$A,[1]C10!$A:$AQ,16,0),2)</f>
        <v>-270</v>
      </c>
      <c r="C114" s="1" t="str">
        <f>+VLOOKUP($A:$A,[1]C10!$A:$S,3,0)</f>
        <v>C-T</v>
      </c>
      <c r="D114" s="1">
        <f>+VLOOKUP($A:$A,[1]C10!$A:$S,4,0)</f>
        <v>50</v>
      </c>
      <c r="E114" s="1">
        <f>+ROUND(SUMIFS($P:$P,$D:$D,$D:$D,$C:$C,$C:$C),1)</f>
        <v>0</v>
      </c>
      <c r="F114" s="1">
        <f>+ABS($N:$N)</f>
        <v>1620</v>
      </c>
      <c r="G114" s="21">
        <v>44196</v>
      </c>
      <c r="H114" t="s">
        <v>23</v>
      </c>
      <c r="I114" t="s">
        <v>274</v>
      </c>
      <c r="J114" t="s">
        <v>77</v>
      </c>
      <c r="K114" t="s">
        <v>275</v>
      </c>
      <c r="L114" s="22">
        <v>0</v>
      </c>
      <c r="M114" s="22">
        <v>1620</v>
      </c>
      <c r="N114" s="2">
        <f>+L:L-M:M</f>
        <v>-1620</v>
      </c>
      <c r="O114" s="1" t="s">
        <v>21</v>
      </c>
      <c r="P114" s="1">
        <f>+B114</f>
        <v>-270</v>
      </c>
      <c r="Q114" s="1" t="s">
        <v>71</v>
      </c>
      <c r="R114" s="1" t="s">
        <v>79</v>
      </c>
      <c r="S114" s="23">
        <f>+ROUND(VLOOKUP($A:$A,[1]C10!$A:$AQ,19,0),2)</f>
        <v>445725</v>
      </c>
    </row>
    <row r="115" spans="1:19" x14ac:dyDescent="0.25">
      <c r="A115" s="1" t="str">
        <f>+YEAR($G:$G)&amp;$H:$H&amp;$I:$I&amp;"L"</f>
        <v>2022od478 / 115L</v>
      </c>
      <c r="B115" s="2">
        <f>+ROUND(VLOOKUP($A:$A,[1]C10!$A:$AQ,16,0),2)</f>
        <v>90</v>
      </c>
      <c r="C115" s="1" t="str">
        <f>+VLOOKUP($A:$A,[1]C10!$A:$S,3,0)</f>
        <v>C-T</v>
      </c>
      <c r="D115" s="1">
        <f>+VLOOKUP($A:$A,[1]C10!$A:$S,4,0)</f>
        <v>51</v>
      </c>
      <c r="E115" s="1">
        <f>+ROUND(SUMIFS($P:$P,$D:$D,$D:$D,$C:$C,$C:$C),1)</f>
        <v>0</v>
      </c>
      <c r="F115" s="1">
        <f>+ABS($N:$N)</f>
        <v>90</v>
      </c>
      <c r="G115" s="15">
        <v>44926</v>
      </c>
      <c r="H115" s="16" t="s">
        <v>239</v>
      </c>
      <c r="I115" s="16" t="s">
        <v>276</v>
      </c>
      <c r="J115" s="16" t="s">
        <v>260</v>
      </c>
      <c r="K115" s="17" t="s">
        <v>277</v>
      </c>
      <c r="L115" s="16">
        <v>90</v>
      </c>
      <c r="M115" s="16">
        <v>0</v>
      </c>
      <c r="N115" s="18">
        <f>+L:L-M:M</f>
        <v>90</v>
      </c>
      <c r="O115" s="19" t="s">
        <v>21</v>
      </c>
      <c r="P115" s="18">
        <f>+N115</f>
        <v>90</v>
      </c>
      <c r="Q115" s="16"/>
      <c r="R115" s="20" t="s">
        <v>63</v>
      </c>
      <c r="S115" s="20" t="str">
        <f>+R115</f>
        <v>445725</v>
      </c>
    </row>
    <row r="116" spans="1:19" x14ac:dyDescent="0.25">
      <c r="A116" s="1" t="str">
        <f>+YEAR($G:$G)&amp;$H:$H&amp;$I:$I&amp;"L"</f>
        <v>2020OD84 / 53L</v>
      </c>
      <c r="B116" s="2">
        <f>+ROUND(VLOOKUP($A:$A,[1]C10!$A:$AQ,16,0),2)</f>
        <v>-90</v>
      </c>
      <c r="C116" s="1" t="str">
        <f>+VLOOKUP($A:$A,[1]C10!$A:$S,3,0)</f>
        <v>C-T</v>
      </c>
      <c r="D116" s="1">
        <f>+VLOOKUP($A:$A,[1]C10!$A:$S,4,0)</f>
        <v>51</v>
      </c>
      <c r="E116" s="1">
        <f>+ROUND(SUMIFS($P:$P,$D:$D,$D:$D,$C:$C,$C:$C),1)</f>
        <v>0</v>
      </c>
      <c r="F116" s="1">
        <f>+ABS($N:$N)</f>
        <v>540</v>
      </c>
      <c r="G116" s="21">
        <v>44196</v>
      </c>
      <c r="H116" t="s">
        <v>23</v>
      </c>
      <c r="I116" t="s">
        <v>278</v>
      </c>
      <c r="J116" t="s">
        <v>77</v>
      </c>
      <c r="K116" t="s">
        <v>279</v>
      </c>
      <c r="L116" s="22">
        <v>0</v>
      </c>
      <c r="M116" s="22">
        <v>540</v>
      </c>
      <c r="N116" s="2">
        <f>+L:L-M:M</f>
        <v>-540</v>
      </c>
      <c r="O116" s="1" t="s">
        <v>21</v>
      </c>
      <c r="P116" s="1">
        <f>+B116</f>
        <v>-90</v>
      </c>
      <c r="Q116" s="1" t="s">
        <v>71</v>
      </c>
      <c r="R116" s="1" t="s">
        <v>79</v>
      </c>
      <c r="S116" s="23">
        <f>+ROUND(VLOOKUP($A:$A,[1]C10!$A:$AQ,19,0),2)</f>
        <v>445725</v>
      </c>
    </row>
    <row r="117" spans="1:19" x14ac:dyDescent="0.25">
      <c r="A117" s="1" t="str">
        <f>+YEAR($G:$G)&amp;$H:$H&amp;$I:$I&amp;"L"</f>
        <v>2022OD453 / 34L</v>
      </c>
      <c r="B117" s="2">
        <f>+ROUND(VLOOKUP($A:$A,[1]C10!$A:$AQ,16,0),2)</f>
        <v>70</v>
      </c>
      <c r="C117" s="1" t="str">
        <f>+VLOOKUP($A:$A,[1]C10!$A:$S,3,0)</f>
        <v>C-T</v>
      </c>
      <c r="D117" s="1">
        <f>+VLOOKUP($A:$A,[1]C10!$A:$S,4,0)</f>
        <v>52</v>
      </c>
      <c r="E117" s="1">
        <f>+ROUND(SUMIFS($P:$P,$D:$D,$D:$D,$C:$C,$C:$C),1)</f>
        <v>0</v>
      </c>
      <c r="F117" s="1">
        <f>+ABS($N:$N)</f>
        <v>70</v>
      </c>
      <c r="G117" s="15">
        <v>44926</v>
      </c>
      <c r="H117" s="16" t="s">
        <v>23</v>
      </c>
      <c r="I117" s="16" t="s">
        <v>280</v>
      </c>
      <c r="J117" s="16" t="s">
        <v>281</v>
      </c>
      <c r="K117" s="17" t="s">
        <v>282</v>
      </c>
      <c r="L117" s="16">
        <v>70</v>
      </c>
      <c r="M117" s="16">
        <v>0</v>
      </c>
      <c r="N117" s="18">
        <f>+L:L-M:M</f>
        <v>70</v>
      </c>
      <c r="O117" s="19" t="s">
        <v>21</v>
      </c>
      <c r="P117" s="18">
        <f>+N117</f>
        <v>70</v>
      </c>
      <c r="Q117" s="16"/>
      <c r="R117" s="20" t="s">
        <v>63</v>
      </c>
      <c r="S117" s="20" t="str">
        <f>+R117</f>
        <v>445725</v>
      </c>
    </row>
    <row r="118" spans="1:19" x14ac:dyDescent="0.25">
      <c r="A118" s="1" t="str">
        <f>+YEAR($G:$G)&amp;$H:$H&amp;$I:$I&amp;"L"</f>
        <v>2019VE2034 / 3L</v>
      </c>
      <c r="B118" s="2">
        <f>+ROUND(VLOOKUP($A:$A,[1]C10!$A:$AQ,16,0),2)</f>
        <v>-70</v>
      </c>
      <c r="C118" s="1" t="str">
        <f>+VLOOKUP($A:$A,[1]C10!$A:$S,3,0)</f>
        <v>C-T</v>
      </c>
      <c r="D118" s="1">
        <f>+VLOOKUP($A:$A,[1]C10!$A:$S,4,0)</f>
        <v>52</v>
      </c>
      <c r="E118" s="1">
        <f>+ROUND(SUMIFS($P:$P,$D:$D,$D:$D,$C:$C,$C:$C),1)</f>
        <v>0</v>
      </c>
      <c r="F118" s="1">
        <f>+ABS($N:$N)</f>
        <v>420</v>
      </c>
      <c r="G118" s="21">
        <v>43738</v>
      </c>
      <c r="H118" t="s">
        <v>59</v>
      </c>
      <c r="I118" t="s">
        <v>283</v>
      </c>
      <c r="J118" t="s">
        <v>281</v>
      </c>
      <c r="K118" t="s">
        <v>284</v>
      </c>
      <c r="L118" s="22">
        <v>0</v>
      </c>
      <c r="M118" s="22">
        <v>420</v>
      </c>
      <c r="N118" s="2">
        <f>+L:L-M:M</f>
        <v>-420</v>
      </c>
      <c r="O118" s="1" t="s">
        <v>21</v>
      </c>
      <c r="P118" s="1">
        <f>+B118</f>
        <v>-70</v>
      </c>
      <c r="Q118" s="1" t="s">
        <v>71</v>
      </c>
      <c r="R118" s="1" t="s">
        <v>66</v>
      </c>
      <c r="S118" s="23">
        <f>+ROUND(VLOOKUP($A:$A,[1]C10!$A:$AQ,19,0),2)</f>
        <v>445725</v>
      </c>
    </row>
    <row r="119" spans="1:19" x14ac:dyDescent="0.25">
      <c r="A119" s="1" t="str">
        <f>+YEAR($G:$G)&amp;$H:$H&amp;$I:$I&amp;"L"</f>
        <v>2022od478 / 119L</v>
      </c>
      <c r="B119" s="2">
        <f>+ROUND(VLOOKUP($A:$A,[1]C10!$A:$AQ,16,0),2)</f>
        <v>60</v>
      </c>
      <c r="C119" s="1" t="str">
        <f>+VLOOKUP($A:$A,[1]C10!$A:$S,3,0)</f>
        <v>C-T</v>
      </c>
      <c r="D119" s="1">
        <f>+VLOOKUP($A:$A,[1]C10!$A:$S,4,0)</f>
        <v>53</v>
      </c>
      <c r="E119" s="1">
        <f>+ROUND(SUMIFS($P:$P,$D:$D,$D:$D,$C:$C,$C:$C),1)</f>
        <v>0</v>
      </c>
      <c r="F119" s="1">
        <f>+ABS($N:$N)</f>
        <v>60</v>
      </c>
      <c r="G119" s="15">
        <v>44926</v>
      </c>
      <c r="H119" s="16" t="s">
        <v>239</v>
      </c>
      <c r="I119" s="16" t="s">
        <v>285</v>
      </c>
      <c r="J119" s="16" t="s">
        <v>260</v>
      </c>
      <c r="K119" s="17" t="s">
        <v>286</v>
      </c>
      <c r="L119" s="16">
        <v>60</v>
      </c>
      <c r="M119" s="16">
        <v>0</v>
      </c>
      <c r="N119" s="18">
        <f>+L:L-M:M</f>
        <v>60</v>
      </c>
      <c r="O119" s="19" t="s">
        <v>21</v>
      </c>
      <c r="P119" s="18">
        <f>+N119</f>
        <v>60</v>
      </c>
      <c r="Q119" s="16"/>
      <c r="R119" s="20" t="s">
        <v>63</v>
      </c>
      <c r="S119" s="20" t="str">
        <f>+R119</f>
        <v>445725</v>
      </c>
    </row>
    <row r="120" spans="1:19" x14ac:dyDescent="0.25">
      <c r="A120" s="1" t="str">
        <f>+YEAR($G:$G)&amp;$H:$H&amp;$I:$I&amp;"L"</f>
        <v>2020OD84 / 69L</v>
      </c>
      <c r="B120" s="2">
        <f>+ROUND(VLOOKUP($A:$A,[1]C10!$A:$AQ,16,0),2)</f>
        <v>-60</v>
      </c>
      <c r="C120" s="1" t="str">
        <f>+VLOOKUP($A:$A,[1]C10!$A:$S,3,0)</f>
        <v>C-T</v>
      </c>
      <c r="D120" s="1">
        <f>+VLOOKUP($A:$A,[1]C10!$A:$S,4,0)</f>
        <v>53</v>
      </c>
      <c r="E120" s="1">
        <f>+ROUND(SUMIFS($P:$P,$D:$D,$D:$D,$C:$C,$C:$C),1)</f>
        <v>0</v>
      </c>
      <c r="F120" s="1">
        <f>+ABS($N:$N)</f>
        <v>360</v>
      </c>
      <c r="G120" s="21">
        <v>44196</v>
      </c>
      <c r="H120" t="s">
        <v>23</v>
      </c>
      <c r="I120" t="s">
        <v>287</v>
      </c>
      <c r="J120" t="s">
        <v>77</v>
      </c>
      <c r="K120" t="s">
        <v>288</v>
      </c>
      <c r="L120" s="22">
        <v>0</v>
      </c>
      <c r="M120" s="22">
        <v>360</v>
      </c>
      <c r="N120" s="2">
        <f>+L:L-M:M</f>
        <v>-360</v>
      </c>
      <c r="O120" s="1" t="s">
        <v>21</v>
      </c>
      <c r="P120" s="1">
        <f>+B120</f>
        <v>-60</v>
      </c>
      <c r="Q120" s="1" t="s">
        <v>71</v>
      </c>
      <c r="R120" s="1" t="s">
        <v>79</v>
      </c>
      <c r="S120" s="23">
        <f>+ROUND(VLOOKUP($A:$A,[1]C10!$A:$AQ,19,0),2)</f>
        <v>445725</v>
      </c>
    </row>
    <row r="121" spans="1:19" x14ac:dyDescent="0.25">
      <c r="A121" s="1" t="str">
        <f>+YEAR($G:$G)&amp;$H:$H&amp;$I:$I&amp;"L"</f>
        <v>2022od478 / 121L</v>
      </c>
      <c r="B121" s="2">
        <f>+ROUND(VLOOKUP($A:$A,[1]C10!$A:$AQ,16,0),2)</f>
        <v>70</v>
      </c>
      <c r="C121" s="1" t="str">
        <f>+VLOOKUP($A:$A,[1]C10!$A:$S,3,0)</f>
        <v>C-T</v>
      </c>
      <c r="D121" s="1">
        <f>+VLOOKUP($A:$A,[1]C10!$A:$S,4,0)</f>
        <v>54</v>
      </c>
      <c r="E121" s="1">
        <f>+ROUND(SUMIFS($P:$P,$D:$D,$D:$D,$C:$C,$C:$C),1)</f>
        <v>0</v>
      </c>
      <c r="F121" s="1">
        <f>+ABS($N:$N)</f>
        <v>70</v>
      </c>
      <c r="G121" s="15">
        <v>44926</v>
      </c>
      <c r="H121" s="16" t="s">
        <v>239</v>
      </c>
      <c r="I121" s="16" t="s">
        <v>289</v>
      </c>
      <c r="J121" s="16" t="s">
        <v>260</v>
      </c>
      <c r="K121" s="17" t="s">
        <v>290</v>
      </c>
      <c r="L121" s="16">
        <v>70</v>
      </c>
      <c r="M121" s="16">
        <v>0</v>
      </c>
      <c r="N121" s="18">
        <f>+L:L-M:M</f>
        <v>70</v>
      </c>
      <c r="O121" s="19" t="s">
        <v>21</v>
      </c>
      <c r="P121" s="18">
        <f>+N121</f>
        <v>70</v>
      </c>
      <c r="Q121" s="16"/>
      <c r="R121" s="20" t="s">
        <v>63</v>
      </c>
      <c r="S121" s="20" t="str">
        <f>+R121</f>
        <v>445725</v>
      </c>
    </row>
    <row r="122" spans="1:19" x14ac:dyDescent="0.25">
      <c r="A122" s="1" t="str">
        <f>+YEAR($G:$G)&amp;$H:$H&amp;$I:$I&amp;"L"</f>
        <v>2020OD84 / 97L</v>
      </c>
      <c r="B122" s="2">
        <f>+ROUND(VLOOKUP($A:$A,[1]C10!$A:$AQ,16,0),2)</f>
        <v>-70</v>
      </c>
      <c r="C122" s="1" t="str">
        <f>+VLOOKUP($A:$A,[1]C10!$A:$S,3,0)</f>
        <v>C-T</v>
      </c>
      <c r="D122" s="1">
        <f>+VLOOKUP($A:$A,[1]C10!$A:$S,4,0)</f>
        <v>54</v>
      </c>
      <c r="E122" s="1">
        <f>+ROUND(SUMIFS($P:$P,$D:$D,$D:$D,$C:$C,$C:$C),1)</f>
        <v>0</v>
      </c>
      <c r="F122" s="1">
        <f>+ABS($N:$N)</f>
        <v>420</v>
      </c>
      <c r="G122" s="21">
        <v>44196</v>
      </c>
      <c r="H122" t="s">
        <v>23</v>
      </c>
      <c r="I122" t="s">
        <v>291</v>
      </c>
      <c r="J122" t="s">
        <v>77</v>
      </c>
      <c r="K122" t="s">
        <v>292</v>
      </c>
      <c r="L122" s="22">
        <v>0</v>
      </c>
      <c r="M122" s="22">
        <v>420</v>
      </c>
      <c r="N122" s="2">
        <f>+L:L-M:M</f>
        <v>-420</v>
      </c>
      <c r="O122" s="1" t="s">
        <v>21</v>
      </c>
      <c r="P122" s="1">
        <f>+B122</f>
        <v>-70</v>
      </c>
      <c r="Q122" s="1" t="s">
        <v>71</v>
      </c>
      <c r="R122" s="1" t="s">
        <v>79</v>
      </c>
      <c r="S122" s="23">
        <f>+ROUND(VLOOKUP($A:$A,[1]C10!$A:$AQ,19,0),2)</f>
        <v>445725</v>
      </c>
    </row>
    <row r="123" spans="1:19" x14ac:dyDescent="0.25">
      <c r="A123" s="1" t="str">
        <f>+YEAR($G:$G)&amp;$H:$H&amp;$I:$I&amp;"L"</f>
        <v>2022OD454 / 52L</v>
      </c>
      <c r="B123" s="2">
        <f>+ROUND(VLOOKUP($A:$A,[1]C10!$A:$AQ,16,0),2)</f>
        <v>-96</v>
      </c>
      <c r="C123" s="1" t="str">
        <f>+VLOOKUP($A:$A,[1]C10!$A:$S,3,0)</f>
        <v>C-T</v>
      </c>
      <c r="D123" s="1">
        <f>+VLOOKUP($A:$A,[1]C10!$A:$S,4,0)</f>
        <v>55</v>
      </c>
      <c r="E123" s="1">
        <f>+ROUND(SUMIFS($P:$P,$D:$D,$D:$D,$C:$C,$C:$C),1)</f>
        <v>0</v>
      </c>
      <c r="F123" s="1">
        <f>+ABS($N:$N)</f>
        <v>96</v>
      </c>
      <c r="G123" s="15">
        <v>44926</v>
      </c>
      <c r="H123" s="16" t="s">
        <v>23</v>
      </c>
      <c r="I123" s="16" t="s">
        <v>293</v>
      </c>
      <c r="J123" s="16" t="s">
        <v>294</v>
      </c>
      <c r="K123" s="17" t="s">
        <v>295</v>
      </c>
      <c r="L123" s="16">
        <v>0</v>
      </c>
      <c r="M123" s="16">
        <v>96</v>
      </c>
      <c r="N123" s="18">
        <f>+L:L-M:M</f>
        <v>-96</v>
      </c>
      <c r="O123" s="19" t="s">
        <v>21</v>
      </c>
      <c r="P123" s="18">
        <f>+N123</f>
        <v>-96</v>
      </c>
      <c r="Q123" s="16"/>
      <c r="R123" s="20" t="s">
        <v>63</v>
      </c>
      <c r="S123" s="20" t="str">
        <f>+R123</f>
        <v>445725</v>
      </c>
    </row>
    <row r="124" spans="1:19" x14ac:dyDescent="0.25">
      <c r="A124" s="1" t="str">
        <f>+YEAR($G:$G)&amp;$H:$H&amp;$I:$I&amp;"L"</f>
        <v>2020CCO754 / 2L</v>
      </c>
      <c r="B124" s="2">
        <f>+ROUND(VLOOKUP($A:$A,[1]C10!$A:$AQ,16,0),2)</f>
        <v>96</v>
      </c>
      <c r="C124" s="1" t="str">
        <f>+VLOOKUP($A:$A,[1]C10!$A:$S,3,0)</f>
        <v>C-T</v>
      </c>
      <c r="D124" s="1">
        <f>+VLOOKUP($A:$A,[1]C10!$A:$S,4,0)</f>
        <v>55</v>
      </c>
      <c r="E124" s="1">
        <f>+ROUND(SUMIFS($P:$P,$D:$D,$D:$D,$C:$C,$C:$C),1)</f>
        <v>0</v>
      </c>
      <c r="F124" s="1">
        <f>+ABS($N:$N)</f>
        <v>576</v>
      </c>
      <c r="G124" s="21">
        <v>44088</v>
      </c>
      <c r="H124" t="s">
        <v>89</v>
      </c>
      <c r="I124" t="s">
        <v>296</v>
      </c>
      <c r="J124" t="s">
        <v>294</v>
      </c>
      <c r="K124" t="s">
        <v>297</v>
      </c>
      <c r="L124" s="22">
        <v>576</v>
      </c>
      <c r="M124" s="22">
        <v>0</v>
      </c>
      <c r="N124" s="2">
        <f>+L:L-M:M</f>
        <v>576</v>
      </c>
      <c r="O124" s="1" t="s">
        <v>21</v>
      </c>
      <c r="P124" s="1">
        <f>+B124</f>
        <v>96</v>
      </c>
      <c r="Q124" s="1" t="s">
        <v>71</v>
      </c>
      <c r="R124" s="1" t="s">
        <v>66</v>
      </c>
      <c r="S124" s="23">
        <f>+ROUND(VLOOKUP($A:$A,[1]C10!$A:$AQ,19,0),2)</f>
        <v>445725</v>
      </c>
    </row>
    <row r="125" spans="1:19" x14ac:dyDescent="0.25">
      <c r="A125" s="1" t="str">
        <f>+YEAR($G:$G)&amp;$H:$H&amp;$I:$I&amp;"L"</f>
        <v>2022OD457 / 70L</v>
      </c>
      <c r="B125" s="2">
        <f>+ROUND(VLOOKUP($A:$A,[1]C10!$A:$AQ,16,0),2)</f>
        <v>480</v>
      </c>
      <c r="C125" s="1" t="str">
        <f>+VLOOKUP($A:$A,[1]C10!$A:$S,3,0)</f>
        <v>C-T</v>
      </c>
      <c r="D125" s="1">
        <f>+VLOOKUP($A:$A,[1]C10!$A:$S,4,0)</f>
        <v>56</v>
      </c>
      <c r="E125" s="1">
        <f>+ROUND(SUMIFS($P:$P,$D:$D,$D:$D,$C:$C,$C:$C),1)</f>
        <v>0</v>
      </c>
      <c r="F125" s="1">
        <f>+ABS($N:$N)</f>
        <v>480</v>
      </c>
      <c r="G125" s="15">
        <v>44926</v>
      </c>
      <c r="H125" s="16" t="s">
        <v>23</v>
      </c>
      <c r="I125" s="16" t="s">
        <v>298</v>
      </c>
      <c r="J125" s="16" t="s">
        <v>299</v>
      </c>
      <c r="K125" s="17" t="s">
        <v>300</v>
      </c>
      <c r="L125" s="16">
        <v>480</v>
      </c>
      <c r="M125" s="16">
        <v>0</v>
      </c>
      <c r="N125" s="18">
        <f>+L:L-M:M</f>
        <v>480</v>
      </c>
      <c r="O125" s="19" t="s">
        <v>21</v>
      </c>
      <c r="P125" s="18">
        <f>+N125</f>
        <v>480</v>
      </c>
      <c r="Q125" s="16"/>
      <c r="R125" s="20" t="s">
        <v>63</v>
      </c>
      <c r="S125" s="20" t="str">
        <f>+R125</f>
        <v>445725</v>
      </c>
    </row>
    <row r="126" spans="1:19" x14ac:dyDescent="0.25">
      <c r="A126" s="1" t="str">
        <f>+YEAR($G:$G)&amp;$H:$H&amp;$I:$I&amp;"L"</f>
        <v>2021CCO1275 / 1L</v>
      </c>
      <c r="B126" s="2">
        <f>+ROUND(VLOOKUP($A:$A,[1]C10!$A:$AQ,16,0),2)</f>
        <v>-480</v>
      </c>
      <c r="C126" s="1" t="str">
        <f>+VLOOKUP($A:$A,[1]C10!$A:$S,3,0)</f>
        <v>C-T</v>
      </c>
      <c r="D126" s="1">
        <f>+VLOOKUP($A:$A,[1]C10!$A:$S,4,0)</f>
        <v>56</v>
      </c>
      <c r="E126" s="1">
        <f>+ROUND(SUMIFS($P:$P,$D:$D,$D:$D,$C:$C,$C:$C),1)</f>
        <v>0</v>
      </c>
      <c r="F126" s="1">
        <f>+ABS($N:$N)</f>
        <v>2880</v>
      </c>
      <c r="G126" s="21">
        <v>44525</v>
      </c>
      <c r="H126" t="s">
        <v>89</v>
      </c>
      <c r="I126" t="s">
        <v>301</v>
      </c>
      <c r="J126" t="s">
        <v>299</v>
      </c>
      <c r="K126" t="s">
        <v>302</v>
      </c>
      <c r="L126" s="22">
        <v>0</v>
      </c>
      <c r="M126" s="22">
        <v>2880</v>
      </c>
      <c r="N126" s="2">
        <f>+L:L-M:M</f>
        <v>-2880</v>
      </c>
      <c r="O126" s="1" t="s">
        <v>21</v>
      </c>
      <c r="P126" s="1">
        <f>+B126</f>
        <v>-480</v>
      </c>
      <c r="Q126" s="1" t="s">
        <v>71</v>
      </c>
      <c r="R126" s="1" t="s">
        <v>66</v>
      </c>
      <c r="S126" s="23">
        <f>+ROUND(VLOOKUP($A:$A,[1]C10!$A:$AQ,19,0),2)</f>
        <v>445725</v>
      </c>
    </row>
    <row r="127" spans="1:19" x14ac:dyDescent="0.25">
      <c r="A127" s="1" t="str">
        <f>+YEAR($G:$G)&amp;$H:$H&amp;$I:$I&amp;"L"</f>
        <v>2022OD453 / 44L</v>
      </c>
      <c r="B127" s="2">
        <f>+ROUND(VLOOKUP($A:$A,[1]C10!$A:$AQ,16,0),2)</f>
        <v>83.33</v>
      </c>
      <c r="C127" s="1" t="str">
        <f>+VLOOKUP($A:$A,[1]C10!$A:$S,3,0)</f>
        <v>C-T</v>
      </c>
      <c r="D127" s="1">
        <f>+VLOOKUP($A:$A,[1]C10!$A:$S,4,0)</f>
        <v>57</v>
      </c>
      <c r="E127" s="1">
        <f>+ROUND(SUMIFS($P:$P,$D:$D,$D:$D,$C:$C,$C:$C),1)</f>
        <v>0</v>
      </c>
      <c r="F127" s="1">
        <f>+ABS($N:$N)</f>
        <v>83.33</v>
      </c>
      <c r="G127" s="15">
        <v>44926</v>
      </c>
      <c r="H127" s="16" t="s">
        <v>23</v>
      </c>
      <c r="I127" s="16" t="s">
        <v>303</v>
      </c>
      <c r="J127" s="16" t="s">
        <v>304</v>
      </c>
      <c r="K127" s="17" t="s">
        <v>305</v>
      </c>
      <c r="L127" s="16">
        <v>83.33</v>
      </c>
      <c r="M127" s="16">
        <v>0</v>
      </c>
      <c r="N127" s="18">
        <f>+L:L-M:M</f>
        <v>83.33</v>
      </c>
      <c r="O127" s="19" t="s">
        <v>21</v>
      </c>
      <c r="P127" s="18">
        <f>+N127</f>
        <v>83.33</v>
      </c>
      <c r="Q127" s="16"/>
      <c r="R127" s="20" t="s">
        <v>63</v>
      </c>
      <c r="S127" s="20" t="str">
        <f>+R127</f>
        <v>445725</v>
      </c>
    </row>
    <row r="128" spans="1:19" x14ac:dyDescent="0.25">
      <c r="A128" s="1" t="str">
        <f>+YEAR($G:$G)&amp;$H:$H&amp;$I:$I&amp;"L"</f>
        <v>2022BI85 / 2L</v>
      </c>
      <c r="B128" s="2">
        <f>+ROUND(VLOOKUP($A:$A,[1]C10!$A:$AQ,16,0),2)</f>
        <v>-83.33</v>
      </c>
      <c r="C128" s="1" t="str">
        <f>+VLOOKUP($A:$A,[1]C10!$A:$S,3,0)</f>
        <v>C-T</v>
      </c>
      <c r="D128" s="1">
        <f>+VLOOKUP($A:$A,[1]C10!$A:$S,4,0)</f>
        <v>57</v>
      </c>
      <c r="E128" s="1">
        <f>+ROUND(SUMIFS($P:$P,$D:$D,$D:$D,$C:$C,$C:$C),1)</f>
        <v>0</v>
      </c>
      <c r="F128" s="1">
        <f>+ABS($N:$N)</f>
        <v>500</v>
      </c>
      <c r="G128" s="21">
        <v>44926</v>
      </c>
      <c r="H128" t="s">
        <v>80</v>
      </c>
      <c r="I128" t="s">
        <v>306</v>
      </c>
      <c r="J128" t="s">
        <v>307</v>
      </c>
      <c r="K128" t="s">
        <v>308</v>
      </c>
      <c r="L128" s="22">
        <v>0</v>
      </c>
      <c r="M128" s="22">
        <v>500</v>
      </c>
      <c r="N128" s="2">
        <f>+L:L-M:M</f>
        <v>-500</v>
      </c>
      <c r="O128" s="1" t="s">
        <v>21</v>
      </c>
      <c r="P128" s="1">
        <f>+B128</f>
        <v>-83.33</v>
      </c>
      <c r="Q128" s="1" t="s">
        <v>71</v>
      </c>
      <c r="R128" s="1" t="s">
        <v>79</v>
      </c>
      <c r="S128" s="23">
        <f>+ROUND(VLOOKUP($A:$A,[1]C10!$A:$AQ,19,0),2)</f>
        <v>445725</v>
      </c>
    </row>
    <row r="129" spans="1:19" x14ac:dyDescent="0.25">
      <c r="A129" s="1" t="str">
        <f>+YEAR($G:$G)&amp;$H:$H&amp;$I:$I&amp;"L"</f>
        <v>2022OD453 / 10L</v>
      </c>
      <c r="B129" s="2">
        <f>+ROUND(VLOOKUP($A:$A,[1]C10!$A:$AQ,16,0),2)</f>
        <v>1.17</v>
      </c>
      <c r="C129" s="1" t="str">
        <f>+VLOOKUP($A:$A,[1]C10!$A:$S,3,0)</f>
        <v>C-T</v>
      </c>
      <c r="D129" s="1">
        <f>+VLOOKUP($A:$A,[1]C10!$A:$S,4,0)</f>
        <v>58</v>
      </c>
      <c r="E129" s="1">
        <f>+ROUND(SUMIFS($P:$P,$D:$D,$D:$D,$C:$C,$C:$C),1)</f>
        <v>0</v>
      </c>
      <c r="F129" s="1">
        <f>+ABS($N:$N)</f>
        <v>1.17</v>
      </c>
      <c r="G129" s="15">
        <v>44926</v>
      </c>
      <c r="H129" s="16" t="s">
        <v>23</v>
      </c>
      <c r="I129" s="16" t="s">
        <v>309</v>
      </c>
      <c r="J129" s="16" t="s">
        <v>304</v>
      </c>
      <c r="K129" s="17" t="s">
        <v>310</v>
      </c>
      <c r="L129" s="16">
        <v>1.17</v>
      </c>
      <c r="M129" s="16">
        <v>0</v>
      </c>
      <c r="N129" s="18">
        <f>+L:L-M:M</f>
        <v>1.17</v>
      </c>
      <c r="O129" s="19" t="s">
        <v>21</v>
      </c>
      <c r="P129" s="18">
        <f>+N129</f>
        <v>1.17</v>
      </c>
      <c r="Q129" s="16"/>
      <c r="R129" s="20" t="s">
        <v>63</v>
      </c>
      <c r="S129" s="20" t="str">
        <f>+R129</f>
        <v>445725</v>
      </c>
    </row>
    <row r="130" spans="1:19" x14ac:dyDescent="0.25">
      <c r="A130" s="1" t="str">
        <f>+YEAR($G:$G)&amp;$H:$H&amp;$I:$I&amp;"L"</f>
        <v>2022BI82 / 2L</v>
      </c>
      <c r="B130" s="2">
        <f>+ROUND(VLOOKUP($A:$A,[1]C10!$A:$AQ,16,0),2)</f>
        <v>-1.17</v>
      </c>
      <c r="C130" s="1" t="str">
        <f>+VLOOKUP($A:$A,[1]C10!$A:$S,3,0)</f>
        <v>C-T</v>
      </c>
      <c r="D130" s="1">
        <f>+VLOOKUP($A:$A,[1]C10!$A:$S,4,0)</f>
        <v>58</v>
      </c>
      <c r="E130" s="1">
        <f>+ROUND(SUMIFS($P:$P,$D:$D,$D:$D,$C:$C,$C:$C),1)</f>
        <v>0</v>
      </c>
      <c r="F130" s="1">
        <f>+ABS($N:$N)</f>
        <v>7</v>
      </c>
      <c r="G130" s="21">
        <v>44926</v>
      </c>
      <c r="H130" t="s">
        <v>80</v>
      </c>
      <c r="I130" t="s">
        <v>311</v>
      </c>
      <c r="J130" t="s">
        <v>307</v>
      </c>
      <c r="K130" t="s">
        <v>312</v>
      </c>
      <c r="L130" s="22">
        <v>0</v>
      </c>
      <c r="M130" s="22">
        <v>7</v>
      </c>
      <c r="N130" s="2">
        <f>+L:L-M:M</f>
        <v>-7</v>
      </c>
      <c r="O130" s="1" t="s">
        <v>21</v>
      </c>
      <c r="P130" s="1">
        <f>+B130</f>
        <v>-1.17</v>
      </c>
      <c r="Q130" s="1" t="s">
        <v>71</v>
      </c>
      <c r="R130" s="1" t="s">
        <v>79</v>
      </c>
      <c r="S130" s="23">
        <f>+ROUND(VLOOKUP($A:$A,[1]C10!$A:$AQ,19,0),2)</f>
        <v>445725</v>
      </c>
    </row>
    <row r="131" spans="1:19" x14ac:dyDescent="0.25">
      <c r="A131" s="1" t="str">
        <f>+YEAR($G:$G)&amp;$H:$H&amp;$I:$I&amp;"L"</f>
        <v>2022od478 / 163L</v>
      </c>
      <c r="B131" s="2">
        <f>+ROUND(VLOOKUP($A:$A,[1]C10!$A:$AQ,16,0),2)</f>
        <v>-70</v>
      </c>
      <c r="C131" s="1" t="str">
        <f>+VLOOKUP($A:$A,[1]C10!$A:$S,3,0)</f>
        <v>C-T</v>
      </c>
      <c r="D131" s="1">
        <f>+VLOOKUP($A:$A,[1]C10!$A:$S,4,0)</f>
        <v>59</v>
      </c>
      <c r="E131" s="1">
        <f>+ROUND(SUMIFS($P:$P,$D:$D,$D:$D,$C:$C,$C:$C),1)</f>
        <v>0</v>
      </c>
      <c r="F131" s="1">
        <f>+ABS($N:$N)</f>
        <v>70</v>
      </c>
      <c r="G131" s="15">
        <v>44926</v>
      </c>
      <c r="H131" s="16" t="s">
        <v>239</v>
      </c>
      <c r="I131" s="16" t="s">
        <v>313</v>
      </c>
      <c r="J131" s="16" t="s">
        <v>314</v>
      </c>
      <c r="K131" s="17" t="s">
        <v>315</v>
      </c>
      <c r="L131" s="16">
        <v>0</v>
      </c>
      <c r="M131" s="16">
        <v>70</v>
      </c>
      <c r="N131" s="18">
        <f>+L:L-M:M</f>
        <v>-70</v>
      </c>
      <c r="O131" s="19" t="s">
        <v>21</v>
      </c>
      <c r="P131" s="18">
        <f>+N131</f>
        <v>-70</v>
      </c>
      <c r="Q131" s="16"/>
      <c r="R131" s="20" t="s">
        <v>63</v>
      </c>
      <c r="S131" s="20" t="str">
        <f>+R131</f>
        <v>445725</v>
      </c>
    </row>
    <row r="132" spans="1:19" x14ac:dyDescent="0.25">
      <c r="A132" s="1" t="str">
        <f>+YEAR($G:$G)&amp;$H:$H&amp;$I:$I&amp;"L"</f>
        <v>2021BI124 / 2L</v>
      </c>
      <c r="B132" s="2">
        <f>+ROUND(VLOOKUP($A:$A,[1]C10!$A:$AQ,16,0),2)</f>
        <v>70</v>
      </c>
      <c r="C132" s="1" t="str">
        <f>+VLOOKUP($A:$A,[1]C10!$A:$S,3,0)</f>
        <v>C-T</v>
      </c>
      <c r="D132" s="1">
        <f>+VLOOKUP($A:$A,[1]C10!$A:$S,4,0)</f>
        <v>59</v>
      </c>
      <c r="E132" s="1">
        <f>+ROUND(SUMIFS($P:$P,$D:$D,$D:$D,$C:$C,$C:$C),1)</f>
        <v>0</v>
      </c>
      <c r="F132" s="1">
        <f>+ABS($N:$N)</f>
        <v>420</v>
      </c>
      <c r="G132" s="21">
        <v>44561</v>
      </c>
      <c r="H132" t="s">
        <v>80</v>
      </c>
      <c r="I132" t="s">
        <v>316</v>
      </c>
      <c r="J132" t="s">
        <v>317</v>
      </c>
      <c r="K132" t="s">
        <v>318</v>
      </c>
      <c r="L132" s="22">
        <v>420</v>
      </c>
      <c r="M132" s="22">
        <v>0</v>
      </c>
      <c r="N132" s="2">
        <f>+L:L-M:M</f>
        <v>420</v>
      </c>
      <c r="O132" s="1" t="s">
        <v>21</v>
      </c>
      <c r="P132" s="1">
        <f>+B132</f>
        <v>70</v>
      </c>
      <c r="Q132" s="1" t="s">
        <v>71</v>
      </c>
      <c r="R132" s="1" t="s">
        <v>79</v>
      </c>
      <c r="S132" s="23">
        <f>+ROUND(VLOOKUP($A:$A,[1]C10!$A:$AQ,19,0),2)</f>
        <v>445725</v>
      </c>
    </row>
    <row r="133" spans="1:19" x14ac:dyDescent="0.25">
      <c r="A133" s="1" t="str">
        <f>+YEAR($G:$G)&amp;$H:$H&amp;$I:$I&amp;"L"</f>
        <v>2022OD453 / 4L</v>
      </c>
      <c r="B133" s="2">
        <f>+ROUND(VLOOKUP($A:$A,[1]C10!$A:$AQ,16,0),2)</f>
        <v>833.33</v>
      </c>
      <c r="C133" s="1" t="str">
        <f>+VLOOKUP($A:$A,[1]C10!$A:$S,3,0)</f>
        <v>C-T</v>
      </c>
      <c r="D133" s="1">
        <f>+VLOOKUP($A:$A,[1]C10!$A:$S,4,0)</f>
        <v>60</v>
      </c>
      <c r="E133" s="1">
        <f>+ROUND(SUMIFS($P:$P,$D:$D,$D:$D,$C:$C,$C:$C),1)</f>
        <v>0</v>
      </c>
      <c r="F133" s="1">
        <f>+ABS($N:$N)</f>
        <v>833.33</v>
      </c>
      <c r="G133" s="15">
        <v>44926</v>
      </c>
      <c r="H133" s="16" t="s">
        <v>23</v>
      </c>
      <c r="I133" s="16" t="s">
        <v>319</v>
      </c>
      <c r="J133" s="16" t="s">
        <v>320</v>
      </c>
      <c r="K133" s="17" t="s">
        <v>321</v>
      </c>
      <c r="L133" s="16">
        <v>833.33</v>
      </c>
      <c r="M133" s="16">
        <v>0</v>
      </c>
      <c r="N133" s="18">
        <f>+L:L-M:M</f>
        <v>833.33</v>
      </c>
      <c r="O133" s="19" t="s">
        <v>21</v>
      </c>
      <c r="P133" s="18">
        <f>+N133</f>
        <v>833.33</v>
      </c>
      <c r="Q133" s="16"/>
      <c r="R133" s="20" t="s">
        <v>63</v>
      </c>
      <c r="S133" s="20" t="str">
        <f>+R133</f>
        <v>445725</v>
      </c>
    </row>
    <row r="134" spans="1:19" x14ac:dyDescent="0.25">
      <c r="A134" s="1" t="str">
        <f>+YEAR($G:$G)&amp;$H:$H&amp;$I:$I&amp;"L"</f>
        <v>2017CCO7212 / 1L</v>
      </c>
      <c r="B134" s="2">
        <f>+ROUND(VLOOKUP($A:$A,[1]C10!$A:$AQ,16,0),2)</f>
        <v>-833.33</v>
      </c>
      <c r="C134" s="1" t="str">
        <f>+VLOOKUP($A:$A,[1]C10!$A:$S,3,0)</f>
        <v>C-T</v>
      </c>
      <c r="D134" s="1">
        <f>+VLOOKUP($A:$A,[1]C10!$A:$S,4,0)</f>
        <v>60</v>
      </c>
      <c r="E134" s="1">
        <f>+ROUND(SUMIFS($P:$P,$D:$D,$D:$D,$C:$C,$C:$C),1)</f>
        <v>0</v>
      </c>
      <c r="F134" s="1">
        <f>+ABS($N:$N)</f>
        <v>5000</v>
      </c>
      <c r="G134" s="21">
        <v>43041</v>
      </c>
      <c r="H134" t="s">
        <v>89</v>
      </c>
      <c r="I134" t="s">
        <v>322</v>
      </c>
      <c r="J134" t="s">
        <v>320</v>
      </c>
      <c r="K134" t="s">
        <v>323</v>
      </c>
      <c r="L134" s="22">
        <v>0</v>
      </c>
      <c r="M134" s="22">
        <v>5000</v>
      </c>
      <c r="N134" s="2">
        <f>+L:L-M:M</f>
        <v>-5000</v>
      </c>
      <c r="O134" s="1" t="s">
        <v>324</v>
      </c>
      <c r="P134" s="1">
        <f>+B134</f>
        <v>-833.33</v>
      </c>
      <c r="Q134" s="1" t="s">
        <v>105</v>
      </c>
      <c r="R134" s="1" t="s">
        <v>66</v>
      </c>
      <c r="S134" s="23">
        <f>+ROUND(VLOOKUP($A:$A,[1]C10!$A:$AQ,19,0),2)</f>
        <v>445725</v>
      </c>
    </row>
    <row r="135" spans="1:19" x14ac:dyDescent="0.25">
      <c r="A135" s="1" t="str">
        <f>+YEAR($G:$G)&amp;$H:$H&amp;$I:$I&amp;"L"</f>
        <v>2022OD453 / 8L</v>
      </c>
      <c r="B135" s="2">
        <f>+ROUND(VLOOKUP($A:$A,[1]C10!$A:$AQ,16,0),2)</f>
        <v>-188.73</v>
      </c>
      <c r="C135" s="1" t="str">
        <f>+VLOOKUP($A:$A,[1]C10!$A:$S,3,0)</f>
        <v>C-T</v>
      </c>
      <c r="D135" s="1">
        <f>+VLOOKUP($A:$A,[1]C10!$A:$S,4,0)</f>
        <v>61</v>
      </c>
      <c r="E135" s="1">
        <f>+ROUND(SUMIFS($P:$P,$D:$D,$D:$D,$C:$C,$C:$C),1)</f>
        <v>0</v>
      </c>
      <c r="F135" s="1">
        <f>+ABS($N:$N)</f>
        <v>188.73</v>
      </c>
      <c r="G135" s="15">
        <v>44926</v>
      </c>
      <c r="H135" s="16" t="s">
        <v>23</v>
      </c>
      <c r="I135" s="16" t="s">
        <v>325</v>
      </c>
      <c r="J135" s="16" t="s">
        <v>326</v>
      </c>
      <c r="K135" s="17" t="s">
        <v>327</v>
      </c>
      <c r="L135" s="16">
        <v>0</v>
      </c>
      <c r="M135" s="16">
        <v>188.73</v>
      </c>
      <c r="N135" s="18">
        <f>+L:L-M:M</f>
        <v>-188.73</v>
      </c>
      <c r="O135" s="19" t="s">
        <v>21</v>
      </c>
      <c r="P135" s="18">
        <f>+N135</f>
        <v>-188.73</v>
      </c>
      <c r="Q135" s="16"/>
      <c r="R135" s="20" t="s">
        <v>63</v>
      </c>
      <c r="S135" s="20" t="str">
        <f>+R135</f>
        <v>445725</v>
      </c>
    </row>
    <row r="136" spans="1:19" x14ac:dyDescent="0.25">
      <c r="A136" s="1" t="str">
        <f>+YEAR($G:$G)&amp;$H:$H&amp;$I:$I&amp;"L"</f>
        <v>2017VE33211 / 1L</v>
      </c>
      <c r="B136" s="2">
        <f>+ROUND(VLOOKUP($A:$A,[1]C10!$A:$AQ,16,0),2)</f>
        <v>188.73</v>
      </c>
      <c r="C136" s="1" t="str">
        <f>+VLOOKUP($A:$A,[1]C10!$A:$S,3,0)</f>
        <v>C-T</v>
      </c>
      <c r="D136" s="1">
        <f>+VLOOKUP($A:$A,[1]C10!$A:$S,4,0)</f>
        <v>61</v>
      </c>
      <c r="E136" s="1">
        <f>+ROUND(SUMIFS($P:$P,$D:$D,$D:$D,$C:$C,$C:$C),1)</f>
        <v>0</v>
      </c>
      <c r="F136" s="1">
        <f>+ABS($N:$N)</f>
        <v>1132.3699999999999</v>
      </c>
      <c r="G136" s="21">
        <v>42736</v>
      </c>
      <c r="H136" t="s">
        <v>59</v>
      </c>
      <c r="I136" t="s">
        <v>328</v>
      </c>
      <c r="J136" t="s">
        <v>326</v>
      </c>
      <c r="K136" t="s">
        <v>329</v>
      </c>
      <c r="L136" s="22">
        <v>1132.3699999999999</v>
      </c>
      <c r="M136" s="22">
        <v>0</v>
      </c>
      <c r="N136" s="2">
        <f>+L:L-M:M</f>
        <v>1132.3699999999999</v>
      </c>
      <c r="O136" s="1" t="s">
        <v>104</v>
      </c>
      <c r="P136" s="1">
        <f>+B136</f>
        <v>188.73</v>
      </c>
      <c r="Q136" s="1" t="s">
        <v>105</v>
      </c>
      <c r="R136" s="1" t="s">
        <v>66</v>
      </c>
      <c r="S136" s="23">
        <f>+ROUND(VLOOKUP($A:$A,[1]C10!$A:$AQ,19,0),2)</f>
        <v>445725</v>
      </c>
    </row>
    <row r="137" spans="1:19" x14ac:dyDescent="0.25">
      <c r="A137" s="1" t="str">
        <f>+YEAR($G:$G)&amp;$H:$H&amp;$I:$I&amp;"L"</f>
        <v>2022OD453 / 6L</v>
      </c>
      <c r="B137" s="2">
        <f>+ROUND(VLOOKUP($A:$A,[1]C10!$A:$AQ,16,0),2)</f>
        <v>-79.260000000000005</v>
      </c>
      <c r="C137" s="1" t="str">
        <f>+VLOOKUP($A:$A,[1]C10!$A:$S,3,0)</f>
        <v>C-T</v>
      </c>
      <c r="D137" s="1">
        <f>+VLOOKUP($A:$A,[1]C10!$A:$S,4,0)</f>
        <v>62</v>
      </c>
      <c r="E137" s="1">
        <f>+ROUND(SUMIFS($P:$P,$D:$D,$D:$D,$C:$C,$C:$C),1)</f>
        <v>0</v>
      </c>
      <c r="F137" s="1">
        <f>+ABS($N:$N)</f>
        <v>79.260000000000005</v>
      </c>
      <c r="G137" s="15">
        <v>44926</v>
      </c>
      <c r="H137" s="16" t="s">
        <v>23</v>
      </c>
      <c r="I137" s="16" t="s">
        <v>330</v>
      </c>
      <c r="J137" s="16" t="s">
        <v>331</v>
      </c>
      <c r="K137" s="17" t="s">
        <v>332</v>
      </c>
      <c r="L137" s="16">
        <v>0</v>
      </c>
      <c r="M137" s="16">
        <v>79.260000000000005</v>
      </c>
      <c r="N137" s="18">
        <f>+L:L-M:M</f>
        <v>-79.260000000000005</v>
      </c>
      <c r="O137" s="19" t="s">
        <v>21</v>
      </c>
      <c r="P137" s="18">
        <f>+N137</f>
        <v>-79.260000000000005</v>
      </c>
      <c r="Q137" s="16"/>
      <c r="R137" s="20" t="s">
        <v>63</v>
      </c>
      <c r="S137" s="20" t="str">
        <f>+R137</f>
        <v>445725</v>
      </c>
    </row>
    <row r="138" spans="1:19" x14ac:dyDescent="0.25">
      <c r="A138" s="1" t="str">
        <f>+YEAR($G:$G)&amp;$H:$H&amp;$I:$I&amp;"L"</f>
        <v>2017VE33208 / 1L</v>
      </c>
      <c r="B138" s="2">
        <f>+ROUND(VLOOKUP($A:$A,[1]C10!$A:$AQ,16,0),2)</f>
        <v>79.260000000000005</v>
      </c>
      <c r="C138" s="1" t="str">
        <f>+VLOOKUP($A:$A,[1]C10!$A:$S,3,0)</f>
        <v>C-T</v>
      </c>
      <c r="D138" s="1">
        <f>+VLOOKUP($A:$A,[1]C10!$A:$S,4,0)</f>
        <v>62</v>
      </c>
      <c r="E138" s="1">
        <f>+ROUND(SUMIFS($P:$P,$D:$D,$D:$D,$C:$C,$C:$C),1)</f>
        <v>0</v>
      </c>
      <c r="F138" s="1">
        <f>+ABS($N:$N)</f>
        <v>475.56</v>
      </c>
      <c r="G138" s="21">
        <v>43027</v>
      </c>
      <c r="H138" t="s">
        <v>59</v>
      </c>
      <c r="I138" t="s">
        <v>333</v>
      </c>
      <c r="J138" t="s">
        <v>331</v>
      </c>
      <c r="K138" t="s">
        <v>334</v>
      </c>
      <c r="L138" s="22">
        <v>475.56</v>
      </c>
      <c r="M138" s="22">
        <v>0</v>
      </c>
      <c r="N138" s="2">
        <f>+L:L-M:M</f>
        <v>475.56</v>
      </c>
      <c r="O138" s="1" t="s">
        <v>104</v>
      </c>
      <c r="P138" s="1">
        <f>+B138</f>
        <v>79.260000000000005</v>
      </c>
      <c r="Q138" s="1" t="s">
        <v>105</v>
      </c>
      <c r="R138" s="1" t="s">
        <v>66</v>
      </c>
      <c r="S138" s="23">
        <f>+ROUND(VLOOKUP($A:$A,[1]C10!$A:$AQ,19,0),2)</f>
        <v>445725</v>
      </c>
    </row>
    <row r="139" spans="1:19" x14ac:dyDescent="0.25">
      <c r="A139" s="1" t="str">
        <f>+YEAR($G:$G)&amp;$H:$H&amp;$I:$I&amp;"L"</f>
        <v>2022OD453 / 3L</v>
      </c>
      <c r="B139" s="2">
        <f>+ROUND(VLOOKUP($A:$A,[1]C10!$A:$AQ,16,0),2)</f>
        <v>-42.07</v>
      </c>
      <c r="C139" s="1" t="str">
        <f>+VLOOKUP($A:$A,[1]C10!$A:$S,3,0)</f>
        <v>C-T</v>
      </c>
      <c r="D139" s="1">
        <f>+VLOOKUP($A:$A,[1]C10!$A:$S,4,0)</f>
        <v>63</v>
      </c>
      <c r="E139" s="1">
        <f>+ROUND(SUMIFS($P:$P,$D:$D,$D:$D,$C:$C,$C:$C),1)</f>
        <v>0</v>
      </c>
      <c r="F139" s="1">
        <f>+ABS($N:$N)</f>
        <v>42.07</v>
      </c>
      <c r="G139" s="15">
        <v>44926</v>
      </c>
      <c r="H139" s="16" t="s">
        <v>23</v>
      </c>
      <c r="I139" s="16" t="s">
        <v>335</v>
      </c>
      <c r="J139" s="16" t="s">
        <v>100</v>
      </c>
      <c r="K139" s="17" t="s">
        <v>336</v>
      </c>
      <c r="L139" s="16">
        <v>0</v>
      </c>
      <c r="M139" s="16">
        <v>42.07</v>
      </c>
      <c r="N139" s="18">
        <f>+L:L-M:M</f>
        <v>-42.07</v>
      </c>
      <c r="O139" s="19" t="s">
        <v>21</v>
      </c>
      <c r="P139" s="18">
        <f>+N139</f>
        <v>-42.07</v>
      </c>
      <c r="Q139" s="16"/>
      <c r="R139" s="20" t="s">
        <v>63</v>
      </c>
      <c r="S139" s="20" t="str">
        <f>+R139</f>
        <v>445725</v>
      </c>
    </row>
    <row r="140" spans="1:19" x14ac:dyDescent="0.25">
      <c r="A140" s="1" t="str">
        <f>+YEAR($G:$G)&amp;$H:$H&amp;$I:$I&amp;"L"</f>
        <v>2017VE33209 / 1L</v>
      </c>
      <c r="B140" s="2">
        <f>+ROUND(VLOOKUP($A:$A,[1]C10!$A:$AQ,16,0),2)</f>
        <v>42.07</v>
      </c>
      <c r="C140" s="1" t="str">
        <f>+VLOOKUP($A:$A,[1]C10!$A:$S,3,0)</f>
        <v>C-T</v>
      </c>
      <c r="D140" s="1">
        <f>+VLOOKUP($A:$A,[1]C10!$A:$S,4,0)</f>
        <v>63</v>
      </c>
      <c r="E140" s="1">
        <f>+ROUND(SUMIFS($P:$P,$D:$D,$D:$D,$C:$C,$C:$C),1)</f>
        <v>0</v>
      </c>
      <c r="F140" s="1">
        <f>+ABS($N:$N)</f>
        <v>252.4</v>
      </c>
      <c r="G140" s="21">
        <v>43098</v>
      </c>
      <c r="H140" t="s">
        <v>59</v>
      </c>
      <c r="I140" t="s">
        <v>337</v>
      </c>
      <c r="J140" t="s">
        <v>100</v>
      </c>
      <c r="K140" t="s">
        <v>338</v>
      </c>
      <c r="L140" s="22">
        <v>252.4</v>
      </c>
      <c r="M140" s="22">
        <v>0</v>
      </c>
      <c r="N140" s="2">
        <f>+L:L-M:M</f>
        <v>252.4</v>
      </c>
      <c r="O140" s="1" t="s">
        <v>21</v>
      </c>
      <c r="P140" s="1">
        <f>+B140</f>
        <v>42.07</v>
      </c>
      <c r="Q140" s="1" t="s">
        <v>105</v>
      </c>
      <c r="R140" s="1" t="s">
        <v>66</v>
      </c>
      <c r="S140" s="23">
        <f>+ROUND(VLOOKUP($A:$A,[1]C10!$A:$AQ,19,0),2)</f>
        <v>445725</v>
      </c>
    </row>
    <row r="141" spans="1:19" x14ac:dyDescent="0.25">
      <c r="A141" s="1" t="str">
        <f>+YEAR($G:$G)&amp;$H:$H&amp;$I:$I&amp;"L"</f>
        <v>2022OD453 / 55L</v>
      </c>
      <c r="B141" s="2">
        <f>+ROUND(VLOOKUP($A:$A,[1]C10!$A:$AQ,16,0),2)</f>
        <v>-50</v>
      </c>
      <c r="C141" s="1" t="str">
        <f>+VLOOKUP($A:$A,[1]C10!$A:$S,3,0)</f>
        <v>C-T</v>
      </c>
      <c r="D141" s="1">
        <f>+VLOOKUP($A:$A,[1]C10!$A:$S,4,0)</f>
        <v>64</v>
      </c>
      <c r="E141" s="1">
        <f>+ROUND(SUMIFS($P:$P,$D:$D,$D:$D,$C:$C,$C:$C),1)</f>
        <v>0</v>
      </c>
      <c r="F141" s="1">
        <f>+ABS($N:$N)</f>
        <v>50</v>
      </c>
      <c r="G141" s="15">
        <v>44926</v>
      </c>
      <c r="H141" s="16" t="s">
        <v>23</v>
      </c>
      <c r="I141" s="16" t="s">
        <v>339</v>
      </c>
      <c r="J141" s="16" t="s">
        <v>340</v>
      </c>
      <c r="K141" s="17" t="s">
        <v>341</v>
      </c>
      <c r="L141" s="16">
        <v>0</v>
      </c>
      <c r="M141" s="16">
        <v>50</v>
      </c>
      <c r="N141" s="18">
        <f>+L:L-M:M</f>
        <v>-50</v>
      </c>
      <c r="O141" s="19" t="s">
        <v>21</v>
      </c>
      <c r="P141" s="18">
        <f>+N141</f>
        <v>-50</v>
      </c>
      <c r="Q141" s="16"/>
      <c r="R141" s="20" t="s">
        <v>63</v>
      </c>
      <c r="S141" s="20" t="str">
        <f>+R141</f>
        <v>445725</v>
      </c>
    </row>
    <row r="142" spans="1:19" x14ac:dyDescent="0.25">
      <c r="A142" s="1" t="str">
        <f>+YEAR($G:$G)&amp;$H:$H&amp;$I:$I&amp;"L"</f>
        <v>2020VE301 / 3L</v>
      </c>
      <c r="B142" s="2">
        <f>+ROUND(VLOOKUP($A:$A,[1]C10!$A:$AQ,16,0),2)</f>
        <v>50</v>
      </c>
      <c r="C142" s="1" t="str">
        <f>+VLOOKUP($A:$A,[1]C10!$A:$S,3,0)</f>
        <v>C-T</v>
      </c>
      <c r="D142" s="1">
        <f>+VLOOKUP($A:$A,[1]C10!$A:$S,4,0)</f>
        <v>64</v>
      </c>
      <c r="E142" s="1">
        <f>+ROUND(SUMIFS($P:$P,$D:$D,$D:$D,$C:$C,$C:$C),1)</f>
        <v>0</v>
      </c>
      <c r="F142" s="1">
        <f>+ABS($N:$N)</f>
        <v>300</v>
      </c>
      <c r="G142" s="21">
        <v>43871</v>
      </c>
      <c r="H142" t="s">
        <v>59</v>
      </c>
      <c r="I142" t="s">
        <v>342</v>
      </c>
      <c r="J142" t="s">
        <v>340</v>
      </c>
      <c r="K142" t="s">
        <v>343</v>
      </c>
      <c r="L142" s="22">
        <v>300</v>
      </c>
      <c r="M142" s="22">
        <v>0</v>
      </c>
      <c r="N142" s="2">
        <f>+L:L-M:M</f>
        <v>300</v>
      </c>
      <c r="O142" s="1" t="s">
        <v>21</v>
      </c>
      <c r="P142" s="1">
        <f>+B142</f>
        <v>50</v>
      </c>
      <c r="Q142" s="1" t="s">
        <v>71</v>
      </c>
      <c r="R142" s="1" t="s">
        <v>66</v>
      </c>
      <c r="S142" s="23">
        <f>+ROUND(VLOOKUP($A:$A,[1]C10!$A:$AQ,19,0),2)</f>
        <v>445725</v>
      </c>
    </row>
    <row r="143" spans="1:19" x14ac:dyDescent="0.25">
      <c r="A143" s="1" t="str">
        <f>+YEAR($G:$G)&amp;$H:$H&amp;$I:$I&amp;"L"</f>
        <v>2022OD454 / 55L</v>
      </c>
      <c r="B143" s="2">
        <f>+ROUND(VLOOKUP($A:$A,[1]C10!$A:$AQ,16,0),2)</f>
        <v>-280</v>
      </c>
      <c r="C143" s="1" t="str">
        <f>+VLOOKUP($A:$A,[1]C10!$A:$S,3,0)</f>
        <v>C-T</v>
      </c>
      <c r="D143" s="1">
        <f>+VLOOKUP($A:$A,[1]C10!$A:$S,4,0)</f>
        <v>65</v>
      </c>
      <c r="E143" s="1">
        <f>+ROUND(SUMIFS($P:$P,$D:$D,$D:$D,$C:$C,$C:$C),1)</f>
        <v>0</v>
      </c>
      <c r="F143" s="1">
        <f>+ABS($N:$N)</f>
        <v>280</v>
      </c>
      <c r="G143" s="15">
        <v>44926</v>
      </c>
      <c r="H143" s="16" t="s">
        <v>23</v>
      </c>
      <c r="I143" s="16" t="s">
        <v>344</v>
      </c>
      <c r="J143" s="16" t="s">
        <v>345</v>
      </c>
      <c r="K143" s="17" t="s">
        <v>346</v>
      </c>
      <c r="L143" s="16">
        <v>0</v>
      </c>
      <c r="M143" s="16">
        <v>280</v>
      </c>
      <c r="N143" s="18">
        <f>+L:L-M:M</f>
        <v>-280</v>
      </c>
      <c r="O143" s="19" t="s">
        <v>21</v>
      </c>
      <c r="P143" s="18">
        <f>+N143</f>
        <v>-280</v>
      </c>
      <c r="Q143" s="16"/>
      <c r="R143" s="20" t="s">
        <v>63</v>
      </c>
      <c r="S143" s="20" t="str">
        <f>+R143</f>
        <v>445725</v>
      </c>
    </row>
    <row r="144" spans="1:19" x14ac:dyDescent="0.25">
      <c r="A144" s="1" t="str">
        <f>+YEAR($G:$G)&amp;$H:$H&amp;$I:$I&amp;"L"</f>
        <v>2020VE318 / 3L</v>
      </c>
      <c r="B144" s="2">
        <f>+ROUND(VLOOKUP($A:$A,[1]C10!$A:$AQ,16,0),2)</f>
        <v>280</v>
      </c>
      <c r="C144" s="1" t="str">
        <f>+VLOOKUP($A:$A,[1]C10!$A:$S,3,0)</f>
        <v>C-T</v>
      </c>
      <c r="D144" s="1">
        <f>+VLOOKUP($A:$A,[1]C10!$A:$S,4,0)</f>
        <v>65</v>
      </c>
      <c r="E144" s="1">
        <f>+ROUND(SUMIFS($P:$P,$D:$D,$D:$D,$C:$C,$C:$C),1)</f>
        <v>0</v>
      </c>
      <c r="F144" s="1">
        <f>+ABS($N:$N)</f>
        <v>1680</v>
      </c>
      <c r="G144" s="21">
        <v>43872</v>
      </c>
      <c r="H144" t="s">
        <v>59</v>
      </c>
      <c r="I144" t="s">
        <v>347</v>
      </c>
      <c r="J144" t="s">
        <v>345</v>
      </c>
      <c r="K144" t="s">
        <v>348</v>
      </c>
      <c r="L144" s="22">
        <v>1680</v>
      </c>
      <c r="M144" s="22">
        <v>0</v>
      </c>
      <c r="N144" s="2">
        <f>+L:L-M:M</f>
        <v>1680</v>
      </c>
      <c r="O144" s="1" t="s">
        <v>349</v>
      </c>
      <c r="P144" s="1">
        <f>+B144</f>
        <v>280</v>
      </c>
      <c r="Q144" s="1" t="s">
        <v>71</v>
      </c>
      <c r="R144" s="1" t="s">
        <v>66</v>
      </c>
      <c r="S144" s="23">
        <f>+ROUND(VLOOKUP($A:$A,[1]C10!$A:$AQ,19,0),2)</f>
        <v>445725</v>
      </c>
    </row>
    <row r="145" spans="1:19" x14ac:dyDescent="0.25">
      <c r="A145" s="1" t="str">
        <f>+YEAR($G:$G)&amp;$H:$H&amp;$I:$I&amp;"L"</f>
        <v>2022OD454 / 56L</v>
      </c>
      <c r="B145" s="2">
        <f>+ROUND(VLOOKUP($A:$A,[1]C10!$A:$AQ,16,0),2)</f>
        <v>-280</v>
      </c>
      <c r="C145" s="1" t="str">
        <f>+VLOOKUP($A:$A,[1]C10!$A:$S,3,0)</f>
        <v>C-T</v>
      </c>
      <c r="D145" s="1">
        <f>+VLOOKUP($A:$A,[1]C10!$A:$S,4,0)</f>
        <v>66</v>
      </c>
      <c r="E145" s="1">
        <f>+ROUND(SUMIFS($P:$P,$D:$D,$D:$D,$C:$C,$C:$C),1)</f>
        <v>0</v>
      </c>
      <c r="F145" s="1">
        <f>+ABS($N:$N)</f>
        <v>280</v>
      </c>
      <c r="G145" s="15">
        <v>44926</v>
      </c>
      <c r="H145" s="16" t="s">
        <v>23</v>
      </c>
      <c r="I145" s="16" t="s">
        <v>350</v>
      </c>
      <c r="J145" s="16" t="s">
        <v>351</v>
      </c>
      <c r="K145" s="17" t="s">
        <v>352</v>
      </c>
      <c r="L145" s="16">
        <v>0</v>
      </c>
      <c r="M145" s="16">
        <v>280</v>
      </c>
      <c r="N145" s="18">
        <f>+L:L-M:M</f>
        <v>-280</v>
      </c>
      <c r="O145" s="19" t="s">
        <v>21</v>
      </c>
      <c r="P145" s="18">
        <f>+N145</f>
        <v>-280</v>
      </c>
      <c r="Q145" s="16"/>
      <c r="R145" s="20" t="s">
        <v>63</v>
      </c>
      <c r="S145" s="20" t="str">
        <f>+R145</f>
        <v>445725</v>
      </c>
    </row>
    <row r="146" spans="1:19" x14ac:dyDescent="0.25">
      <c r="A146" s="1" t="str">
        <f>+YEAR($G:$G)&amp;$H:$H&amp;$I:$I&amp;"L"</f>
        <v>2020VE2524 / 3L</v>
      </c>
      <c r="B146" s="2">
        <f>+ROUND(VLOOKUP($A:$A,[1]C10!$A:$AQ,16,0),2)</f>
        <v>280</v>
      </c>
      <c r="C146" s="1" t="str">
        <f>+VLOOKUP($A:$A,[1]C10!$A:$S,3,0)</f>
        <v>C-T</v>
      </c>
      <c r="D146" s="1">
        <f>+VLOOKUP($A:$A,[1]C10!$A:$S,4,0)</f>
        <v>66</v>
      </c>
      <c r="E146" s="1">
        <f>+ROUND(SUMIFS($P:$P,$D:$D,$D:$D,$C:$C,$C:$C),1)</f>
        <v>0</v>
      </c>
      <c r="F146" s="1">
        <f>+ABS($N:$N)</f>
        <v>1680</v>
      </c>
      <c r="G146" s="21">
        <v>43873</v>
      </c>
      <c r="H146" t="s">
        <v>59</v>
      </c>
      <c r="I146" t="s">
        <v>353</v>
      </c>
      <c r="J146" t="s">
        <v>351</v>
      </c>
      <c r="K146" t="s">
        <v>354</v>
      </c>
      <c r="L146" s="22">
        <v>1680</v>
      </c>
      <c r="M146" s="22">
        <v>0</v>
      </c>
      <c r="N146" s="2">
        <f>+L:L-M:M</f>
        <v>1680</v>
      </c>
      <c r="O146" s="1" t="s">
        <v>355</v>
      </c>
      <c r="P146" s="1">
        <f>+B146</f>
        <v>280</v>
      </c>
      <c r="Q146" s="1" t="s">
        <v>71</v>
      </c>
      <c r="R146" s="1" t="s">
        <v>66</v>
      </c>
      <c r="S146" s="23">
        <f>+ROUND(VLOOKUP($A:$A,[1]C10!$A:$AQ,19,0),2)</f>
        <v>445725</v>
      </c>
    </row>
    <row r="147" spans="1:19" x14ac:dyDescent="0.25">
      <c r="A147" s="1" t="str">
        <f>+YEAR($G:$G)&amp;$H:$H&amp;$I:$I&amp;"L"</f>
        <v>2022OD454 / 57L</v>
      </c>
      <c r="B147" s="2">
        <f>+ROUND(VLOOKUP($A:$A,[1]C10!$A:$AQ,16,0),2)</f>
        <v>-280</v>
      </c>
      <c r="C147" s="1" t="str">
        <f>+VLOOKUP($A:$A,[1]C10!$A:$S,3,0)</f>
        <v>C-T</v>
      </c>
      <c r="D147" s="1">
        <f>+VLOOKUP($A:$A,[1]C10!$A:$S,4,0)</f>
        <v>67</v>
      </c>
      <c r="E147" s="1">
        <f>+ROUND(SUMIFS($P:$P,$D:$D,$D:$D,$C:$C,$C:$C),1)</f>
        <v>0</v>
      </c>
      <c r="F147" s="1">
        <f>+ABS($N:$N)</f>
        <v>280</v>
      </c>
      <c r="G147" s="15">
        <v>44926</v>
      </c>
      <c r="H147" s="16" t="s">
        <v>23</v>
      </c>
      <c r="I147" s="16" t="s">
        <v>356</v>
      </c>
      <c r="J147" s="16" t="s">
        <v>357</v>
      </c>
      <c r="K147" s="17" t="s">
        <v>358</v>
      </c>
      <c r="L147" s="16">
        <v>0</v>
      </c>
      <c r="M147" s="16">
        <v>280</v>
      </c>
      <c r="N147" s="18">
        <f>+L:L-M:M</f>
        <v>-280</v>
      </c>
      <c r="O147" s="19" t="s">
        <v>21</v>
      </c>
      <c r="P147" s="18">
        <f>+N147</f>
        <v>-280</v>
      </c>
      <c r="Q147" s="16"/>
      <c r="R147" s="20" t="s">
        <v>63</v>
      </c>
      <c r="S147" s="20" t="str">
        <f>+R147</f>
        <v>445725</v>
      </c>
    </row>
    <row r="148" spans="1:19" x14ac:dyDescent="0.25">
      <c r="A148" s="1" t="str">
        <f>+YEAR($G:$G)&amp;$H:$H&amp;$I:$I&amp;"L"</f>
        <v>2020VE357 / 3L</v>
      </c>
      <c r="B148" s="2">
        <f>+ROUND(VLOOKUP($A:$A,[1]C10!$A:$AQ,16,0),2)</f>
        <v>280</v>
      </c>
      <c r="C148" s="1" t="str">
        <f>+VLOOKUP($A:$A,[1]C10!$A:$S,3,0)</f>
        <v>C-T</v>
      </c>
      <c r="D148" s="1">
        <f>+VLOOKUP($A:$A,[1]C10!$A:$S,4,0)</f>
        <v>67</v>
      </c>
      <c r="E148" s="1">
        <f>+ROUND(SUMIFS($P:$P,$D:$D,$D:$D,$C:$C,$C:$C),1)</f>
        <v>0</v>
      </c>
      <c r="F148" s="1">
        <f>+ABS($N:$N)</f>
        <v>1680</v>
      </c>
      <c r="G148" s="21">
        <v>43874</v>
      </c>
      <c r="H148" t="s">
        <v>59</v>
      </c>
      <c r="I148" t="s">
        <v>359</v>
      </c>
      <c r="J148" t="s">
        <v>357</v>
      </c>
      <c r="K148" t="s">
        <v>360</v>
      </c>
      <c r="L148" s="22">
        <v>1680</v>
      </c>
      <c r="M148" s="22">
        <v>0</v>
      </c>
      <c r="N148" s="2">
        <f>+L:L-M:M</f>
        <v>1680</v>
      </c>
      <c r="O148" s="1" t="s">
        <v>361</v>
      </c>
      <c r="P148" s="1">
        <f>+B148</f>
        <v>280</v>
      </c>
      <c r="Q148" s="1" t="s">
        <v>71</v>
      </c>
      <c r="R148" s="1" t="s">
        <v>66</v>
      </c>
      <c r="S148" s="23">
        <f>+ROUND(VLOOKUP($A:$A,[1]C10!$A:$AQ,19,0),2)</f>
        <v>445725</v>
      </c>
    </row>
    <row r="149" spans="1:19" x14ac:dyDescent="0.25">
      <c r="A149" s="1" t="str">
        <f>+YEAR($G:$G)&amp;$H:$H&amp;$I:$I&amp;"L"</f>
        <v>2022OD453 / 56L</v>
      </c>
      <c r="B149" s="2">
        <f>+ROUND(VLOOKUP($A:$A,[1]C10!$A:$AQ,16,0),2)</f>
        <v>-84</v>
      </c>
      <c r="C149" s="1" t="str">
        <f>+VLOOKUP($A:$A,[1]C10!$A:$S,3,0)</f>
        <v>C-T</v>
      </c>
      <c r="D149" s="1">
        <f>+VLOOKUP($A:$A,[1]C10!$A:$S,4,0)</f>
        <v>68</v>
      </c>
      <c r="E149" s="1">
        <f>+ROUND(SUMIFS($P:$P,$D:$D,$D:$D,$C:$C,$C:$C),1)</f>
        <v>0</v>
      </c>
      <c r="F149" s="1">
        <f>+ABS($N:$N)</f>
        <v>84</v>
      </c>
      <c r="G149" s="15">
        <v>44926</v>
      </c>
      <c r="H149" s="16" t="s">
        <v>23</v>
      </c>
      <c r="I149" s="16" t="s">
        <v>362</v>
      </c>
      <c r="J149" s="16" t="s">
        <v>363</v>
      </c>
      <c r="K149" s="17" t="s">
        <v>364</v>
      </c>
      <c r="L149" s="16">
        <v>0</v>
      </c>
      <c r="M149" s="16">
        <v>84</v>
      </c>
      <c r="N149" s="18">
        <f>+L:L-M:M</f>
        <v>-84</v>
      </c>
      <c r="O149" s="19" t="s">
        <v>21</v>
      </c>
      <c r="P149" s="18">
        <f>+N149</f>
        <v>-84</v>
      </c>
      <c r="Q149" s="16"/>
      <c r="R149" s="20" t="s">
        <v>63</v>
      </c>
      <c r="S149" s="20" t="str">
        <f>+R149</f>
        <v>445725</v>
      </c>
    </row>
    <row r="150" spans="1:19" x14ac:dyDescent="0.25">
      <c r="A150" s="1" t="str">
        <f>+YEAR($G:$G)&amp;$H:$H&amp;$I:$I&amp;"L"</f>
        <v>2022BI76 / 14L</v>
      </c>
      <c r="B150" s="2">
        <f>+ROUND(VLOOKUP($A:$A,[1]C10!$A:$AQ,16,0),2)</f>
        <v>84</v>
      </c>
      <c r="C150" s="1" t="str">
        <f>+VLOOKUP($A:$A,[1]C10!$A:$S,3,0)</f>
        <v>C-T</v>
      </c>
      <c r="D150" s="1">
        <f>+VLOOKUP($A:$A,[1]C10!$A:$S,4,0)</f>
        <v>68</v>
      </c>
      <c r="E150" s="1">
        <f>+ROUND(SUMIFS($P:$P,$D:$D,$D:$D,$C:$C,$C:$C),1)</f>
        <v>0</v>
      </c>
      <c r="F150" s="1">
        <f>+ABS($N:$N)</f>
        <v>504</v>
      </c>
      <c r="G150" s="21">
        <v>44926</v>
      </c>
      <c r="H150" t="s">
        <v>80</v>
      </c>
      <c r="I150" t="s">
        <v>365</v>
      </c>
      <c r="J150" t="s">
        <v>366</v>
      </c>
      <c r="K150" t="s">
        <v>363</v>
      </c>
      <c r="L150" s="22">
        <v>504</v>
      </c>
      <c r="M150" s="22">
        <v>0</v>
      </c>
      <c r="N150" s="2">
        <f>+L:L-M:M</f>
        <v>504</v>
      </c>
      <c r="O150" s="1" t="s">
        <v>21</v>
      </c>
      <c r="P150" s="1">
        <f>+B150</f>
        <v>84</v>
      </c>
      <c r="Q150" s="1" t="s">
        <v>71</v>
      </c>
      <c r="R150" s="1" t="s">
        <v>79</v>
      </c>
      <c r="S150" s="23">
        <f>+ROUND(VLOOKUP($A:$A,[1]C10!$A:$AQ,19,0),2)</f>
        <v>445725</v>
      </c>
    </row>
    <row r="151" spans="1:19" x14ac:dyDescent="0.25">
      <c r="A151" s="1" t="str">
        <f>+YEAR($G:$G)&amp;$H:$H&amp;$I:$I&amp;"L"</f>
        <v>2022OD453 / 61L</v>
      </c>
      <c r="B151" s="2">
        <f>+ROUND(VLOOKUP($A:$A,[1]C10!$A:$AQ,16,0),2)</f>
        <v>-50</v>
      </c>
      <c r="C151" s="1" t="str">
        <f>+VLOOKUP($A:$A,[1]C10!$A:$S,3,0)</f>
        <v>C-T</v>
      </c>
      <c r="D151" s="1">
        <f>+VLOOKUP($A:$A,[1]C10!$A:$S,4,0)</f>
        <v>69</v>
      </c>
      <c r="E151" s="1">
        <f>+ROUND(SUMIFS($P:$P,$D:$D,$D:$D,$C:$C,$C:$C),1)</f>
        <v>0</v>
      </c>
      <c r="F151" s="1">
        <f>+ABS($N:$N)</f>
        <v>50</v>
      </c>
      <c r="G151" s="15">
        <v>44926</v>
      </c>
      <c r="H151" s="16" t="s">
        <v>23</v>
      </c>
      <c r="I151" s="16" t="s">
        <v>367</v>
      </c>
      <c r="J151" s="16" t="s">
        <v>368</v>
      </c>
      <c r="K151" s="17" t="s">
        <v>369</v>
      </c>
      <c r="L151" s="16">
        <v>0</v>
      </c>
      <c r="M151" s="16">
        <v>50</v>
      </c>
      <c r="N151" s="18">
        <f>+L:L-M:M</f>
        <v>-50</v>
      </c>
      <c r="O151" s="19" t="s">
        <v>21</v>
      </c>
      <c r="P151" s="18">
        <f>+N151</f>
        <v>-50</v>
      </c>
      <c r="Q151" s="16"/>
      <c r="R151" s="20" t="s">
        <v>63</v>
      </c>
      <c r="S151" s="20" t="str">
        <f>+R151</f>
        <v>445725</v>
      </c>
    </row>
    <row r="152" spans="1:19" x14ac:dyDescent="0.25">
      <c r="A152" s="1" t="str">
        <f>+YEAR($G:$G)&amp;$H:$H&amp;$I:$I&amp;"L"</f>
        <v>2022BI76 / 18L</v>
      </c>
      <c r="B152" s="2">
        <f>+ROUND(VLOOKUP($A:$A,[1]C10!$A:$AQ,16,0),2)</f>
        <v>50</v>
      </c>
      <c r="C152" s="1" t="str">
        <f>+VLOOKUP($A:$A,[1]C10!$A:$S,3,0)</f>
        <v>C-T</v>
      </c>
      <c r="D152" s="1">
        <f>+VLOOKUP($A:$A,[1]C10!$A:$S,4,0)</f>
        <v>69</v>
      </c>
      <c r="E152" s="1">
        <f>+ROUND(SUMIFS($P:$P,$D:$D,$D:$D,$C:$C,$C:$C),1)</f>
        <v>0</v>
      </c>
      <c r="F152" s="1">
        <f>+ABS($N:$N)</f>
        <v>300</v>
      </c>
      <c r="G152" s="21">
        <v>44926</v>
      </c>
      <c r="H152" t="s">
        <v>80</v>
      </c>
      <c r="I152" t="s">
        <v>370</v>
      </c>
      <c r="J152" t="s">
        <v>371</v>
      </c>
      <c r="K152" t="s">
        <v>368</v>
      </c>
      <c r="L152" s="22">
        <v>300</v>
      </c>
      <c r="M152" s="22">
        <v>0</v>
      </c>
      <c r="N152" s="2">
        <f>+L:L-M:M</f>
        <v>300</v>
      </c>
      <c r="O152" s="1" t="s">
        <v>21</v>
      </c>
      <c r="P152" s="1">
        <f>+B152</f>
        <v>50</v>
      </c>
      <c r="Q152" s="1" t="s">
        <v>71</v>
      </c>
      <c r="R152" s="1" t="s">
        <v>79</v>
      </c>
      <c r="S152" s="23">
        <f>+ROUND(VLOOKUP($A:$A,[1]C10!$A:$AQ,19,0),2)</f>
        <v>445725</v>
      </c>
    </row>
    <row r="153" spans="1:19" x14ac:dyDescent="0.25">
      <c r="A153" s="1" t="str">
        <f>+YEAR($G:$G)&amp;$H:$H&amp;$I:$I&amp;"L"</f>
        <v>2022OD453 / 74L</v>
      </c>
      <c r="B153" s="2">
        <f>+ROUND(VLOOKUP($A:$A,[1]C10!$A:$AQ,16,0),2)</f>
        <v>-140</v>
      </c>
      <c r="C153" s="1" t="str">
        <f>+VLOOKUP($A:$A,[1]C10!$A:$S,3,0)</f>
        <v>C-T</v>
      </c>
      <c r="D153" s="1">
        <f>+VLOOKUP($A:$A,[1]C10!$A:$S,4,0)</f>
        <v>70</v>
      </c>
      <c r="E153" s="1">
        <f>+ROUND(SUMIFS($P:$P,$D:$D,$D:$D,$C:$C,$C:$C),1)</f>
        <v>0</v>
      </c>
      <c r="F153" s="1">
        <f>+ABS($N:$N)</f>
        <v>140</v>
      </c>
      <c r="G153" s="15">
        <v>44926</v>
      </c>
      <c r="H153" s="16" t="s">
        <v>23</v>
      </c>
      <c r="I153" s="16" t="s">
        <v>372</v>
      </c>
      <c r="J153" s="16" t="s">
        <v>373</v>
      </c>
      <c r="K153" s="17" t="s">
        <v>374</v>
      </c>
      <c r="L153" s="16">
        <v>0</v>
      </c>
      <c r="M153" s="16">
        <v>140</v>
      </c>
      <c r="N153" s="18">
        <f>+L:L-M:M</f>
        <v>-140</v>
      </c>
      <c r="O153" s="19" t="s">
        <v>21</v>
      </c>
      <c r="P153" s="18">
        <f>+N153</f>
        <v>-140</v>
      </c>
      <c r="Q153" s="16"/>
      <c r="R153" s="20" t="s">
        <v>63</v>
      </c>
      <c r="S153" s="20" t="str">
        <f>+R153</f>
        <v>445725</v>
      </c>
    </row>
    <row r="154" spans="1:19" x14ac:dyDescent="0.25">
      <c r="A154" s="1" t="str">
        <f>+YEAR($G:$G)&amp;$H:$H&amp;$I:$I&amp;"L"</f>
        <v>2022BI64 / 6L</v>
      </c>
      <c r="B154" s="2">
        <f>+ROUND(VLOOKUP($A:$A,[1]C10!$A:$AQ,16,0),2)</f>
        <v>140</v>
      </c>
      <c r="C154" s="1" t="str">
        <f>+VLOOKUP($A:$A,[1]C10!$A:$S,3,0)</f>
        <v>C-T</v>
      </c>
      <c r="D154" s="1">
        <f>+VLOOKUP($A:$A,[1]C10!$A:$S,4,0)</f>
        <v>70</v>
      </c>
      <c r="E154" s="1">
        <f>+ROUND(SUMIFS($P:$P,$D:$D,$D:$D,$C:$C,$C:$C),1)</f>
        <v>0</v>
      </c>
      <c r="F154" s="1">
        <f>+ABS($N:$N)</f>
        <v>840</v>
      </c>
      <c r="G154" s="21">
        <v>44926</v>
      </c>
      <c r="H154" t="s">
        <v>80</v>
      </c>
      <c r="I154" t="s">
        <v>375</v>
      </c>
      <c r="J154" t="s">
        <v>114</v>
      </c>
      <c r="K154" t="s">
        <v>376</v>
      </c>
      <c r="L154" s="22">
        <v>840</v>
      </c>
      <c r="M154" s="22">
        <v>0</v>
      </c>
      <c r="N154" s="2">
        <f>+L:L-M:M</f>
        <v>840</v>
      </c>
      <c r="O154" s="1" t="s">
        <v>21</v>
      </c>
      <c r="P154" s="1">
        <f>+B154</f>
        <v>140</v>
      </c>
      <c r="Q154" s="1" t="s">
        <v>116</v>
      </c>
      <c r="R154" s="1" t="s">
        <v>79</v>
      </c>
      <c r="S154" s="23">
        <f>+ROUND(VLOOKUP($A:$A,[1]C10!$A:$AQ,19,0),2)</f>
        <v>445725</v>
      </c>
    </row>
    <row r="155" spans="1:19" x14ac:dyDescent="0.25">
      <c r="A155" s="1" t="str">
        <f>+YEAR($G:$G)&amp;$H:$H&amp;$I:$I&amp;"L"</f>
        <v>2022OD453 / 75L</v>
      </c>
      <c r="B155" s="2">
        <f>+ROUND(VLOOKUP($A:$A,[1]C10!$A:$AQ,16,0),2)</f>
        <v>-84</v>
      </c>
      <c r="C155" s="1" t="str">
        <f>+VLOOKUP($A:$A,[1]C10!$A:$S,3,0)</f>
        <v>C-T</v>
      </c>
      <c r="D155" s="1">
        <f>+VLOOKUP($A:$A,[1]C10!$A:$S,4,0)</f>
        <v>71</v>
      </c>
      <c r="E155" s="1">
        <f>+ROUND(SUMIFS($P:$P,$D:$D,$D:$D,$C:$C,$C:$C),1)</f>
        <v>0</v>
      </c>
      <c r="F155" s="1">
        <f>+ABS($N:$N)</f>
        <v>84</v>
      </c>
      <c r="G155" s="15">
        <v>44926</v>
      </c>
      <c r="H155" s="16" t="s">
        <v>23</v>
      </c>
      <c r="I155" s="16" t="s">
        <v>377</v>
      </c>
      <c r="J155" s="16" t="s">
        <v>378</v>
      </c>
      <c r="K155" s="17" t="s">
        <v>379</v>
      </c>
      <c r="L155" s="16">
        <v>0</v>
      </c>
      <c r="M155" s="16">
        <v>84</v>
      </c>
      <c r="N155" s="18">
        <f>+L:L-M:M</f>
        <v>-84</v>
      </c>
      <c r="O155" s="19" t="s">
        <v>21</v>
      </c>
      <c r="P155" s="18">
        <f>+N155</f>
        <v>-84</v>
      </c>
      <c r="Q155" s="16"/>
      <c r="R155" s="20" t="s">
        <v>63</v>
      </c>
      <c r="S155" s="20" t="str">
        <f>+R155</f>
        <v>445725</v>
      </c>
    </row>
    <row r="156" spans="1:19" x14ac:dyDescent="0.25">
      <c r="A156" s="1" t="str">
        <f>+YEAR($G:$G)&amp;$H:$H&amp;$I:$I&amp;"L"</f>
        <v>2022BI76 / 26L</v>
      </c>
      <c r="B156" s="2">
        <f>+ROUND(VLOOKUP($A:$A,[1]C10!$A:$AQ,16,0),2)</f>
        <v>84</v>
      </c>
      <c r="C156" s="1" t="str">
        <f>+VLOOKUP($A:$A,[1]C10!$A:$S,3,0)</f>
        <v>C-T</v>
      </c>
      <c r="D156" s="1">
        <f>+VLOOKUP($A:$A,[1]C10!$A:$S,4,0)</f>
        <v>71</v>
      </c>
      <c r="E156" s="1">
        <f>+ROUND(SUMIFS($P:$P,$D:$D,$D:$D,$C:$C,$C:$C),1)</f>
        <v>0</v>
      </c>
      <c r="F156" s="1">
        <f>+ABS($N:$N)</f>
        <v>504</v>
      </c>
      <c r="G156" s="21">
        <v>44926</v>
      </c>
      <c r="H156" t="s">
        <v>80</v>
      </c>
      <c r="I156" t="s">
        <v>380</v>
      </c>
      <c r="J156" t="s">
        <v>381</v>
      </c>
      <c r="K156" t="s">
        <v>378</v>
      </c>
      <c r="L156" s="22">
        <v>504</v>
      </c>
      <c r="M156" s="22">
        <v>0</v>
      </c>
      <c r="N156" s="2">
        <f>+L:L-M:M</f>
        <v>504</v>
      </c>
      <c r="O156" s="1" t="s">
        <v>21</v>
      </c>
      <c r="P156" s="1">
        <f>+B156</f>
        <v>84</v>
      </c>
      <c r="Q156" s="1" t="s">
        <v>71</v>
      </c>
      <c r="R156" s="1" t="s">
        <v>79</v>
      </c>
      <c r="S156" s="23">
        <f>+ROUND(VLOOKUP($A:$A,[1]C10!$A:$AQ,19,0),2)</f>
        <v>445725</v>
      </c>
    </row>
    <row r="157" spans="1:19" x14ac:dyDescent="0.25">
      <c r="A157" s="1" t="str">
        <f>+YEAR($G:$G)&amp;$H:$H&amp;$I:$I&amp;"L"</f>
        <v>2022OD453 / 76L</v>
      </c>
      <c r="B157" s="2">
        <f>+ROUND(VLOOKUP($A:$A,[1]C10!$A:$AQ,16,0),2)</f>
        <v>-315</v>
      </c>
      <c r="C157" s="1" t="str">
        <f>+VLOOKUP($A:$A,[1]C10!$A:$S,3,0)</f>
        <v>C-T</v>
      </c>
      <c r="D157" s="1">
        <f>+VLOOKUP($A:$A,[1]C10!$A:$S,4,0)</f>
        <v>72</v>
      </c>
      <c r="E157" s="1">
        <f>+ROUND(SUMIFS($P:$P,$D:$D,$D:$D,$C:$C,$C:$C),1)</f>
        <v>0</v>
      </c>
      <c r="F157" s="1">
        <f>+ABS($N:$N)</f>
        <v>315</v>
      </c>
      <c r="G157" s="15">
        <v>44926</v>
      </c>
      <c r="H157" s="16" t="s">
        <v>23</v>
      </c>
      <c r="I157" s="16" t="s">
        <v>382</v>
      </c>
      <c r="J157" s="16" t="s">
        <v>383</v>
      </c>
      <c r="K157" s="17" t="s">
        <v>384</v>
      </c>
      <c r="L157" s="16">
        <v>0</v>
      </c>
      <c r="M157" s="16">
        <v>315</v>
      </c>
      <c r="N157" s="18">
        <f>+L:L-M:M</f>
        <v>-315</v>
      </c>
      <c r="O157" s="19" t="s">
        <v>21</v>
      </c>
      <c r="P157" s="18">
        <f>+N157</f>
        <v>-315</v>
      </c>
      <c r="Q157" s="16"/>
      <c r="R157" s="20" t="s">
        <v>63</v>
      </c>
      <c r="S157" s="20" t="str">
        <f>+R157</f>
        <v>445725</v>
      </c>
    </row>
    <row r="158" spans="1:19" x14ac:dyDescent="0.25">
      <c r="A158" s="1" t="str">
        <f>+YEAR($G:$G)&amp;$H:$H&amp;$I:$I&amp;"L"</f>
        <v>2022BI76 / 30L</v>
      </c>
      <c r="B158" s="2">
        <f>+ROUND(VLOOKUP($A:$A,[1]C10!$A:$AQ,16,0),2)</f>
        <v>315</v>
      </c>
      <c r="C158" s="1" t="str">
        <f>+VLOOKUP($A:$A,[1]C10!$A:$S,3,0)</f>
        <v>C-T</v>
      </c>
      <c r="D158" s="1">
        <f>+VLOOKUP($A:$A,[1]C10!$A:$S,4,0)</f>
        <v>72</v>
      </c>
      <c r="E158" s="1">
        <f>+ROUND(SUMIFS($P:$P,$D:$D,$D:$D,$C:$C,$C:$C),1)</f>
        <v>0</v>
      </c>
      <c r="F158" s="1">
        <f>+ABS($N:$N)</f>
        <v>1890</v>
      </c>
      <c r="G158" s="21">
        <v>44926</v>
      </c>
      <c r="H158" t="s">
        <v>80</v>
      </c>
      <c r="I158" t="s">
        <v>385</v>
      </c>
      <c r="J158" t="s">
        <v>386</v>
      </c>
      <c r="K158" t="s">
        <v>383</v>
      </c>
      <c r="L158" s="22">
        <v>1890</v>
      </c>
      <c r="M158" s="22">
        <v>0</v>
      </c>
      <c r="N158" s="2">
        <f>+L:L-M:M</f>
        <v>1890</v>
      </c>
      <c r="O158" s="1" t="s">
        <v>21</v>
      </c>
      <c r="P158" s="1">
        <f>+B158</f>
        <v>315</v>
      </c>
      <c r="Q158" s="1" t="s">
        <v>71</v>
      </c>
      <c r="R158" s="1" t="s">
        <v>79</v>
      </c>
      <c r="S158" s="23">
        <f>+ROUND(VLOOKUP($A:$A,[1]C10!$A:$AQ,19,0),2)</f>
        <v>445725</v>
      </c>
    </row>
    <row r="159" spans="1:19" x14ac:dyDescent="0.25">
      <c r="A159" s="1" t="str">
        <f>+YEAR($G:$G)&amp;$H:$H&amp;$I:$I&amp;"L"</f>
        <v>2022OD453 / 77L</v>
      </c>
      <c r="B159" s="2">
        <f>+ROUND(VLOOKUP($A:$A,[1]C10!$A:$AQ,16,0),2)</f>
        <v>-96</v>
      </c>
      <c r="C159" s="1" t="str">
        <f>+VLOOKUP($A:$A,[1]C10!$A:$S,3,0)</f>
        <v>C-T</v>
      </c>
      <c r="D159" s="1">
        <f>+VLOOKUP($A:$A,[1]C10!$A:$S,4,0)</f>
        <v>73</v>
      </c>
      <c r="E159" s="1">
        <f>+ROUND(SUMIFS($P:$P,$D:$D,$D:$D,$C:$C,$C:$C),1)</f>
        <v>0</v>
      </c>
      <c r="F159" s="1">
        <f>+ABS($N:$N)</f>
        <v>96</v>
      </c>
      <c r="G159" s="15">
        <v>44926</v>
      </c>
      <c r="H159" s="16" t="s">
        <v>23</v>
      </c>
      <c r="I159" s="16" t="s">
        <v>387</v>
      </c>
      <c r="J159" s="16" t="s">
        <v>388</v>
      </c>
      <c r="K159" s="17" t="s">
        <v>389</v>
      </c>
      <c r="L159" s="16">
        <v>0</v>
      </c>
      <c r="M159" s="16">
        <v>96</v>
      </c>
      <c r="N159" s="18">
        <f>+L:L-M:M</f>
        <v>-96</v>
      </c>
      <c r="O159" s="19" t="s">
        <v>21</v>
      </c>
      <c r="P159" s="18">
        <f>+N159</f>
        <v>-96</v>
      </c>
      <c r="Q159" s="16"/>
      <c r="R159" s="20" t="s">
        <v>63</v>
      </c>
      <c r="S159" s="20" t="str">
        <f>+R159</f>
        <v>445725</v>
      </c>
    </row>
    <row r="160" spans="1:19" x14ac:dyDescent="0.25">
      <c r="A160" s="1" t="str">
        <f>+YEAR($G:$G)&amp;$H:$H&amp;$I:$I&amp;"L"</f>
        <v>2022BI76 / 34L</v>
      </c>
      <c r="B160" s="2">
        <f>+ROUND(VLOOKUP($A:$A,[1]C10!$A:$AQ,16,0),2)</f>
        <v>96</v>
      </c>
      <c r="C160" s="1" t="str">
        <f>+VLOOKUP($A:$A,[1]C10!$A:$S,3,0)</f>
        <v>C-T</v>
      </c>
      <c r="D160" s="1">
        <f>+VLOOKUP($A:$A,[1]C10!$A:$S,4,0)</f>
        <v>73</v>
      </c>
      <c r="E160" s="1">
        <f>+ROUND(SUMIFS($P:$P,$D:$D,$D:$D,$C:$C,$C:$C),1)</f>
        <v>0</v>
      </c>
      <c r="F160" s="1">
        <f>+ABS($N:$N)</f>
        <v>576</v>
      </c>
      <c r="G160" s="21">
        <v>44926</v>
      </c>
      <c r="H160" t="s">
        <v>80</v>
      </c>
      <c r="I160" t="s">
        <v>390</v>
      </c>
      <c r="J160" t="s">
        <v>391</v>
      </c>
      <c r="K160" t="s">
        <v>388</v>
      </c>
      <c r="L160" s="22">
        <v>576</v>
      </c>
      <c r="M160" s="22">
        <v>0</v>
      </c>
      <c r="N160" s="2">
        <f>+L:L-M:M</f>
        <v>576</v>
      </c>
      <c r="O160" s="1" t="s">
        <v>21</v>
      </c>
      <c r="P160" s="1">
        <f>+B160</f>
        <v>96</v>
      </c>
      <c r="Q160" s="1" t="s">
        <v>71</v>
      </c>
      <c r="R160" s="1" t="s">
        <v>79</v>
      </c>
      <c r="S160" s="23">
        <f>+ROUND(VLOOKUP($A:$A,[1]C10!$A:$AQ,19,0),2)</f>
        <v>445725</v>
      </c>
    </row>
    <row r="161" spans="1:19" x14ac:dyDescent="0.25">
      <c r="A161" s="1" t="str">
        <f>+YEAR($G:$G)&amp;$H:$H&amp;$I:$I&amp;"L"</f>
        <v>2022OD453 / 78L</v>
      </c>
      <c r="B161" s="2">
        <f>+ROUND(VLOOKUP($A:$A,[1]C10!$A:$AQ,16,0),2)</f>
        <v>-420</v>
      </c>
      <c r="C161" s="1" t="str">
        <f>+VLOOKUP($A:$A,[1]C10!$A:$S,3,0)</f>
        <v>C-T</v>
      </c>
      <c r="D161" s="1">
        <f>+VLOOKUP($A:$A,[1]C10!$A:$S,4,0)</f>
        <v>74</v>
      </c>
      <c r="E161" s="1">
        <f>+ROUND(SUMIFS($P:$P,$D:$D,$D:$D,$C:$C,$C:$C),1)</f>
        <v>0</v>
      </c>
      <c r="F161" s="1">
        <f>+ABS($N:$N)</f>
        <v>420</v>
      </c>
      <c r="G161" s="15">
        <v>44926</v>
      </c>
      <c r="H161" s="16" t="s">
        <v>23</v>
      </c>
      <c r="I161" s="16" t="s">
        <v>392</v>
      </c>
      <c r="J161" s="16" t="s">
        <v>393</v>
      </c>
      <c r="K161" s="17" t="s">
        <v>394</v>
      </c>
      <c r="L161" s="16">
        <v>0</v>
      </c>
      <c r="M161" s="16">
        <v>420</v>
      </c>
      <c r="N161" s="18">
        <f>+L:L-M:M</f>
        <v>-420</v>
      </c>
      <c r="O161" s="19" t="s">
        <v>21</v>
      </c>
      <c r="P161" s="18">
        <f>+N161</f>
        <v>-420</v>
      </c>
      <c r="Q161" s="16"/>
      <c r="R161" s="20" t="s">
        <v>63</v>
      </c>
      <c r="S161" s="20" t="str">
        <f>+R161</f>
        <v>445725</v>
      </c>
    </row>
    <row r="162" spans="1:19" x14ac:dyDescent="0.25">
      <c r="A162" s="1" t="str">
        <f>+YEAR($G:$G)&amp;$H:$H&amp;$I:$I&amp;"L"</f>
        <v>2022BI64 / 42L</v>
      </c>
      <c r="B162" s="2">
        <f>+ROUND(VLOOKUP($A:$A,[1]C10!$A:$AQ,16,0),2)</f>
        <v>420</v>
      </c>
      <c r="C162" s="1" t="str">
        <f>+VLOOKUP($A:$A,[1]C10!$A:$S,3,0)</f>
        <v>C-T</v>
      </c>
      <c r="D162" s="1">
        <f>+VLOOKUP($A:$A,[1]C10!$A:$S,4,0)</f>
        <v>74</v>
      </c>
      <c r="E162" s="1">
        <f>+ROUND(SUMIFS($P:$P,$D:$D,$D:$D,$C:$C,$C:$C),1)</f>
        <v>0</v>
      </c>
      <c r="F162" s="1">
        <f>+ABS($N:$N)</f>
        <v>2520</v>
      </c>
      <c r="G162" s="21">
        <v>44926</v>
      </c>
      <c r="H162" t="s">
        <v>80</v>
      </c>
      <c r="I162" t="s">
        <v>395</v>
      </c>
      <c r="J162" t="s">
        <v>114</v>
      </c>
      <c r="K162" t="s">
        <v>396</v>
      </c>
      <c r="L162" s="22">
        <v>2520</v>
      </c>
      <c r="M162" s="22">
        <v>0</v>
      </c>
      <c r="N162" s="2">
        <f>+L:L-M:M</f>
        <v>2520</v>
      </c>
      <c r="O162" s="1" t="s">
        <v>21</v>
      </c>
      <c r="P162" s="1">
        <f>+B162</f>
        <v>420</v>
      </c>
      <c r="Q162" s="1" t="s">
        <v>116</v>
      </c>
      <c r="R162" s="1" t="s">
        <v>79</v>
      </c>
      <c r="S162" s="23">
        <f>+ROUND(VLOOKUP($A:$A,[1]C10!$A:$AQ,19,0),2)</f>
        <v>445725</v>
      </c>
    </row>
    <row r="163" spans="1:19" x14ac:dyDescent="0.25">
      <c r="A163" s="1" t="str">
        <f>+YEAR($G:$G)&amp;$H:$H&amp;$I:$I&amp;"L"</f>
        <v>2022OD453 / 79L</v>
      </c>
      <c r="B163" s="2">
        <f>+ROUND(VLOOKUP($A:$A,[1]C10!$A:$AQ,16,0),2)</f>
        <v>-96</v>
      </c>
      <c r="C163" s="1" t="str">
        <f>+VLOOKUP($A:$A,[1]C10!$A:$S,3,0)</f>
        <v>C-T</v>
      </c>
      <c r="D163" s="1">
        <f>+VLOOKUP($A:$A,[1]C10!$A:$S,4,0)</f>
        <v>75</v>
      </c>
      <c r="E163" s="1">
        <f>+ROUND(SUMIFS($P:$P,$D:$D,$D:$D,$C:$C,$C:$C),1)</f>
        <v>0</v>
      </c>
      <c r="F163" s="1">
        <f>+ABS($N:$N)</f>
        <v>96</v>
      </c>
      <c r="G163" s="15">
        <v>44926</v>
      </c>
      <c r="H163" s="16" t="s">
        <v>23</v>
      </c>
      <c r="I163" s="16" t="s">
        <v>397</v>
      </c>
      <c r="J163" s="16" t="s">
        <v>398</v>
      </c>
      <c r="K163" s="17" t="s">
        <v>399</v>
      </c>
      <c r="L163" s="16">
        <v>0</v>
      </c>
      <c r="M163" s="16">
        <v>96</v>
      </c>
      <c r="N163" s="18">
        <f>+L:L-M:M</f>
        <v>-96</v>
      </c>
      <c r="O163" s="19" t="s">
        <v>21</v>
      </c>
      <c r="P163" s="18">
        <f>+N163</f>
        <v>-96</v>
      </c>
      <c r="Q163" s="16"/>
      <c r="R163" s="20" t="s">
        <v>63</v>
      </c>
      <c r="S163" s="20" t="str">
        <f>+R163</f>
        <v>445725</v>
      </c>
    </row>
    <row r="164" spans="1:19" x14ac:dyDescent="0.25">
      <c r="A164" s="1" t="str">
        <f>+YEAR($G:$G)&amp;$H:$H&amp;$I:$I&amp;"L"</f>
        <v>2022BI76 / 38L</v>
      </c>
      <c r="B164" s="2">
        <f>+ROUND(VLOOKUP($A:$A,[1]C10!$A:$AQ,16,0),2)</f>
        <v>96</v>
      </c>
      <c r="C164" s="1" t="str">
        <f>+VLOOKUP($A:$A,[1]C10!$A:$S,3,0)</f>
        <v>C-T</v>
      </c>
      <c r="D164" s="1">
        <f>+VLOOKUP($A:$A,[1]C10!$A:$S,4,0)</f>
        <v>75</v>
      </c>
      <c r="E164" s="1">
        <f>+ROUND(SUMIFS($P:$P,$D:$D,$D:$D,$C:$C,$C:$C),1)</f>
        <v>0</v>
      </c>
      <c r="F164" s="1">
        <f>+ABS($N:$N)</f>
        <v>576</v>
      </c>
      <c r="G164" s="21">
        <v>44926</v>
      </c>
      <c r="H164" t="s">
        <v>80</v>
      </c>
      <c r="I164" t="s">
        <v>400</v>
      </c>
      <c r="J164" t="s">
        <v>401</v>
      </c>
      <c r="K164" t="s">
        <v>398</v>
      </c>
      <c r="L164" s="22">
        <v>576</v>
      </c>
      <c r="M164" s="22">
        <v>0</v>
      </c>
      <c r="N164" s="2">
        <f>+L:L-M:M</f>
        <v>576</v>
      </c>
      <c r="O164" s="1" t="s">
        <v>21</v>
      </c>
      <c r="P164" s="1">
        <f>+B164</f>
        <v>96</v>
      </c>
      <c r="Q164" s="1" t="s">
        <v>71</v>
      </c>
      <c r="R164" s="1" t="s">
        <v>79</v>
      </c>
      <c r="S164" s="23">
        <f>+ROUND(VLOOKUP($A:$A,[1]C10!$A:$AQ,19,0),2)</f>
        <v>445725</v>
      </c>
    </row>
    <row r="165" spans="1:19" x14ac:dyDescent="0.25">
      <c r="A165" s="1" t="str">
        <f>+YEAR($G:$G)&amp;$H:$H&amp;$I:$I&amp;"L"</f>
        <v>2022OD453 / 80L</v>
      </c>
      <c r="B165" s="2">
        <f>+ROUND(VLOOKUP($A:$A,[1]C10!$A:$AQ,16,0),2)</f>
        <v>-96</v>
      </c>
      <c r="C165" s="1" t="str">
        <f>+VLOOKUP($A:$A,[1]C10!$A:$S,3,0)</f>
        <v>C-T</v>
      </c>
      <c r="D165" s="1">
        <f>+VLOOKUP($A:$A,[1]C10!$A:$S,4,0)</f>
        <v>76</v>
      </c>
      <c r="E165" s="1">
        <f>+ROUND(SUMIFS($P:$P,$D:$D,$D:$D,$C:$C,$C:$C),1)</f>
        <v>0</v>
      </c>
      <c r="F165" s="1">
        <f>+ABS($N:$N)</f>
        <v>96</v>
      </c>
      <c r="G165" s="15">
        <v>44926</v>
      </c>
      <c r="H165" s="16" t="s">
        <v>23</v>
      </c>
      <c r="I165" s="16" t="s">
        <v>402</v>
      </c>
      <c r="J165" s="16" t="s">
        <v>403</v>
      </c>
      <c r="K165" s="17" t="s">
        <v>404</v>
      </c>
      <c r="L165" s="16">
        <v>0</v>
      </c>
      <c r="M165" s="16">
        <v>96</v>
      </c>
      <c r="N165" s="18">
        <f>+L:L-M:M</f>
        <v>-96</v>
      </c>
      <c r="O165" s="19" t="s">
        <v>21</v>
      </c>
      <c r="P165" s="18">
        <f>+N165</f>
        <v>-96</v>
      </c>
      <c r="Q165" s="16"/>
      <c r="R165" s="20" t="s">
        <v>63</v>
      </c>
      <c r="S165" s="20" t="str">
        <f>+R165</f>
        <v>445725</v>
      </c>
    </row>
    <row r="166" spans="1:19" x14ac:dyDescent="0.25">
      <c r="A166" s="1" t="str">
        <f>+YEAR($G:$G)&amp;$H:$H&amp;$I:$I&amp;"L"</f>
        <v>2022BI76 / 42L</v>
      </c>
      <c r="B166" s="2">
        <f>+ROUND(VLOOKUP($A:$A,[1]C10!$A:$AQ,16,0),2)</f>
        <v>96</v>
      </c>
      <c r="C166" s="1" t="str">
        <f>+VLOOKUP($A:$A,[1]C10!$A:$S,3,0)</f>
        <v>C-T</v>
      </c>
      <c r="D166" s="1">
        <f>+VLOOKUP($A:$A,[1]C10!$A:$S,4,0)</f>
        <v>76</v>
      </c>
      <c r="E166" s="1">
        <f>+ROUND(SUMIFS($P:$P,$D:$D,$D:$D,$C:$C,$C:$C),1)</f>
        <v>0</v>
      </c>
      <c r="F166" s="1">
        <f>+ABS($N:$N)</f>
        <v>576</v>
      </c>
      <c r="G166" s="21">
        <v>44926</v>
      </c>
      <c r="H166" t="s">
        <v>80</v>
      </c>
      <c r="I166" t="s">
        <v>405</v>
      </c>
      <c r="J166" t="s">
        <v>401</v>
      </c>
      <c r="K166" t="s">
        <v>403</v>
      </c>
      <c r="L166" s="22">
        <v>576</v>
      </c>
      <c r="M166" s="22">
        <v>0</v>
      </c>
      <c r="N166" s="2">
        <f>+L:L-M:M</f>
        <v>576</v>
      </c>
      <c r="O166" s="1" t="s">
        <v>21</v>
      </c>
      <c r="P166" s="1">
        <f>+B166</f>
        <v>96</v>
      </c>
      <c r="Q166" s="1" t="s">
        <v>71</v>
      </c>
      <c r="R166" s="1" t="s">
        <v>79</v>
      </c>
      <c r="S166" s="23">
        <f>+ROUND(VLOOKUP($A:$A,[1]C10!$A:$AQ,19,0),2)</f>
        <v>445725</v>
      </c>
    </row>
    <row r="167" spans="1:19" x14ac:dyDescent="0.25">
      <c r="A167" s="1" t="str">
        <f>+YEAR($G:$G)&amp;$H:$H&amp;$I:$I&amp;"L"</f>
        <v>2022OD454 / 1L</v>
      </c>
      <c r="B167" s="2">
        <f>+ROUND(VLOOKUP($A:$A,[1]C10!$A:$AQ,16,0),2)</f>
        <v>-150</v>
      </c>
      <c r="C167" s="1" t="str">
        <f>+VLOOKUP($A:$A,[1]C10!$A:$S,3,0)</f>
        <v>C-T</v>
      </c>
      <c r="D167" s="1">
        <f>+VLOOKUP($A:$A,[1]C10!$A:$S,4,0)</f>
        <v>77</v>
      </c>
      <c r="E167" s="1">
        <f>+ROUND(SUMIFS($P:$P,$D:$D,$D:$D,$C:$C,$C:$C),1)</f>
        <v>0</v>
      </c>
      <c r="F167" s="1">
        <f>+ABS($N:$N)</f>
        <v>150</v>
      </c>
      <c r="G167" s="15">
        <v>44926</v>
      </c>
      <c r="H167" s="16" t="s">
        <v>23</v>
      </c>
      <c r="I167" s="16" t="s">
        <v>406</v>
      </c>
      <c r="J167" s="16" t="s">
        <v>407</v>
      </c>
      <c r="K167" s="17" t="s">
        <v>408</v>
      </c>
      <c r="L167" s="16">
        <v>0</v>
      </c>
      <c r="M167" s="16">
        <v>150</v>
      </c>
      <c r="N167" s="18">
        <f>+L:L-M:M</f>
        <v>-150</v>
      </c>
      <c r="O167" s="19" t="s">
        <v>21</v>
      </c>
      <c r="P167" s="18">
        <f>+N167</f>
        <v>-150</v>
      </c>
      <c r="Q167" s="16"/>
      <c r="R167" s="20" t="s">
        <v>63</v>
      </c>
      <c r="S167" s="20" t="str">
        <f>+R167</f>
        <v>445725</v>
      </c>
    </row>
    <row r="168" spans="1:19" x14ac:dyDescent="0.25">
      <c r="A168" s="1" t="str">
        <f>+YEAR($G:$G)&amp;$H:$H&amp;$I:$I&amp;"L"</f>
        <v>2022BI76 / 46L</v>
      </c>
      <c r="B168" s="2">
        <f>+ROUND(VLOOKUP($A:$A,[1]C10!$A:$AQ,16,0),2)</f>
        <v>150</v>
      </c>
      <c r="C168" s="1" t="str">
        <f>+VLOOKUP($A:$A,[1]C10!$A:$S,3,0)</f>
        <v>C-T</v>
      </c>
      <c r="D168" s="1">
        <f>+VLOOKUP($A:$A,[1]C10!$A:$S,4,0)</f>
        <v>77</v>
      </c>
      <c r="E168" s="1">
        <f>+ROUND(SUMIFS($P:$P,$D:$D,$D:$D,$C:$C,$C:$C),1)</f>
        <v>0</v>
      </c>
      <c r="F168" s="1">
        <f>+ABS($N:$N)</f>
        <v>900</v>
      </c>
      <c r="G168" s="21">
        <v>44926</v>
      </c>
      <c r="H168" t="s">
        <v>80</v>
      </c>
      <c r="I168" t="s">
        <v>409</v>
      </c>
      <c r="J168" t="s">
        <v>410</v>
      </c>
      <c r="K168" t="s">
        <v>407</v>
      </c>
      <c r="L168" s="22">
        <v>900</v>
      </c>
      <c r="M168" s="22">
        <v>0</v>
      </c>
      <c r="N168" s="2">
        <f>+L:L-M:M</f>
        <v>900</v>
      </c>
      <c r="O168" s="1" t="s">
        <v>21</v>
      </c>
      <c r="P168" s="1">
        <f>+B168</f>
        <v>150</v>
      </c>
      <c r="Q168" s="1" t="s">
        <v>71</v>
      </c>
      <c r="R168" s="1" t="s">
        <v>79</v>
      </c>
      <c r="S168" s="23">
        <f>+ROUND(VLOOKUP($A:$A,[1]C10!$A:$AQ,19,0),2)</f>
        <v>445725</v>
      </c>
    </row>
    <row r="169" spans="1:19" x14ac:dyDescent="0.25">
      <c r="A169" s="1" t="str">
        <f>+YEAR($G:$G)&amp;$H:$H&amp;$I:$I&amp;"L"</f>
        <v>2022OD454 / 2L</v>
      </c>
      <c r="B169" s="2">
        <f>+ROUND(VLOOKUP($A:$A,[1]C10!$A:$AQ,16,0),2)</f>
        <v>-70</v>
      </c>
      <c r="C169" s="1" t="str">
        <f>+VLOOKUP($A:$A,[1]C10!$A:$S,3,0)</f>
        <v>C-T</v>
      </c>
      <c r="D169" s="1">
        <f>+VLOOKUP($A:$A,[1]C10!$A:$S,4,0)</f>
        <v>78</v>
      </c>
      <c r="E169" s="1">
        <f>+ROUND(SUMIFS($P:$P,$D:$D,$D:$D,$C:$C,$C:$C),1)</f>
        <v>0</v>
      </c>
      <c r="F169" s="1">
        <f>+ABS($N:$N)</f>
        <v>70</v>
      </c>
      <c r="G169" s="15">
        <v>44926</v>
      </c>
      <c r="H169" s="16" t="s">
        <v>23</v>
      </c>
      <c r="I169" s="16" t="s">
        <v>411</v>
      </c>
      <c r="J169" s="16" t="s">
        <v>412</v>
      </c>
      <c r="K169" s="17" t="s">
        <v>413</v>
      </c>
      <c r="L169" s="16">
        <v>0</v>
      </c>
      <c r="M169" s="16">
        <v>70</v>
      </c>
      <c r="N169" s="18">
        <f>+L:L-M:M</f>
        <v>-70</v>
      </c>
      <c r="O169" s="19" t="s">
        <v>21</v>
      </c>
      <c r="P169" s="18">
        <f>+N169</f>
        <v>-70</v>
      </c>
      <c r="Q169" s="16"/>
      <c r="R169" s="20" t="s">
        <v>63</v>
      </c>
      <c r="S169" s="20" t="str">
        <f>+R169</f>
        <v>445725</v>
      </c>
    </row>
    <row r="170" spans="1:19" x14ac:dyDescent="0.25">
      <c r="A170" s="1" t="str">
        <f>+YEAR($G:$G)&amp;$H:$H&amp;$I:$I&amp;"L"</f>
        <v>2022BI76 / 50L</v>
      </c>
      <c r="B170" s="2">
        <f>+ROUND(VLOOKUP($A:$A,[1]C10!$A:$AQ,16,0),2)</f>
        <v>70</v>
      </c>
      <c r="C170" s="1" t="str">
        <f>+VLOOKUP($A:$A,[1]C10!$A:$S,3,0)</f>
        <v>C-T</v>
      </c>
      <c r="D170" s="1">
        <f>+VLOOKUP($A:$A,[1]C10!$A:$S,4,0)</f>
        <v>78</v>
      </c>
      <c r="E170" s="1">
        <f>+ROUND(SUMIFS($P:$P,$D:$D,$D:$D,$C:$C,$C:$C),1)</f>
        <v>0</v>
      </c>
      <c r="F170" s="1">
        <f>+ABS($N:$N)</f>
        <v>420</v>
      </c>
      <c r="G170" s="21">
        <v>44926</v>
      </c>
      <c r="H170" t="s">
        <v>80</v>
      </c>
      <c r="I170" t="s">
        <v>414</v>
      </c>
      <c r="J170" t="s">
        <v>415</v>
      </c>
      <c r="K170" t="s">
        <v>412</v>
      </c>
      <c r="L170" s="22">
        <v>420</v>
      </c>
      <c r="M170" s="22">
        <v>0</v>
      </c>
      <c r="N170" s="2">
        <f>+L:L-M:M</f>
        <v>420</v>
      </c>
      <c r="O170" s="1" t="s">
        <v>21</v>
      </c>
      <c r="P170" s="1">
        <f>+B170</f>
        <v>70</v>
      </c>
      <c r="Q170" s="1" t="s">
        <v>71</v>
      </c>
      <c r="R170" s="1" t="s">
        <v>79</v>
      </c>
      <c r="S170" s="23">
        <f>+ROUND(VLOOKUP($A:$A,[1]C10!$A:$AQ,19,0),2)</f>
        <v>445725</v>
      </c>
    </row>
    <row r="171" spans="1:19" x14ac:dyDescent="0.25">
      <c r="A171" s="1" t="str">
        <f>+YEAR($G:$G)&amp;$H:$H&amp;$I:$I&amp;"L"</f>
        <v>2022OD454 / 3L</v>
      </c>
      <c r="B171" s="2">
        <f>+ROUND(VLOOKUP($A:$A,[1]C10!$A:$AQ,16,0),2)</f>
        <v>-90</v>
      </c>
      <c r="C171" s="1" t="str">
        <f>+VLOOKUP($A:$A,[1]C10!$A:$S,3,0)</f>
        <v>C-T</v>
      </c>
      <c r="D171" s="1">
        <f>+VLOOKUP($A:$A,[1]C10!$A:$S,4,0)</f>
        <v>79</v>
      </c>
      <c r="E171" s="1">
        <f>+ROUND(SUMIFS($P:$P,$D:$D,$D:$D,$C:$C,$C:$C),1)</f>
        <v>0</v>
      </c>
      <c r="F171" s="1">
        <f>+ABS($N:$N)</f>
        <v>90</v>
      </c>
      <c r="G171" s="15">
        <v>44926</v>
      </c>
      <c r="H171" s="16" t="s">
        <v>23</v>
      </c>
      <c r="I171" s="16" t="s">
        <v>416</v>
      </c>
      <c r="J171" s="16" t="s">
        <v>417</v>
      </c>
      <c r="K171" s="17" t="s">
        <v>418</v>
      </c>
      <c r="L171" s="16">
        <v>0</v>
      </c>
      <c r="M171" s="16">
        <v>90</v>
      </c>
      <c r="N171" s="18">
        <f>+L:L-M:M</f>
        <v>-90</v>
      </c>
      <c r="O171" s="19" t="s">
        <v>21</v>
      </c>
      <c r="P171" s="18">
        <f>+N171</f>
        <v>-90</v>
      </c>
      <c r="Q171" s="16"/>
      <c r="R171" s="20" t="s">
        <v>63</v>
      </c>
      <c r="S171" s="20" t="str">
        <f>+R171</f>
        <v>445725</v>
      </c>
    </row>
    <row r="172" spans="1:19" x14ac:dyDescent="0.25">
      <c r="A172" s="1" t="str">
        <f>+YEAR($G:$G)&amp;$H:$H&amp;$I:$I&amp;"L"</f>
        <v>2022BI76 / 54L</v>
      </c>
      <c r="B172" s="2">
        <f>+ROUND(VLOOKUP($A:$A,[1]C10!$A:$AQ,16,0),2)</f>
        <v>90</v>
      </c>
      <c r="C172" s="1" t="str">
        <f>+VLOOKUP($A:$A,[1]C10!$A:$S,3,0)</f>
        <v>C-T</v>
      </c>
      <c r="D172" s="1">
        <f>+VLOOKUP($A:$A,[1]C10!$A:$S,4,0)</f>
        <v>79</v>
      </c>
      <c r="E172" s="1">
        <f>+ROUND(SUMIFS($P:$P,$D:$D,$D:$D,$C:$C,$C:$C),1)</f>
        <v>0</v>
      </c>
      <c r="F172" s="1">
        <f>+ABS($N:$N)</f>
        <v>540</v>
      </c>
      <c r="G172" s="21">
        <v>44926</v>
      </c>
      <c r="H172" t="s">
        <v>80</v>
      </c>
      <c r="I172" t="s">
        <v>419</v>
      </c>
      <c r="J172" t="s">
        <v>420</v>
      </c>
      <c r="K172" t="s">
        <v>417</v>
      </c>
      <c r="L172" s="22">
        <v>540</v>
      </c>
      <c r="M172" s="22">
        <v>0</v>
      </c>
      <c r="N172" s="2">
        <f>+L:L-M:M</f>
        <v>540</v>
      </c>
      <c r="O172" s="1" t="s">
        <v>21</v>
      </c>
      <c r="P172" s="1">
        <f>+B172</f>
        <v>90</v>
      </c>
      <c r="Q172" s="1" t="s">
        <v>71</v>
      </c>
      <c r="R172" s="1" t="s">
        <v>79</v>
      </c>
      <c r="S172" s="23">
        <f>+ROUND(VLOOKUP($A:$A,[1]C10!$A:$AQ,19,0),2)</f>
        <v>445725</v>
      </c>
    </row>
    <row r="173" spans="1:19" x14ac:dyDescent="0.25">
      <c r="A173" s="1" t="str">
        <f>+YEAR($G:$G)&amp;$H:$H&amp;$I:$I&amp;"L"</f>
        <v>2022OD454 / 4L</v>
      </c>
      <c r="B173" s="2">
        <f>+ROUND(VLOOKUP($A:$A,[1]C10!$A:$AQ,16,0),2)</f>
        <v>-60</v>
      </c>
      <c r="C173" s="1" t="str">
        <f>+VLOOKUP($A:$A,[1]C10!$A:$S,3,0)</f>
        <v>C-T</v>
      </c>
      <c r="D173" s="1">
        <f>+VLOOKUP($A:$A,[1]C10!$A:$S,4,0)</f>
        <v>80</v>
      </c>
      <c r="E173" s="1">
        <f>+ROUND(SUMIFS($P:$P,$D:$D,$D:$D,$C:$C,$C:$C),1)</f>
        <v>0</v>
      </c>
      <c r="F173" s="1">
        <f>+ABS($N:$N)</f>
        <v>60</v>
      </c>
      <c r="G173" s="15">
        <v>44926</v>
      </c>
      <c r="H173" s="16" t="s">
        <v>23</v>
      </c>
      <c r="I173" s="16" t="s">
        <v>421</v>
      </c>
      <c r="J173" s="16" t="s">
        <v>422</v>
      </c>
      <c r="K173" s="17" t="s">
        <v>423</v>
      </c>
      <c r="L173" s="16">
        <v>0</v>
      </c>
      <c r="M173" s="16">
        <v>60</v>
      </c>
      <c r="N173" s="18">
        <f>+L:L-M:M</f>
        <v>-60</v>
      </c>
      <c r="O173" s="19" t="s">
        <v>21</v>
      </c>
      <c r="P173" s="18">
        <f>+N173</f>
        <v>-60</v>
      </c>
      <c r="Q173" s="16"/>
      <c r="R173" s="20" t="s">
        <v>63</v>
      </c>
      <c r="S173" s="20" t="str">
        <f>+R173</f>
        <v>445725</v>
      </c>
    </row>
    <row r="174" spans="1:19" x14ac:dyDescent="0.25">
      <c r="A174" s="1" t="str">
        <f>+YEAR($G:$G)&amp;$H:$H&amp;$I:$I&amp;"L"</f>
        <v>2022BI76 / 58L</v>
      </c>
      <c r="B174" s="2">
        <f>+ROUND(VLOOKUP($A:$A,[1]C10!$A:$AQ,16,0),2)</f>
        <v>60</v>
      </c>
      <c r="C174" s="1" t="str">
        <f>+VLOOKUP($A:$A,[1]C10!$A:$S,3,0)</f>
        <v>C-T</v>
      </c>
      <c r="D174" s="1">
        <f>+VLOOKUP($A:$A,[1]C10!$A:$S,4,0)</f>
        <v>80</v>
      </c>
      <c r="E174" s="1">
        <f>+ROUND(SUMIFS($P:$P,$D:$D,$D:$D,$C:$C,$C:$C),1)</f>
        <v>0</v>
      </c>
      <c r="F174" s="1">
        <f>+ABS($N:$N)</f>
        <v>360</v>
      </c>
      <c r="G174" s="21">
        <v>44926</v>
      </c>
      <c r="H174" t="s">
        <v>80</v>
      </c>
      <c r="I174" t="s">
        <v>424</v>
      </c>
      <c r="J174" t="s">
        <v>425</v>
      </c>
      <c r="K174" t="s">
        <v>422</v>
      </c>
      <c r="L174" s="22">
        <v>360</v>
      </c>
      <c r="M174" s="22">
        <v>0</v>
      </c>
      <c r="N174" s="2">
        <f>+L:L-M:M</f>
        <v>360</v>
      </c>
      <c r="O174" s="1" t="s">
        <v>21</v>
      </c>
      <c r="P174" s="1">
        <f>+B174</f>
        <v>60</v>
      </c>
      <c r="Q174" s="1" t="s">
        <v>71</v>
      </c>
      <c r="R174" s="1" t="s">
        <v>79</v>
      </c>
      <c r="S174" s="23">
        <f>+ROUND(VLOOKUP($A:$A,[1]C10!$A:$AQ,19,0),2)</f>
        <v>445725</v>
      </c>
    </row>
    <row r="175" spans="1:19" x14ac:dyDescent="0.25">
      <c r="A175" s="1" t="str">
        <f>+YEAR($G:$G)&amp;$H:$H&amp;$I:$I&amp;"L"</f>
        <v>2022OD454 / 5L</v>
      </c>
      <c r="B175" s="2">
        <f>+ROUND(VLOOKUP($A:$A,[1]C10!$A:$AQ,16,0),2)</f>
        <v>-90</v>
      </c>
      <c r="C175" s="1" t="str">
        <f>+VLOOKUP($A:$A,[1]C10!$A:$S,3,0)</f>
        <v>C-T</v>
      </c>
      <c r="D175" s="1">
        <f>+VLOOKUP($A:$A,[1]C10!$A:$S,4,0)</f>
        <v>81</v>
      </c>
      <c r="E175" s="1">
        <f>+ROUND(SUMIFS($P:$P,$D:$D,$D:$D,$C:$C,$C:$C),1)</f>
        <v>0</v>
      </c>
      <c r="F175" s="1">
        <f>+ABS($N:$N)</f>
        <v>90</v>
      </c>
      <c r="G175" s="15">
        <v>44926</v>
      </c>
      <c r="H175" s="16" t="s">
        <v>23</v>
      </c>
      <c r="I175" s="16" t="s">
        <v>426</v>
      </c>
      <c r="J175" s="16" t="s">
        <v>427</v>
      </c>
      <c r="K175" s="17" t="s">
        <v>428</v>
      </c>
      <c r="L175" s="16">
        <v>0</v>
      </c>
      <c r="M175" s="16">
        <v>90</v>
      </c>
      <c r="N175" s="18">
        <f>+L:L-M:M</f>
        <v>-90</v>
      </c>
      <c r="O175" s="19" t="s">
        <v>21</v>
      </c>
      <c r="P175" s="18">
        <f>+N175</f>
        <v>-90</v>
      </c>
      <c r="Q175" s="16"/>
      <c r="R175" s="20" t="s">
        <v>63</v>
      </c>
      <c r="S175" s="20" t="str">
        <f>+R175</f>
        <v>445725</v>
      </c>
    </row>
    <row r="176" spans="1:19" x14ac:dyDescent="0.25">
      <c r="A176" s="1" t="str">
        <f>+YEAR($G:$G)&amp;$H:$H&amp;$I:$I&amp;"L"</f>
        <v>2022BI76 / 62L</v>
      </c>
      <c r="B176" s="2">
        <f>+ROUND(VLOOKUP($A:$A,[1]C10!$A:$AQ,16,0),2)</f>
        <v>90</v>
      </c>
      <c r="C176" s="1" t="str">
        <f>+VLOOKUP($A:$A,[1]C10!$A:$S,3,0)</f>
        <v>C-T</v>
      </c>
      <c r="D176" s="1">
        <f>+VLOOKUP($A:$A,[1]C10!$A:$S,4,0)</f>
        <v>81</v>
      </c>
      <c r="E176" s="1">
        <f>+ROUND(SUMIFS($P:$P,$D:$D,$D:$D,$C:$C,$C:$C),1)</f>
        <v>0</v>
      </c>
      <c r="F176" s="1">
        <f>+ABS($N:$N)</f>
        <v>540</v>
      </c>
      <c r="G176" s="21">
        <v>44926</v>
      </c>
      <c r="H176" t="s">
        <v>80</v>
      </c>
      <c r="I176" t="s">
        <v>429</v>
      </c>
      <c r="J176" t="s">
        <v>425</v>
      </c>
      <c r="K176" t="s">
        <v>427</v>
      </c>
      <c r="L176" s="22">
        <v>540</v>
      </c>
      <c r="M176" s="22">
        <v>0</v>
      </c>
      <c r="N176" s="2">
        <f>+L:L-M:M</f>
        <v>540</v>
      </c>
      <c r="O176" s="1" t="s">
        <v>21</v>
      </c>
      <c r="P176" s="1">
        <f>+B176</f>
        <v>90</v>
      </c>
      <c r="Q176" s="1" t="s">
        <v>71</v>
      </c>
      <c r="R176" s="1" t="s">
        <v>79</v>
      </c>
      <c r="S176" s="23">
        <f>+ROUND(VLOOKUP($A:$A,[1]C10!$A:$AQ,19,0),2)</f>
        <v>445725</v>
      </c>
    </row>
    <row r="177" spans="1:19" x14ac:dyDescent="0.25">
      <c r="A177" s="1" t="str">
        <f>+YEAR($G:$G)&amp;$H:$H&amp;$I:$I&amp;"L"</f>
        <v>2022OD454 / 6L</v>
      </c>
      <c r="B177" s="2">
        <f>+ROUND(VLOOKUP($A:$A,[1]C10!$A:$AQ,16,0),2)</f>
        <v>-96</v>
      </c>
      <c r="C177" s="1" t="str">
        <f>+VLOOKUP($A:$A,[1]C10!$A:$S,3,0)</f>
        <v>C-T</v>
      </c>
      <c r="D177" s="1">
        <f>+VLOOKUP($A:$A,[1]C10!$A:$S,4,0)</f>
        <v>82</v>
      </c>
      <c r="E177" s="1">
        <f>+ROUND(SUMIFS($P:$P,$D:$D,$D:$D,$C:$C,$C:$C),1)</f>
        <v>0</v>
      </c>
      <c r="F177" s="1">
        <f>+ABS($N:$N)</f>
        <v>96</v>
      </c>
      <c r="G177" s="15">
        <v>44926</v>
      </c>
      <c r="H177" s="16" t="s">
        <v>23</v>
      </c>
      <c r="I177" s="16" t="s">
        <v>430</v>
      </c>
      <c r="J177" s="16" t="s">
        <v>431</v>
      </c>
      <c r="K177" s="17" t="s">
        <v>432</v>
      </c>
      <c r="L177" s="16">
        <v>0</v>
      </c>
      <c r="M177" s="16">
        <v>96</v>
      </c>
      <c r="N177" s="18">
        <f>+L:L-M:M</f>
        <v>-96</v>
      </c>
      <c r="O177" s="19" t="s">
        <v>21</v>
      </c>
      <c r="P177" s="18">
        <f>+N177</f>
        <v>-96</v>
      </c>
      <c r="Q177" s="16"/>
      <c r="R177" s="20" t="s">
        <v>63</v>
      </c>
      <c r="S177" s="20" t="str">
        <f>+R177</f>
        <v>445725</v>
      </c>
    </row>
    <row r="178" spans="1:19" x14ac:dyDescent="0.25">
      <c r="A178" s="1" t="str">
        <f>+YEAR($G:$G)&amp;$H:$H&amp;$I:$I&amp;"L"</f>
        <v>2022BI76 / 66L</v>
      </c>
      <c r="B178" s="2">
        <f>+ROUND(VLOOKUP($A:$A,[1]C10!$A:$AQ,16,0),2)</f>
        <v>96</v>
      </c>
      <c r="C178" s="1" t="str">
        <f>+VLOOKUP($A:$A,[1]C10!$A:$S,3,0)</f>
        <v>C-T</v>
      </c>
      <c r="D178" s="1">
        <f>+VLOOKUP($A:$A,[1]C10!$A:$S,4,0)</f>
        <v>82</v>
      </c>
      <c r="E178" s="1">
        <f>+ROUND(SUMIFS($P:$P,$D:$D,$D:$D,$C:$C,$C:$C),1)</f>
        <v>0</v>
      </c>
      <c r="F178" s="1">
        <f>+ABS($N:$N)</f>
        <v>576</v>
      </c>
      <c r="G178" s="21">
        <v>44926</v>
      </c>
      <c r="H178" t="s">
        <v>80</v>
      </c>
      <c r="I178" t="s">
        <v>433</v>
      </c>
      <c r="J178" t="s">
        <v>434</v>
      </c>
      <c r="K178" t="s">
        <v>431</v>
      </c>
      <c r="L178" s="22">
        <v>576</v>
      </c>
      <c r="M178" s="22">
        <v>0</v>
      </c>
      <c r="N178" s="2">
        <f>+L:L-M:M</f>
        <v>576</v>
      </c>
      <c r="O178" s="1" t="s">
        <v>21</v>
      </c>
      <c r="P178" s="1">
        <f>+B178</f>
        <v>96</v>
      </c>
      <c r="Q178" s="1" t="s">
        <v>71</v>
      </c>
      <c r="R178" s="1" t="s">
        <v>79</v>
      </c>
      <c r="S178" s="23">
        <f>+ROUND(VLOOKUP($A:$A,[1]C10!$A:$AQ,19,0),2)</f>
        <v>445725</v>
      </c>
    </row>
    <row r="179" spans="1:19" x14ac:dyDescent="0.25">
      <c r="A179" s="1" t="str">
        <f>+YEAR($G:$G)&amp;$H:$H&amp;$I:$I&amp;"L"</f>
        <v>2022OD454 / 7L</v>
      </c>
      <c r="B179" s="2">
        <f>+ROUND(VLOOKUP($A:$A,[1]C10!$A:$AQ,16,0),2)</f>
        <v>-50</v>
      </c>
      <c r="C179" s="1" t="str">
        <f>+VLOOKUP($A:$A,[1]C10!$A:$S,3,0)</f>
        <v>C-T</v>
      </c>
      <c r="D179" s="1">
        <f>+VLOOKUP($A:$A,[1]C10!$A:$S,4,0)</f>
        <v>83</v>
      </c>
      <c r="E179" s="1">
        <f>+ROUND(SUMIFS($P:$P,$D:$D,$D:$D,$C:$C,$C:$C),1)</f>
        <v>0</v>
      </c>
      <c r="F179" s="1">
        <f>+ABS($N:$N)</f>
        <v>50</v>
      </c>
      <c r="G179" s="15">
        <v>44926</v>
      </c>
      <c r="H179" s="16" t="s">
        <v>23</v>
      </c>
      <c r="I179" s="16" t="s">
        <v>435</v>
      </c>
      <c r="J179" s="16" t="s">
        <v>436</v>
      </c>
      <c r="K179" s="17" t="s">
        <v>437</v>
      </c>
      <c r="L179" s="16">
        <v>0</v>
      </c>
      <c r="M179" s="16">
        <v>50</v>
      </c>
      <c r="N179" s="18">
        <f>+L:L-M:M</f>
        <v>-50</v>
      </c>
      <c r="O179" s="19" t="s">
        <v>21</v>
      </c>
      <c r="P179" s="18">
        <f>+N179</f>
        <v>-50</v>
      </c>
      <c r="Q179" s="16"/>
      <c r="R179" s="20" t="s">
        <v>63</v>
      </c>
      <c r="S179" s="20" t="str">
        <f>+R179</f>
        <v>445725</v>
      </c>
    </row>
    <row r="180" spans="1:19" x14ac:dyDescent="0.25">
      <c r="A180" s="1" t="str">
        <f>+YEAR($G:$G)&amp;$H:$H&amp;$I:$I&amp;"L"</f>
        <v>2022BI76 / 70L</v>
      </c>
      <c r="B180" s="2">
        <f>+ROUND(VLOOKUP($A:$A,[1]C10!$A:$AQ,16,0),2)</f>
        <v>50</v>
      </c>
      <c r="C180" s="1" t="str">
        <f>+VLOOKUP($A:$A,[1]C10!$A:$S,3,0)</f>
        <v>C-T</v>
      </c>
      <c r="D180" s="1">
        <f>+VLOOKUP($A:$A,[1]C10!$A:$S,4,0)</f>
        <v>83</v>
      </c>
      <c r="E180" s="1">
        <f>+ROUND(SUMIFS($P:$P,$D:$D,$D:$D,$C:$C,$C:$C),1)</f>
        <v>0</v>
      </c>
      <c r="F180" s="1">
        <f>+ABS($N:$N)</f>
        <v>300</v>
      </c>
      <c r="G180" s="21">
        <v>44926</v>
      </c>
      <c r="H180" t="s">
        <v>80</v>
      </c>
      <c r="I180" t="s">
        <v>438</v>
      </c>
      <c r="J180" t="s">
        <v>439</v>
      </c>
      <c r="K180" t="s">
        <v>436</v>
      </c>
      <c r="L180" s="22">
        <v>300</v>
      </c>
      <c r="M180" s="22">
        <v>0</v>
      </c>
      <c r="N180" s="2">
        <f>+L:L-M:M</f>
        <v>300</v>
      </c>
      <c r="O180" s="1" t="s">
        <v>21</v>
      </c>
      <c r="P180" s="1">
        <f>+B180</f>
        <v>50</v>
      </c>
      <c r="Q180" s="1" t="s">
        <v>71</v>
      </c>
      <c r="R180" s="1" t="s">
        <v>79</v>
      </c>
      <c r="S180" s="23">
        <f>+ROUND(VLOOKUP($A:$A,[1]C10!$A:$AQ,19,0),2)</f>
        <v>445725</v>
      </c>
    </row>
    <row r="181" spans="1:19" x14ac:dyDescent="0.25">
      <c r="A181" s="1" t="str">
        <f>+YEAR($G:$G)&amp;$H:$H&amp;$I:$I&amp;"L"</f>
        <v>2022OD454 / 8L</v>
      </c>
      <c r="B181" s="2">
        <f>+ROUND(VLOOKUP($A:$A,[1]C10!$A:$AQ,16,0),2)</f>
        <v>-96</v>
      </c>
      <c r="C181" s="1" t="str">
        <f>+VLOOKUP($A:$A,[1]C10!$A:$S,3,0)</f>
        <v>C-T</v>
      </c>
      <c r="D181" s="1">
        <f>+VLOOKUP($A:$A,[1]C10!$A:$S,4,0)</f>
        <v>84</v>
      </c>
      <c r="E181" s="1">
        <f>+ROUND(SUMIFS($P:$P,$D:$D,$D:$D,$C:$C,$C:$C),1)</f>
        <v>0</v>
      </c>
      <c r="F181" s="1">
        <f>+ABS($N:$N)</f>
        <v>96</v>
      </c>
      <c r="G181" s="15">
        <v>44926</v>
      </c>
      <c r="H181" s="16" t="s">
        <v>23</v>
      </c>
      <c r="I181" s="16" t="s">
        <v>440</v>
      </c>
      <c r="J181" s="16" t="s">
        <v>441</v>
      </c>
      <c r="K181" s="17" t="s">
        <v>442</v>
      </c>
      <c r="L181" s="16">
        <v>0</v>
      </c>
      <c r="M181" s="16">
        <v>96</v>
      </c>
      <c r="N181" s="18">
        <f>+L:L-M:M</f>
        <v>-96</v>
      </c>
      <c r="O181" s="19" t="s">
        <v>21</v>
      </c>
      <c r="P181" s="18">
        <f>+N181</f>
        <v>-96</v>
      </c>
      <c r="Q181" s="16"/>
      <c r="R181" s="20" t="s">
        <v>63</v>
      </c>
      <c r="S181" s="20" t="str">
        <f>+R181</f>
        <v>445725</v>
      </c>
    </row>
    <row r="182" spans="1:19" x14ac:dyDescent="0.25">
      <c r="A182" s="1" t="str">
        <f>+YEAR($G:$G)&amp;$H:$H&amp;$I:$I&amp;"L"</f>
        <v>2022BI76 / 74L</v>
      </c>
      <c r="B182" s="2">
        <f>+ROUND(VLOOKUP($A:$A,[1]C10!$A:$AQ,16,0),2)</f>
        <v>96</v>
      </c>
      <c r="C182" s="1" t="str">
        <f>+VLOOKUP($A:$A,[1]C10!$A:$S,3,0)</f>
        <v>C-T</v>
      </c>
      <c r="D182" s="1">
        <f>+VLOOKUP($A:$A,[1]C10!$A:$S,4,0)</f>
        <v>84</v>
      </c>
      <c r="E182" s="1">
        <f>+ROUND(SUMIFS($P:$P,$D:$D,$D:$D,$C:$C,$C:$C),1)</f>
        <v>0</v>
      </c>
      <c r="F182" s="1">
        <f>+ABS($N:$N)</f>
        <v>576</v>
      </c>
      <c r="G182" s="21">
        <v>44926</v>
      </c>
      <c r="H182" t="s">
        <v>80</v>
      </c>
      <c r="I182" t="s">
        <v>443</v>
      </c>
      <c r="J182" t="s">
        <v>444</v>
      </c>
      <c r="K182" t="s">
        <v>441</v>
      </c>
      <c r="L182" s="22">
        <v>576</v>
      </c>
      <c r="M182" s="22">
        <v>0</v>
      </c>
      <c r="N182" s="2">
        <f>+L:L-M:M</f>
        <v>576</v>
      </c>
      <c r="O182" s="1" t="s">
        <v>21</v>
      </c>
      <c r="P182" s="1">
        <f>+B182</f>
        <v>96</v>
      </c>
      <c r="Q182" s="1" t="s">
        <v>71</v>
      </c>
      <c r="R182" s="1" t="s">
        <v>79</v>
      </c>
      <c r="S182" s="23">
        <f>+ROUND(VLOOKUP($A:$A,[1]C10!$A:$AQ,19,0),2)</f>
        <v>445725</v>
      </c>
    </row>
    <row r="183" spans="1:19" x14ac:dyDescent="0.25">
      <c r="A183" s="1" t="str">
        <f>+YEAR($G:$G)&amp;$H:$H&amp;$I:$I&amp;"L"</f>
        <v>2022OD454 / 9L</v>
      </c>
      <c r="B183" s="2">
        <f>+ROUND(VLOOKUP($A:$A,[1]C10!$A:$AQ,16,0),2)</f>
        <v>-50</v>
      </c>
      <c r="C183" s="1" t="str">
        <f>+VLOOKUP($A:$A,[1]C10!$A:$S,3,0)</f>
        <v>C-T</v>
      </c>
      <c r="D183" s="1">
        <f>+VLOOKUP($A:$A,[1]C10!$A:$S,4,0)</f>
        <v>85</v>
      </c>
      <c r="E183" s="1">
        <f>+ROUND(SUMIFS($P:$P,$D:$D,$D:$D,$C:$C,$C:$C),1)</f>
        <v>0</v>
      </c>
      <c r="F183" s="1">
        <f>+ABS($N:$N)</f>
        <v>50</v>
      </c>
      <c r="G183" s="15">
        <v>44926</v>
      </c>
      <c r="H183" s="16" t="s">
        <v>23</v>
      </c>
      <c r="I183" s="16" t="s">
        <v>445</v>
      </c>
      <c r="J183" s="16" t="s">
        <v>446</v>
      </c>
      <c r="K183" s="17" t="s">
        <v>447</v>
      </c>
      <c r="L183" s="16">
        <v>0</v>
      </c>
      <c r="M183" s="16">
        <v>50</v>
      </c>
      <c r="N183" s="18">
        <f>+L:L-M:M</f>
        <v>-50</v>
      </c>
      <c r="O183" s="19" t="s">
        <v>21</v>
      </c>
      <c r="P183" s="18">
        <f>+N183</f>
        <v>-50</v>
      </c>
      <c r="Q183" s="16"/>
      <c r="R183" s="20" t="s">
        <v>63</v>
      </c>
      <c r="S183" s="20" t="str">
        <f>+R183</f>
        <v>445725</v>
      </c>
    </row>
    <row r="184" spans="1:19" x14ac:dyDescent="0.25">
      <c r="A184" s="1" t="str">
        <f>+YEAR($G:$G)&amp;$H:$H&amp;$I:$I&amp;"L"</f>
        <v>2022BI76 / 78L</v>
      </c>
      <c r="B184" s="2">
        <f>+ROUND(VLOOKUP($A:$A,[1]C10!$A:$AQ,16,0),2)</f>
        <v>50</v>
      </c>
      <c r="C184" s="1" t="str">
        <f>+VLOOKUP($A:$A,[1]C10!$A:$S,3,0)</f>
        <v>C-T</v>
      </c>
      <c r="D184" s="1">
        <f>+VLOOKUP($A:$A,[1]C10!$A:$S,4,0)</f>
        <v>85</v>
      </c>
      <c r="E184" s="1">
        <f>+ROUND(SUMIFS($P:$P,$D:$D,$D:$D,$C:$C,$C:$C),1)</f>
        <v>0</v>
      </c>
      <c r="F184" s="1">
        <f>+ABS($N:$N)</f>
        <v>300</v>
      </c>
      <c r="G184" s="21">
        <v>44926</v>
      </c>
      <c r="H184" t="s">
        <v>80</v>
      </c>
      <c r="I184" t="s">
        <v>448</v>
      </c>
      <c r="J184" t="s">
        <v>449</v>
      </c>
      <c r="K184" t="s">
        <v>446</v>
      </c>
      <c r="L184" s="22">
        <v>300</v>
      </c>
      <c r="M184" s="22">
        <v>0</v>
      </c>
      <c r="N184" s="2">
        <f>+L:L-M:M</f>
        <v>300</v>
      </c>
      <c r="O184" s="1" t="s">
        <v>21</v>
      </c>
      <c r="P184" s="1">
        <f>+B184</f>
        <v>50</v>
      </c>
      <c r="Q184" s="1" t="s">
        <v>71</v>
      </c>
      <c r="R184" s="1" t="s">
        <v>79</v>
      </c>
      <c r="S184" s="23">
        <f>+ROUND(VLOOKUP($A:$A,[1]C10!$A:$AQ,19,0),2)</f>
        <v>445725</v>
      </c>
    </row>
    <row r="185" spans="1:19" x14ac:dyDescent="0.25">
      <c r="A185" s="1" t="str">
        <f>+YEAR($G:$G)&amp;$H:$H&amp;$I:$I&amp;"L"</f>
        <v>2022OD454 / 10L</v>
      </c>
      <c r="B185" s="2">
        <f>+ROUND(VLOOKUP($A:$A,[1]C10!$A:$AQ,16,0),2)</f>
        <v>-50</v>
      </c>
      <c r="C185" s="1" t="str">
        <f>+VLOOKUP($A:$A,[1]C10!$A:$S,3,0)</f>
        <v>C-T</v>
      </c>
      <c r="D185" s="1">
        <f>+VLOOKUP($A:$A,[1]C10!$A:$S,4,0)</f>
        <v>86</v>
      </c>
      <c r="E185" s="1">
        <f>+ROUND(SUMIFS($P:$P,$D:$D,$D:$D,$C:$C,$C:$C),1)</f>
        <v>0</v>
      </c>
      <c r="F185" s="1">
        <f>+ABS($N:$N)</f>
        <v>50</v>
      </c>
      <c r="G185" s="15">
        <v>44926</v>
      </c>
      <c r="H185" s="16" t="s">
        <v>23</v>
      </c>
      <c r="I185" s="16" t="s">
        <v>450</v>
      </c>
      <c r="J185" s="16" t="s">
        <v>451</v>
      </c>
      <c r="K185" s="17" t="s">
        <v>452</v>
      </c>
      <c r="L185" s="16">
        <v>0</v>
      </c>
      <c r="M185" s="16">
        <v>50</v>
      </c>
      <c r="N185" s="18">
        <f>+L:L-M:M</f>
        <v>-50</v>
      </c>
      <c r="O185" s="19" t="s">
        <v>21</v>
      </c>
      <c r="P185" s="18">
        <f>+N185</f>
        <v>-50</v>
      </c>
      <c r="Q185" s="16"/>
      <c r="R185" s="20" t="s">
        <v>63</v>
      </c>
      <c r="S185" s="20" t="str">
        <f>+R185</f>
        <v>445725</v>
      </c>
    </row>
    <row r="186" spans="1:19" x14ac:dyDescent="0.25">
      <c r="A186" s="1" t="str">
        <f>+YEAR($G:$G)&amp;$H:$H&amp;$I:$I&amp;"L"</f>
        <v>2022BI76 / 82L</v>
      </c>
      <c r="B186" s="2">
        <f>+ROUND(VLOOKUP($A:$A,[1]C10!$A:$AQ,16,0),2)</f>
        <v>50</v>
      </c>
      <c r="C186" s="1" t="str">
        <f>+VLOOKUP($A:$A,[1]C10!$A:$S,3,0)</f>
        <v>C-T</v>
      </c>
      <c r="D186" s="1">
        <f>+VLOOKUP($A:$A,[1]C10!$A:$S,4,0)</f>
        <v>86</v>
      </c>
      <c r="E186" s="1">
        <f>+ROUND(SUMIFS($P:$P,$D:$D,$D:$D,$C:$C,$C:$C),1)</f>
        <v>0</v>
      </c>
      <c r="F186" s="1">
        <f>+ABS($N:$N)</f>
        <v>300</v>
      </c>
      <c r="G186" s="21">
        <v>44926</v>
      </c>
      <c r="H186" t="s">
        <v>80</v>
      </c>
      <c r="I186" t="s">
        <v>453</v>
      </c>
      <c r="J186" t="s">
        <v>454</v>
      </c>
      <c r="K186" t="s">
        <v>451</v>
      </c>
      <c r="L186" s="22">
        <v>300</v>
      </c>
      <c r="M186" s="22">
        <v>0</v>
      </c>
      <c r="N186" s="2">
        <f>+L:L-M:M</f>
        <v>300</v>
      </c>
      <c r="O186" s="1" t="s">
        <v>21</v>
      </c>
      <c r="P186" s="1">
        <f>+B186</f>
        <v>50</v>
      </c>
      <c r="Q186" s="1" t="s">
        <v>71</v>
      </c>
      <c r="R186" s="1" t="s">
        <v>79</v>
      </c>
      <c r="S186" s="23">
        <f>+ROUND(VLOOKUP($A:$A,[1]C10!$A:$AQ,19,0),2)</f>
        <v>445725</v>
      </c>
    </row>
    <row r="187" spans="1:19" x14ac:dyDescent="0.25">
      <c r="A187" s="1" t="str">
        <f>+YEAR($G:$G)&amp;$H:$H&amp;$I:$I&amp;"L"</f>
        <v>2022OD454 / 11L</v>
      </c>
      <c r="B187" s="2">
        <f>+ROUND(VLOOKUP($A:$A,[1]C10!$A:$AQ,16,0),2)</f>
        <v>-50</v>
      </c>
      <c r="C187" s="1" t="str">
        <f>+VLOOKUP($A:$A,[1]C10!$A:$S,3,0)</f>
        <v>C-T</v>
      </c>
      <c r="D187" s="1">
        <f>+VLOOKUP($A:$A,[1]C10!$A:$S,4,0)</f>
        <v>87</v>
      </c>
      <c r="E187" s="1">
        <f>+ROUND(SUMIFS($P:$P,$D:$D,$D:$D,$C:$C,$C:$C),1)</f>
        <v>0</v>
      </c>
      <c r="F187" s="1">
        <f>+ABS($N:$N)</f>
        <v>50</v>
      </c>
      <c r="G187" s="15">
        <v>44926</v>
      </c>
      <c r="H187" s="16" t="s">
        <v>23</v>
      </c>
      <c r="I187" s="16" t="s">
        <v>455</v>
      </c>
      <c r="J187" s="16" t="s">
        <v>456</v>
      </c>
      <c r="K187" s="17" t="s">
        <v>457</v>
      </c>
      <c r="L187" s="16">
        <v>0</v>
      </c>
      <c r="M187" s="16">
        <v>50</v>
      </c>
      <c r="N187" s="18">
        <f>+L:L-M:M</f>
        <v>-50</v>
      </c>
      <c r="O187" s="19" t="s">
        <v>21</v>
      </c>
      <c r="P187" s="18">
        <f>+N187</f>
        <v>-50</v>
      </c>
      <c r="Q187" s="16"/>
      <c r="R187" s="20" t="s">
        <v>63</v>
      </c>
      <c r="S187" s="20" t="str">
        <f>+R187</f>
        <v>445725</v>
      </c>
    </row>
    <row r="188" spans="1:19" x14ac:dyDescent="0.25">
      <c r="A188" s="1" t="str">
        <f>+YEAR($G:$G)&amp;$H:$H&amp;$I:$I&amp;"L"</f>
        <v>2022BI76 / 86L</v>
      </c>
      <c r="B188" s="2">
        <f>+ROUND(VLOOKUP($A:$A,[1]C10!$A:$AQ,16,0),2)</f>
        <v>50</v>
      </c>
      <c r="C188" s="1" t="str">
        <f>+VLOOKUP($A:$A,[1]C10!$A:$S,3,0)</f>
        <v>C-T</v>
      </c>
      <c r="D188" s="1">
        <f>+VLOOKUP($A:$A,[1]C10!$A:$S,4,0)</f>
        <v>87</v>
      </c>
      <c r="E188" s="1">
        <f>+ROUND(SUMIFS($P:$P,$D:$D,$D:$D,$C:$C,$C:$C),1)</f>
        <v>0</v>
      </c>
      <c r="F188" s="1">
        <f>+ABS($N:$N)</f>
        <v>300</v>
      </c>
      <c r="G188" s="21">
        <v>44926</v>
      </c>
      <c r="H188" t="s">
        <v>80</v>
      </c>
      <c r="I188" t="s">
        <v>458</v>
      </c>
      <c r="J188" t="s">
        <v>459</v>
      </c>
      <c r="K188" t="s">
        <v>456</v>
      </c>
      <c r="L188" s="22">
        <v>300</v>
      </c>
      <c r="M188" s="22">
        <v>0</v>
      </c>
      <c r="N188" s="2">
        <f>+L:L-M:M</f>
        <v>300</v>
      </c>
      <c r="O188" s="1" t="s">
        <v>21</v>
      </c>
      <c r="P188" s="1">
        <f>+B188</f>
        <v>50</v>
      </c>
      <c r="Q188" s="1" t="s">
        <v>71</v>
      </c>
      <c r="R188" s="1" t="s">
        <v>79</v>
      </c>
      <c r="S188" s="23">
        <f>+ROUND(VLOOKUP($A:$A,[1]C10!$A:$AQ,19,0),2)</f>
        <v>445725</v>
      </c>
    </row>
    <row r="189" spans="1:19" x14ac:dyDescent="0.25">
      <c r="A189" s="1" t="str">
        <f>+YEAR($G:$G)&amp;$H:$H&amp;$I:$I&amp;"L"</f>
        <v>2022OD454 / 45L</v>
      </c>
      <c r="B189" s="2">
        <f>+ROUND(VLOOKUP($A:$A,[1]C10!$A:$AQ,16,0),2)</f>
        <v>26</v>
      </c>
      <c r="C189" s="1" t="str">
        <f>+VLOOKUP($A:$A,[1]C10!$A:$S,3,0)</f>
        <v>C-T</v>
      </c>
      <c r="D189" s="1">
        <f>+VLOOKUP($A:$A,[1]C10!$A:$S,4,0)</f>
        <v>88</v>
      </c>
      <c r="E189" s="1">
        <f>+ROUND(SUMIFS($P:$P,$D:$D,$D:$D,$C:$C,$C:$C),1)</f>
        <v>0</v>
      </c>
      <c r="F189" s="1">
        <f>+ABS($N:$N)</f>
        <v>26</v>
      </c>
      <c r="G189" s="15">
        <v>44926</v>
      </c>
      <c r="H189" s="16" t="s">
        <v>23</v>
      </c>
      <c r="I189" s="16" t="s">
        <v>460</v>
      </c>
      <c r="J189" s="16" t="s">
        <v>461</v>
      </c>
      <c r="K189" s="17" t="s">
        <v>462</v>
      </c>
      <c r="L189" s="16">
        <v>26</v>
      </c>
      <c r="M189" s="16">
        <v>0</v>
      </c>
      <c r="N189" s="18">
        <f>+L:L-M:M</f>
        <v>26</v>
      </c>
      <c r="O189" s="19" t="s">
        <v>21</v>
      </c>
      <c r="P189" s="18">
        <f>+N189</f>
        <v>26</v>
      </c>
      <c r="Q189" s="16"/>
      <c r="R189" s="20" t="s">
        <v>63</v>
      </c>
      <c r="S189" s="20" t="str">
        <f>+R189</f>
        <v>445725</v>
      </c>
    </row>
    <row r="190" spans="1:19" x14ac:dyDescent="0.25">
      <c r="A190" s="1" t="str">
        <f>+YEAR($G:$G)&amp;$H:$H&amp;$I:$I&amp;"L"</f>
        <v>2020CCO1004 / 2L</v>
      </c>
      <c r="B190" s="2">
        <f>+ROUND(VLOOKUP($A:$A,[1]C10!$A:$AQ,16,0),2)</f>
        <v>-26</v>
      </c>
      <c r="C190" s="1" t="str">
        <f>+VLOOKUP($A:$A,[1]C10!$A:$S,3,0)</f>
        <v>C-T</v>
      </c>
      <c r="D190" s="1">
        <f>+VLOOKUP($A:$A,[1]C10!$A:$S,4,0)</f>
        <v>88</v>
      </c>
      <c r="E190" s="1">
        <f>+ROUND(SUMIFS($P:$P,$D:$D,$D:$D,$C:$C,$C:$C),1)</f>
        <v>0</v>
      </c>
      <c r="F190" s="1">
        <f>+ABS($N:$N)</f>
        <v>156</v>
      </c>
      <c r="G190" s="21">
        <v>44148</v>
      </c>
      <c r="H190" t="s">
        <v>89</v>
      </c>
      <c r="I190" t="s">
        <v>463</v>
      </c>
      <c r="J190" t="s">
        <v>461</v>
      </c>
      <c r="K190" t="s">
        <v>464</v>
      </c>
      <c r="L190" s="22">
        <v>0</v>
      </c>
      <c r="M190" s="22">
        <v>156</v>
      </c>
      <c r="N190" s="2">
        <f>+L:L-M:M</f>
        <v>-156</v>
      </c>
      <c r="O190" s="1" t="s">
        <v>21</v>
      </c>
      <c r="P190" s="1">
        <f>+B190</f>
        <v>-26</v>
      </c>
      <c r="Q190" s="1" t="s">
        <v>71</v>
      </c>
      <c r="R190" s="1" t="s">
        <v>66</v>
      </c>
      <c r="S190" s="23">
        <f>+ROUND(VLOOKUP($A:$A,[1]C10!$A:$AQ,19,0),2)</f>
        <v>445725</v>
      </c>
    </row>
    <row r="191" spans="1:19" x14ac:dyDescent="0.25">
      <c r="A191" s="1" t="str">
        <f>+YEAR($G:$G)&amp;$H:$H&amp;$I:$I&amp;"L"</f>
        <v>2022OD454 / 76L</v>
      </c>
      <c r="B191" s="2">
        <f>+ROUND(VLOOKUP($A:$A,[1]C10!$A:$AQ,16,0),2)</f>
        <v>-96</v>
      </c>
      <c r="C191" s="1" t="str">
        <f>+VLOOKUP($A:$A,[1]C10!$A:$S,3,0)</f>
        <v>C-T</v>
      </c>
      <c r="D191" s="1">
        <f>+VLOOKUP($A:$A,[1]C10!$A:$S,4,0)</f>
        <v>89</v>
      </c>
      <c r="E191" s="1">
        <f>+ROUND(SUMIFS($P:$P,$D:$D,$D:$D,$C:$C,$C:$C),1)</f>
        <v>0</v>
      </c>
      <c r="F191" s="1">
        <f>+ABS($N:$N)</f>
        <v>96</v>
      </c>
      <c r="G191" s="15">
        <v>44926</v>
      </c>
      <c r="H191" s="16" t="s">
        <v>23</v>
      </c>
      <c r="I191" s="16" t="s">
        <v>465</v>
      </c>
      <c r="J191" s="16" t="s">
        <v>466</v>
      </c>
      <c r="K191" s="17" t="s">
        <v>467</v>
      </c>
      <c r="L191" s="16">
        <v>0</v>
      </c>
      <c r="M191" s="16">
        <v>96</v>
      </c>
      <c r="N191" s="18">
        <f>+L:L-M:M</f>
        <v>-96</v>
      </c>
      <c r="O191" s="19" t="s">
        <v>21</v>
      </c>
      <c r="P191" s="18">
        <f>+N191</f>
        <v>-96</v>
      </c>
      <c r="Q191" s="16"/>
      <c r="R191" s="20" t="s">
        <v>63</v>
      </c>
      <c r="S191" s="20" t="str">
        <f>+R191</f>
        <v>445725</v>
      </c>
    </row>
    <row r="192" spans="1:19" x14ac:dyDescent="0.25">
      <c r="A192" s="1" t="str">
        <f>+YEAR($G:$G)&amp;$H:$H&amp;$I:$I&amp;"L"</f>
        <v>2020VE2089 / 3L</v>
      </c>
      <c r="B192" s="2">
        <f>+ROUND(VLOOKUP($A:$A,[1]C10!$A:$AQ,16,0),2)</f>
        <v>96</v>
      </c>
      <c r="C192" s="1" t="str">
        <f>+VLOOKUP($A:$A,[1]C10!$A:$S,3,0)</f>
        <v>C-T</v>
      </c>
      <c r="D192" s="1">
        <f>+VLOOKUP($A:$A,[1]C10!$A:$S,4,0)</f>
        <v>89</v>
      </c>
      <c r="E192" s="1">
        <f>+ROUND(SUMIFS($P:$P,$D:$D,$D:$D,$C:$C,$C:$C),1)</f>
        <v>0</v>
      </c>
      <c r="F192" s="1">
        <f>+ABS($N:$N)</f>
        <v>576</v>
      </c>
      <c r="G192" s="21">
        <v>44110</v>
      </c>
      <c r="H192" t="s">
        <v>59</v>
      </c>
      <c r="I192" t="s">
        <v>468</v>
      </c>
      <c r="J192" t="s">
        <v>466</v>
      </c>
      <c r="K192" t="s">
        <v>469</v>
      </c>
      <c r="L192" s="22">
        <v>576</v>
      </c>
      <c r="M192" s="22">
        <v>0</v>
      </c>
      <c r="N192" s="2">
        <f>+L:L-M:M</f>
        <v>576</v>
      </c>
      <c r="O192" s="1" t="s">
        <v>470</v>
      </c>
      <c r="P192" s="1">
        <f>+B192</f>
        <v>96</v>
      </c>
      <c r="Q192" s="1" t="s">
        <v>71</v>
      </c>
      <c r="R192" s="1" t="s">
        <v>66</v>
      </c>
      <c r="S192" s="23">
        <f>+ROUND(VLOOKUP($A:$A,[1]C10!$A:$AQ,19,0),2)</f>
        <v>445725</v>
      </c>
    </row>
    <row r="193" spans="1:19" x14ac:dyDescent="0.25">
      <c r="A193" s="1" t="str">
        <f>+YEAR($G:$G)&amp;$H:$H&amp;$I:$I&amp;"L"</f>
        <v>2022OD454 / 77L</v>
      </c>
      <c r="B193" s="2">
        <f>+ROUND(VLOOKUP($A:$A,[1]C10!$A:$AQ,16,0),2)</f>
        <v>70</v>
      </c>
      <c r="C193" s="1" t="str">
        <f>+VLOOKUP($A:$A,[1]C10!$A:$S,3,0)</f>
        <v>C-T</v>
      </c>
      <c r="D193" s="1">
        <f>+VLOOKUP($A:$A,[1]C10!$A:$S,4,0)</f>
        <v>90</v>
      </c>
      <c r="E193" s="1">
        <f>+ROUND(SUMIFS($P:$P,$D:$D,$D:$D,$C:$C,$C:$C),1)</f>
        <v>0</v>
      </c>
      <c r="F193" s="1">
        <f>+ABS($N:$N)</f>
        <v>70</v>
      </c>
      <c r="G193" s="15">
        <v>44926</v>
      </c>
      <c r="H193" s="16" t="s">
        <v>23</v>
      </c>
      <c r="I193" s="16" t="s">
        <v>471</v>
      </c>
      <c r="J193" s="16" t="s">
        <v>461</v>
      </c>
      <c r="K193" s="17" t="s">
        <v>472</v>
      </c>
      <c r="L193" s="16">
        <v>70</v>
      </c>
      <c r="M193" s="16">
        <v>0</v>
      </c>
      <c r="N193" s="18">
        <f>+L:L-M:M</f>
        <v>70</v>
      </c>
      <c r="O193" s="19" t="s">
        <v>21</v>
      </c>
      <c r="P193" s="18">
        <f>+N193</f>
        <v>70</v>
      </c>
      <c r="Q193" s="16"/>
      <c r="R193" s="20" t="s">
        <v>63</v>
      </c>
      <c r="S193" s="20" t="str">
        <f>+R193</f>
        <v>445725</v>
      </c>
    </row>
    <row r="194" spans="1:19" x14ac:dyDescent="0.25">
      <c r="A194" s="1" t="str">
        <f>+YEAR($G:$G)&amp;$H:$H&amp;$I:$I&amp;"L"</f>
        <v>2020CCO1005 / 1L</v>
      </c>
      <c r="B194" s="2">
        <f>+ROUND(VLOOKUP($A:$A,[1]C10!$A:$AQ,16,0),2)</f>
        <v>-70</v>
      </c>
      <c r="C194" s="1" t="str">
        <f>+VLOOKUP($A:$A,[1]C10!$A:$S,3,0)</f>
        <v>C-T</v>
      </c>
      <c r="D194" s="1">
        <f>+VLOOKUP($A:$A,[1]C10!$A:$S,4,0)</f>
        <v>90</v>
      </c>
      <c r="E194" s="1">
        <f>+ROUND(SUMIFS($P:$P,$D:$D,$D:$D,$C:$C,$C:$C),1)</f>
        <v>0</v>
      </c>
      <c r="F194" s="1">
        <f>+ABS($N:$N)</f>
        <v>420</v>
      </c>
      <c r="G194" s="21">
        <v>44148</v>
      </c>
      <c r="H194" t="s">
        <v>89</v>
      </c>
      <c r="I194" t="s">
        <v>473</v>
      </c>
      <c r="J194" t="s">
        <v>461</v>
      </c>
      <c r="K194" t="s">
        <v>469</v>
      </c>
      <c r="L194" s="22">
        <v>0</v>
      </c>
      <c r="M194" s="22">
        <v>420</v>
      </c>
      <c r="N194" s="2">
        <f>+L:L-M:M</f>
        <v>-420</v>
      </c>
      <c r="O194" s="1" t="s">
        <v>470</v>
      </c>
      <c r="P194" s="1">
        <f>+B194</f>
        <v>-70</v>
      </c>
      <c r="Q194" s="1" t="s">
        <v>71</v>
      </c>
      <c r="R194" s="1" t="s">
        <v>66</v>
      </c>
      <c r="S194" s="23">
        <f>+ROUND(VLOOKUP($A:$A,[1]C10!$A:$AQ,19,0),2)</f>
        <v>445725</v>
      </c>
    </row>
    <row r="195" spans="1:19" x14ac:dyDescent="0.25">
      <c r="A195" s="1" t="str">
        <f>+YEAR($G:$G)&amp;$H:$H&amp;$I:$I&amp;"L"</f>
        <v>2022OD454 / 12L</v>
      </c>
      <c r="B195" s="2">
        <f>+ROUND(VLOOKUP($A:$A,[1]C10!$A:$AQ,16,0),2)</f>
        <v>-140</v>
      </c>
      <c r="C195" s="1" t="str">
        <f>+VLOOKUP($A:$A,[1]C10!$A:$S,3,0)</f>
        <v>C-T</v>
      </c>
      <c r="D195" s="1">
        <f>+VLOOKUP($A:$A,[1]C10!$A:$S,4,0)</f>
        <v>91</v>
      </c>
      <c r="E195" s="1">
        <f>+ROUND(SUMIFS($P:$P,$D:$D,$D:$D,$C:$C,$C:$C),1)</f>
        <v>0</v>
      </c>
      <c r="F195" s="1">
        <f>+ABS($N:$N)</f>
        <v>140</v>
      </c>
      <c r="G195" s="15">
        <v>44926</v>
      </c>
      <c r="H195" s="16" t="s">
        <v>23</v>
      </c>
      <c r="I195" s="16" t="s">
        <v>474</v>
      </c>
      <c r="J195" s="16" t="s">
        <v>475</v>
      </c>
      <c r="K195" s="17" t="s">
        <v>476</v>
      </c>
      <c r="L195" s="16">
        <v>0</v>
      </c>
      <c r="M195" s="16">
        <v>140</v>
      </c>
      <c r="N195" s="18">
        <f>+L:L-M:M</f>
        <v>-140</v>
      </c>
      <c r="O195" s="19" t="s">
        <v>21</v>
      </c>
      <c r="P195" s="18">
        <f>+N195</f>
        <v>-140</v>
      </c>
      <c r="Q195" s="16"/>
      <c r="R195" s="20" t="s">
        <v>63</v>
      </c>
      <c r="S195" s="20" t="str">
        <f>+R195</f>
        <v>445725</v>
      </c>
    </row>
    <row r="196" spans="1:19" x14ac:dyDescent="0.25">
      <c r="A196" s="1" t="str">
        <f>+YEAR($G:$G)&amp;$H:$H&amp;$I:$I&amp;"L"</f>
        <v>2022BI76 / 90L</v>
      </c>
      <c r="B196" s="2">
        <f>+ROUND(VLOOKUP($A:$A,[1]C10!$A:$AQ,16,0),2)</f>
        <v>140</v>
      </c>
      <c r="C196" s="1" t="str">
        <f>+VLOOKUP($A:$A,[1]C10!$A:$S,3,0)</f>
        <v>C-T</v>
      </c>
      <c r="D196" s="1">
        <f>+VLOOKUP($A:$A,[1]C10!$A:$S,4,0)</f>
        <v>91</v>
      </c>
      <c r="E196" s="1">
        <f>+ROUND(SUMIFS($P:$P,$D:$D,$D:$D,$C:$C,$C:$C),1)</f>
        <v>0</v>
      </c>
      <c r="F196" s="1">
        <f>+ABS($N:$N)</f>
        <v>840</v>
      </c>
      <c r="G196" s="21">
        <v>44926</v>
      </c>
      <c r="H196" t="s">
        <v>80</v>
      </c>
      <c r="I196" t="s">
        <v>477</v>
      </c>
      <c r="J196" t="s">
        <v>478</v>
      </c>
      <c r="K196" t="s">
        <v>475</v>
      </c>
      <c r="L196" s="22">
        <v>840</v>
      </c>
      <c r="M196" s="22">
        <v>0</v>
      </c>
      <c r="N196" s="2">
        <f>+L:L-M:M</f>
        <v>840</v>
      </c>
      <c r="O196" s="1" t="s">
        <v>21</v>
      </c>
      <c r="P196" s="1">
        <f>+B196</f>
        <v>140</v>
      </c>
      <c r="Q196" s="1" t="s">
        <v>71</v>
      </c>
      <c r="R196" s="1" t="s">
        <v>79</v>
      </c>
      <c r="S196" s="23">
        <f>+ROUND(VLOOKUP($A:$A,[1]C10!$A:$AQ,19,0),2)</f>
        <v>445725</v>
      </c>
    </row>
    <row r="197" spans="1:19" x14ac:dyDescent="0.25">
      <c r="A197" s="1" t="str">
        <f>+YEAR($G:$G)&amp;$H:$H&amp;$I:$I&amp;"L"</f>
        <v>2022OD454 / 13L</v>
      </c>
      <c r="B197" s="2">
        <f>+ROUND(VLOOKUP($A:$A,[1]C10!$A:$AQ,16,0),2)</f>
        <v>-72</v>
      </c>
      <c r="C197" s="1" t="str">
        <f>+VLOOKUP($A:$A,[1]C10!$A:$S,3,0)</f>
        <v>C-T</v>
      </c>
      <c r="D197" s="1">
        <f>+VLOOKUP($A:$A,[1]C10!$A:$S,4,0)</f>
        <v>92</v>
      </c>
      <c r="E197" s="1">
        <f>+ROUND(SUMIFS($P:$P,$D:$D,$D:$D,$C:$C,$C:$C),1)</f>
        <v>0</v>
      </c>
      <c r="F197" s="1">
        <f>+ABS($N:$N)</f>
        <v>72</v>
      </c>
      <c r="G197" s="15">
        <v>44926</v>
      </c>
      <c r="H197" s="16" t="s">
        <v>23</v>
      </c>
      <c r="I197" s="16" t="s">
        <v>479</v>
      </c>
      <c r="J197" s="16" t="s">
        <v>480</v>
      </c>
      <c r="K197" s="17" t="s">
        <v>481</v>
      </c>
      <c r="L197" s="16">
        <v>0</v>
      </c>
      <c r="M197" s="16">
        <v>72</v>
      </c>
      <c r="N197" s="18">
        <f>+L:L-M:M</f>
        <v>-72</v>
      </c>
      <c r="O197" s="19" t="s">
        <v>21</v>
      </c>
      <c r="P197" s="18">
        <f>+N197</f>
        <v>-72</v>
      </c>
      <c r="Q197" s="16"/>
      <c r="R197" s="20" t="s">
        <v>63</v>
      </c>
      <c r="S197" s="20" t="str">
        <f>+R197</f>
        <v>445725</v>
      </c>
    </row>
    <row r="198" spans="1:19" x14ac:dyDescent="0.25">
      <c r="A198" s="1" t="str">
        <f>+YEAR($G:$G)&amp;$H:$H&amp;$I:$I&amp;"L"</f>
        <v>2022BI76 / 94L</v>
      </c>
      <c r="B198" s="2">
        <f>+ROUND(VLOOKUP($A:$A,[1]C10!$A:$AQ,16,0),2)</f>
        <v>72</v>
      </c>
      <c r="C198" s="1" t="str">
        <f>+VLOOKUP($A:$A,[1]C10!$A:$S,3,0)</f>
        <v>C-T</v>
      </c>
      <c r="D198" s="1">
        <f>+VLOOKUP($A:$A,[1]C10!$A:$S,4,0)</f>
        <v>92</v>
      </c>
      <c r="E198" s="1">
        <f>+ROUND(SUMIFS($P:$P,$D:$D,$D:$D,$C:$C,$C:$C),1)</f>
        <v>0</v>
      </c>
      <c r="F198" s="1">
        <f>+ABS($N:$N)</f>
        <v>432</v>
      </c>
      <c r="G198" s="21">
        <v>44926</v>
      </c>
      <c r="H198" t="s">
        <v>80</v>
      </c>
      <c r="I198" t="s">
        <v>482</v>
      </c>
      <c r="J198" t="s">
        <v>478</v>
      </c>
      <c r="K198" t="s">
        <v>480</v>
      </c>
      <c r="L198" s="22">
        <v>432</v>
      </c>
      <c r="M198" s="22">
        <v>0</v>
      </c>
      <c r="N198" s="2">
        <f>+L:L-M:M</f>
        <v>432</v>
      </c>
      <c r="O198" s="1" t="s">
        <v>21</v>
      </c>
      <c r="P198" s="1">
        <f>+B198</f>
        <v>72</v>
      </c>
      <c r="Q198" s="1" t="s">
        <v>71</v>
      </c>
      <c r="R198" s="1" t="s">
        <v>79</v>
      </c>
      <c r="S198" s="23">
        <f>+ROUND(VLOOKUP($A:$A,[1]C10!$A:$AQ,19,0),2)</f>
        <v>445725</v>
      </c>
    </row>
    <row r="199" spans="1:19" x14ac:dyDescent="0.25">
      <c r="A199" s="1" t="str">
        <f>+YEAR($G:$G)&amp;$H:$H&amp;$I:$I&amp;"L"</f>
        <v>2022OD454 / 14L</v>
      </c>
      <c r="B199" s="2">
        <f>+ROUND(VLOOKUP($A:$A,[1]C10!$A:$AQ,16,0),2)</f>
        <v>-140</v>
      </c>
      <c r="C199" s="1" t="str">
        <f>+VLOOKUP($A:$A,[1]C10!$A:$S,3,0)</f>
        <v>C-T</v>
      </c>
      <c r="D199" s="1">
        <f>+VLOOKUP($A:$A,[1]C10!$A:$S,4,0)</f>
        <v>93</v>
      </c>
      <c r="E199" s="1">
        <f>+ROUND(SUMIFS($P:$P,$D:$D,$D:$D,$C:$C,$C:$C),1)</f>
        <v>0</v>
      </c>
      <c r="F199" s="1">
        <f>+ABS($N:$N)</f>
        <v>140</v>
      </c>
      <c r="G199" s="15">
        <v>44926</v>
      </c>
      <c r="H199" s="16" t="s">
        <v>23</v>
      </c>
      <c r="I199" s="16" t="s">
        <v>483</v>
      </c>
      <c r="J199" s="16" t="s">
        <v>484</v>
      </c>
      <c r="K199" s="17" t="s">
        <v>485</v>
      </c>
      <c r="L199" s="16">
        <v>0</v>
      </c>
      <c r="M199" s="16">
        <v>140</v>
      </c>
      <c r="N199" s="18">
        <f>+L:L-M:M</f>
        <v>-140</v>
      </c>
      <c r="O199" s="19" t="s">
        <v>21</v>
      </c>
      <c r="P199" s="18">
        <f>+N199</f>
        <v>-140</v>
      </c>
      <c r="Q199" s="16"/>
      <c r="R199" s="20" t="s">
        <v>63</v>
      </c>
      <c r="S199" s="20" t="str">
        <f>+R199</f>
        <v>445725</v>
      </c>
    </row>
    <row r="200" spans="1:19" x14ac:dyDescent="0.25">
      <c r="A200" s="1" t="str">
        <f>+YEAR($G:$G)&amp;$H:$H&amp;$I:$I&amp;"L"</f>
        <v>2022BI76 / 98L</v>
      </c>
      <c r="B200" s="2">
        <f>+ROUND(VLOOKUP($A:$A,[1]C10!$A:$AQ,16,0),2)</f>
        <v>140</v>
      </c>
      <c r="C200" s="1" t="str">
        <f>+VLOOKUP($A:$A,[1]C10!$A:$S,3,0)</f>
        <v>C-T</v>
      </c>
      <c r="D200" s="1">
        <f>+VLOOKUP($A:$A,[1]C10!$A:$S,4,0)</f>
        <v>93</v>
      </c>
      <c r="E200" s="1">
        <f>+ROUND(SUMIFS($P:$P,$D:$D,$D:$D,$C:$C,$C:$C),1)</f>
        <v>0</v>
      </c>
      <c r="F200" s="1">
        <f>+ABS($N:$N)</f>
        <v>840</v>
      </c>
      <c r="G200" s="21">
        <v>44926</v>
      </c>
      <c r="H200" t="s">
        <v>80</v>
      </c>
      <c r="I200" t="s">
        <v>486</v>
      </c>
      <c r="J200" t="s">
        <v>478</v>
      </c>
      <c r="K200" t="s">
        <v>484</v>
      </c>
      <c r="L200" s="22">
        <v>840</v>
      </c>
      <c r="M200" s="22">
        <v>0</v>
      </c>
      <c r="N200" s="2">
        <f>+L:L-M:M</f>
        <v>840</v>
      </c>
      <c r="O200" s="1" t="s">
        <v>21</v>
      </c>
      <c r="P200" s="1">
        <f>+B200</f>
        <v>140</v>
      </c>
      <c r="Q200" s="1" t="s">
        <v>71</v>
      </c>
      <c r="R200" s="1" t="s">
        <v>79</v>
      </c>
      <c r="S200" s="23">
        <f>+ROUND(VLOOKUP($A:$A,[1]C10!$A:$AQ,19,0),2)</f>
        <v>445725</v>
      </c>
    </row>
    <row r="201" spans="1:19" x14ac:dyDescent="0.25">
      <c r="A201" s="1" t="str">
        <f>+YEAR($G:$G)&amp;$H:$H&amp;$I:$I&amp;"L"</f>
        <v>2022OD454 / 15L</v>
      </c>
      <c r="B201" s="2">
        <f>+ROUND(VLOOKUP($A:$A,[1]C10!$A:$AQ,16,0),2)</f>
        <v>-50</v>
      </c>
      <c r="C201" s="1" t="str">
        <f>+VLOOKUP($A:$A,[1]C10!$A:$S,3,0)</f>
        <v>C-T</v>
      </c>
      <c r="D201" s="1">
        <f>+VLOOKUP($A:$A,[1]C10!$A:$S,4,0)</f>
        <v>94</v>
      </c>
      <c r="E201" s="1">
        <f>+ROUND(SUMIFS($P:$P,$D:$D,$D:$D,$C:$C,$C:$C),1)</f>
        <v>0</v>
      </c>
      <c r="F201" s="1">
        <f>+ABS($N:$N)</f>
        <v>50</v>
      </c>
      <c r="G201" s="15">
        <v>44926</v>
      </c>
      <c r="H201" s="16" t="s">
        <v>23</v>
      </c>
      <c r="I201" s="16" t="s">
        <v>487</v>
      </c>
      <c r="J201" s="16" t="s">
        <v>488</v>
      </c>
      <c r="K201" s="17" t="s">
        <v>489</v>
      </c>
      <c r="L201" s="16">
        <v>0</v>
      </c>
      <c r="M201" s="16">
        <v>50</v>
      </c>
      <c r="N201" s="18">
        <f>+L:L-M:M</f>
        <v>-50</v>
      </c>
      <c r="O201" s="19" t="s">
        <v>21</v>
      </c>
      <c r="P201" s="18">
        <f>+N201</f>
        <v>-50</v>
      </c>
      <c r="Q201" s="16"/>
      <c r="R201" s="20" t="s">
        <v>63</v>
      </c>
      <c r="S201" s="20" t="str">
        <f>+R201</f>
        <v>445725</v>
      </c>
    </row>
    <row r="202" spans="1:19" x14ac:dyDescent="0.25">
      <c r="A202" s="1" t="str">
        <f>+YEAR($G:$G)&amp;$H:$H&amp;$I:$I&amp;"L"</f>
        <v>2022BI76 / 102L</v>
      </c>
      <c r="B202" s="2">
        <f>+ROUND(VLOOKUP($A:$A,[1]C10!$A:$AQ,16,0),2)</f>
        <v>50</v>
      </c>
      <c r="C202" s="1" t="str">
        <f>+VLOOKUP($A:$A,[1]C10!$A:$S,3,0)</f>
        <v>C-T</v>
      </c>
      <c r="D202" s="1">
        <f>+VLOOKUP($A:$A,[1]C10!$A:$S,4,0)</f>
        <v>94</v>
      </c>
      <c r="E202" s="1">
        <f>+ROUND(SUMIFS($P:$P,$D:$D,$D:$D,$C:$C,$C:$C),1)</f>
        <v>0</v>
      </c>
      <c r="F202" s="1">
        <f>+ABS($N:$N)</f>
        <v>300</v>
      </c>
      <c r="G202" s="21">
        <v>44926</v>
      </c>
      <c r="H202" t="s">
        <v>80</v>
      </c>
      <c r="I202" t="s">
        <v>490</v>
      </c>
      <c r="J202" t="s">
        <v>491</v>
      </c>
      <c r="K202" t="s">
        <v>488</v>
      </c>
      <c r="L202" s="22">
        <v>300</v>
      </c>
      <c r="M202" s="22">
        <v>0</v>
      </c>
      <c r="N202" s="2">
        <f>+L:L-M:M</f>
        <v>300</v>
      </c>
      <c r="O202" s="1" t="s">
        <v>21</v>
      </c>
      <c r="P202" s="1">
        <f>+B202</f>
        <v>50</v>
      </c>
      <c r="Q202" s="1" t="s">
        <v>71</v>
      </c>
      <c r="R202" s="1" t="s">
        <v>79</v>
      </c>
      <c r="S202" s="23">
        <f>+ROUND(VLOOKUP($A:$A,[1]C10!$A:$AQ,19,0),2)</f>
        <v>445725</v>
      </c>
    </row>
    <row r="203" spans="1:19" x14ac:dyDescent="0.25">
      <c r="A203" s="1" t="str">
        <f>+YEAR($G:$G)&amp;$H:$H&amp;$I:$I&amp;"L"</f>
        <v>2022OD454 / 16L</v>
      </c>
      <c r="B203" s="2">
        <f>+ROUND(VLOOKUP($A:$A,[1]C10!$A:$AQ,16,0),2)</f>
        <v>-84</v>
      </c>
      <c r="C203" s="1" t="str">
        <f>+VLOOKUP($A:$A,[1]C10!$A:$S,3,0)</f>
        <v>C-T</v>
      </c>
      <c r="D203" s="1">
        <f>+VLOOKUP($A:$A,[1]C10!$A:$S,4,0)</f>
        <v>95</v>
      </c>
      <c r="E203" s="1">
        <f>+ROUND(SUMIFS($P:$P,$D:$D,$D:$D,$C:$C,$C:$C),1)</f>
        <v>0</v>
      </c>
      <c r="F203" s="1">
        <f>+ABS($N:$N)</f>
        <v>84</v>
      </c>
      <c r="G203" s="15">
        <v>44926</v>
      </c>
      <c r="H203" s="16" t="s">
        <v>23</v>
      </c>
      <c r="I203" s="16" t="s">
        <v>492</v>
      </c>
      <c r="J203" s="16" t="s">
        <v>493</v>
      </c>
      <c r="K203" s="17" t="s">
        <v>494</v>
      </c>
      <c r="L203" s="16">
        <v>0</v>
      </c>
      <c r="M203" s="16">
        <v>84</v>
      </c>
      <c r="N203" s="18">
        <f>+L:L-M:M</f>
        <v>-84</v>
      </c>
      <c r="O203" s="19" t="s">
        <v>21</v>
      </c>
      <c r="P203" s="18">
        <f>+N203</f>
        <v>-84</v>
      </c>
      <c r="Q203" s="16"/>
      <c r="R203" s="20" t="s">
        <v>63</v>
      </c>
      <c r="S203" s="20" t="str">
        <f>+R203</f>
        <v>445725</v>
      </c>
    </row>
    <row r="204" spans="1:19" x14ac:dyDescent="0.25">
      <c r="A204" s="1" t="str">
        <f>+YEAR($G:$G)&amp;$H:$H&amp;$I:$I&amp;"L"</f>
        <v>2022BI76 / 106L</v>
      </c>
      <c r="B204" s="2">
        <f>+ROUND(VLOOKUP($A:$A,[1]C10!$A:$AQ,16,0),2)</f>
        <v>84</v>
      </c>
      <c r="C204" s="1" t="str">
        <f>+VLOOKUP($A:$A,[1]C10!$A:$S,3,0)</f>
        <v>C-T</v>
      </c>
      <c r="D204" s="1">
        <f>+VLOOKUP($A:$A,[1]C10!$A:$S,4,0)</f>
        <v>95</v>
      </c>
      <c r="E204" s="1">
        <f>+ROUND(SUMIFS($P:$P,$D:$D,$D:$D,$C:$C,$C:$C),1)</f>
        <v>0</v>
      </c>
      <c r="F204" s="1">
        <f>+ABS($N:$N)</f>
        <v>504</v>
      </c>
      <c r="G204" s="21">
        <v>44926</v>
      </c>
      <c r="H204" t="s">
        <v>80</v>
      </c>
      <c r="I204" t="s">
        <v>495</v>
      </c>
      <c r="J204" t="s">
        <v>496</v>
      </c>
      <c r="K204" t="s">
        <v>493</v>
      </c>
      <c r="L204" s="22">
        <v>504</v>
      </c>
      <c r="M204" s="22">
        <v>0</v>
      </c>
      <c r="N204" s="2">
        <f>+L:L-M:M</f>
        <v>504</v>
      </c>
      <c r="O204" s="1" t="s">
        <v>21</v>
      </c>
      <c r="P204" s="1">
        <f>+B204</f>
        <v>84</v>
      </c>
      <c r="Q204" s="1" t="s">
        <v>71</v>
      </c>
      <c r="R204" s="1" t="s">
        <v>79</v>
      </c>
      <c r="S204" s="23">
        <f>+ROUND(VLOOKUP($A:$A,[1]C10!$A:$AQ,19,0),2)</f>
        <v>445725</v>
      </c>
    </row>
    <row r="205" spans="1:19" x14ac:dyDescent="0.25">
      <c r="A205" s="1" t="str">
        <f>+YEAR($G:$G)&amp;$H:$H&amp;$I:$I&amp;"L"</f>
        <v>2022OD454 / 17L</v>
      </c>
      <c r="B205" s="2">
        <f>+ROUND(VLOOKUP($A:$A,[1]C10!$A:$AQ,16,0),2)</f>
        <v>-96</v>
      </c>
      <c r="C205" s="1" t="str">
        <f>+VLOOKUP($A:$A,[1]C10!$A:$S,3,0)</f>
        <v>C-T</v>
      </c>
      <c r="D205" s="1">
        <f>+VLOOKUP($A:$A,[1]C10!$A:$S,4,0)</f>
        <v>96</v>
      </c>
      <c r="E205" s="1">
        <f>+ROUND(SUMIFS($P:$P,$D:$D,$D:$D,$C:$C,$C:$C),1)</f>
        <v>0</v>
      </c>
      <c r="F205" s="1">
        <f>+ABS($N:$N)</f>
        <v>96</v>
      </c>
      <c r="G205" s="15">
        <v>44926</v>
      </c>
      <c r="H205" s="16" t="s">
        <v>23</v>
      </c>
      <c r="I205" s="16" t="s">
        <v>497</v>
      </c>
      <c r="J205" s="16" t="s">
        <v>498</v>
      </c>
      <c r="K205" s="17" t="s">
        <v>499</v>
      </c>
      <c r="L205" s="16">
        <v>0</v>
      </c>
      <c r="M205" s="16">
        <v>96</v>
      </c>
      <c r="N205" s="18">
        <f>+L:L-M:M</f>
        <v>-96</v>
      </c>
      <c r="O205" s="19" t="s">
        <v>21</v>
      </c>
      <c r="P205" s="18">
        <f>+N205</f>
        <v>-96</v>
      </c>
      <c r="Q205" s="16"/>
      <c r="R205" s="20" t="s">
        <v>63</v>
      </c>
      <c r="S205" s="20" t="str">
        <f>+R205</f>
        <v>445725</v>
      </c>
    </row>
    <row r="206" spans="1:19" x14ac:dyDescent="0.25">
      <c r="A206" s="1" t="str">
        <f>+YEAR($G:$G)&amp;$H:$H&amp;$I:$I&amp;"L"</f>
        <v>2022BI76 / 110L</v>
      </c>
      <c r="B206" s="2">
        <f>+ROUND(VLOOKUP($A:$A,[1]C10!$A:$AQ,16,0),2)</f>
        <v>96</v>
      </c>
      <c r="C206" s="1" t="str">
        <f>+VLOOKUP($A:$A,[1]C10!$A:$S,3,0)</f>
        <v>C-T</v>
      </c>
      <c r="D206" s="1">
        <f>+VLOOKUP($A:$A,[1]C10!$A:$S,4,0)</f>
        <v>96</v>
      </c>
      <c r="E206" s="1">
        <f>+ROUND(SUMIFS($P:$P,$D:$D,$D:$D,$C:$C,$C:$C),1)</f>
        <v>0</v>
      </c>
      <c r="F206" s="1">
        <f>+ABS($N:$N)</f>
        <v>576</v>
      </c>
      <c r="G206" s="21">
        <v>44926</v>
      </c>
      <c r="H206" t="s">
        <v>80</v>
      </c>
      <c r="I206" t="s">
        <v>500</v>
      </c>
      <c r="J206" t="s">
        <v>496</v>
      </c>
      <c r="K206" t="s">
        <v>498</v>
      </c>
      <c r="L206" s="22">
        <v>576</v>
      </c>
      <c r="M206" s="22">
        <v>0</v>
      </c>
      <c r="N206" s="2">
        <f>+L:L-M:M</f>
        <v>576</v>
      </c>
      <c r="O206" s="1" t="s">
        <v>21</v>
      </c>
      <c r="P206" s="1">
        <f>+B206</f>
        <v>96</v>
      </c>
      <c r="Q206" s="1" t="s">
        <v>71</v>
      </c>
      <c r="R206" s="1" t="s">
        <v>79</v>
      </c>
      <c r="S206" s="23">
        <f>+ROUND(VLOOKUP($A:$A,[1]C10!$A:$AQ,19,0),2)</f>
        <v>445725</v>
      </c>
    </row>
    <row r="207" spans="1:19" x14ac:dyDescent="0.25">
      <c r="A207" s="1" t="str">
        <f>+YEAR($G:$G)&amp;$H:$H&amp;$I:$I&amp;"L"</f>
        <v>2022OD454 / 18L</v>
      </c>
      <c r="B207" s="2">
        <f>+ROUND(VLOOKUP($A:$A,[1]C10!$A:$AQ,16,0),2)</f>
        <v>-96</v>
      </c>
      <c r="C207" s="1" t="str">
        <f>+VLOOKUP($A:$A,[1]C10!$A:$S,3,0)</f>
        <v>C-T</v>
      </c>
      <c r="D207" s="1">
        <f>+VLOOKUP($A:$A,[1]C10!$A:$S,4,0)</f>
        <v>97</v>
      </c>
      <c r="E207" s="1">
        <f>+ROUND(SUMIFS($P:$P,$D:$D,$D:$D,$C:$C,$C:$C),1)</f>
        <v>0</v>
      </c>
      <c r="F207" s="1">
        <f>+ABS($N:$N)</f>
        <v>96</v>
      </c>
      <c r="G207" s="15">
        <v>44926</v>
      </c>
      <c r="H207" s="16" t="s">
        <v>23</v>
      </c>
      <c r="I207" s="16" t="s">
        <v>501</v>
      </c>
      <c r="J207" s="16" t="s">
        <v>502</v>
      </c>
      <c r="K207" s="17" t="s">
        <v>503</v>
      </c>
      <c r="L207" s="16">
        <v>0</v>
      </c>
      <c r="M207" s="16">
        <v>96</v>
      </c>
      <c r="N207" s="18">
        <f>+L:L-M:M</f>
        <v>-96</v>
      </c>
      <c r="O207" s="19" t="s">
        <v>21</v>
      </c>
      <c r="P207" s="18">
        <f>+N207</f>
        <v>-96</v>
      </c>
      <c r="Q207" s="16"/>
      <c r="R207" s="20" t="s">
        <v>63</v>
      </c>
      <c r="S207" s="20" t="str">
        <f>+R207</f>
        <v>445725</v>
      </c>
    </row>
    <row r="208" spans="1:19" x14ac:dyDescent="0.25">
      <c r="A208" s="1" t="str">
        <f>+YEAR($G:$G)&amp;$H:$H&amp;$I:$I&amp;"L"</f>
        <v>2022BI76 / 114L</v>
      </c>
      <c r="B208" s="2">
        <f>+ROUND(VLOOKUP($A:$A,[1]C10!$A:$AQ,16,0),2)</f>
        <v>96</v>
      </c>
      <c r="C208" s="1" t="str">
        <f>+VLOOKUP($A:$A,[1]C10!$A:$S,3,0)</f>
        <v>C-T</v>
      </c>
      <c r="D208" s="1">
        <f>+VLOOKUP($A:$A,[1]C10!$A:$S,4,0)</f>
        <v>97</v>
      </c>
      <c r="E208" s="1">
        <f>+ROUND(SUMIFS($P:$P,$D:$D,$D:$D,$C:$C,$C:$C),1)</f>
        <v>0</v>
      </c>
      <c r="F208" s="1">
        <f>+ABS($N:$N)</f>
        <v>576</v>
      </c>
      <c r="G208" s="21">
        <v>44926</v>
      </c>
      <c r="H208" t="s">
        <v>80</v>
      </c>
      <c r="I208" t="s">
        <v>504</v>
      </c>
      <c r="J208" t="s">
        <v>496</v>
      </c>
      <c r="K208" t="s">
        <v>502</v>
      </c>
      <c r="L208" s="22">
        <v>576</v>
      </c>
      <c r="M208" s="22">
        <v>0</v>
      </c>
      <c r="N208" s="2">
        <f>+L:L-M:M</f>
        <v>576</v>
      </c>
      <c r="O208" s="1" t="s">
        <v>21</v>
      </c>
      <c r="P208" s="1">
        <f>+B208</f>
        <v>96</v>
      </c>
      <c r="Q208" s="1" t="s">
        <v>71</v>
      </c>
      <c r="R208" s="1" t="s">
        <v>79</v>
      </c>
      <c r="S208" s="23">
        <f>+ROUND(VLOOKUP($A:$A,[1]C10!$A:$AQ,19,0),2)</f>
        <v>445725</v>
      </c>
    </row>
    <row r="209" spans="1:19" x14ac:dyDescent="0.25">
      <c r="A209" s="1" t="str">
        <f>+YEAR($G:$G)&amp;$H:$H&amp;$I:$I&amp;"L"</f>
        <v>2022OD454 / 19L</v>
      </c>
      <c r="B209" s="2">
        <f>+ROUND(VLOOKUP($A:$A,[1]C10!$A:$AQ,16,0),2)</f>
        <v>-96</v>
      </c>
      <c r="C209" s="1" t="str">
        <f>+VLOOKUP($A:$A,[1]C10!$A:$S,3,0)</f>
        <v>C-T</v>
      </c>
      <c r="D209" s="1">
        <f>+VLOOKUP($A:$A,[1]C10!$A:$S,4,0)</f>
        <v>98</v>
      </c>
      <c r="E209" s="1">
        <f>+ROUND(SUMIFS($P:$P,$D:$D,$D:$D,$C:$C,$C:$C),1)</f>
        <v>0</v>
      </c>
      <c r="F209" s="1">
        <f>+ABS($N:$N)</f>
        <v>96</v>
      </c>
      <c r="G209" s="15">
        <v>44926</v>
      </c>
      <c r="H209" s="16" t="s">
        <v>23</v>
      </c>
      <c r="I209" s="16" t="s">
        <v>505</v>
      </c>
      <c r="J209" s="16" t="s">
        <v>506</v>
      </c>
      <c r="K209" s="17" t="s">
        <v>507</v>
      </c>
      <c r="L209" s="16">
        <v>0</v>
      </c>
      <c r="M209" s="16">
        <v>96</v>
      </c>
      <c r="N209" s="18">
        <f>+L:L-M:M</f>
        <v>-96</v>
      </c>
      <c r="O209" s="19" t="s">
        <v>21</v>
      </c>
      <c r="P209" s="18">
        <f>+N209</f>
        <v>-96</v>
      </c>
      <c r="Q209" s="16"/>
      <c r="R209" s="20" t="s">
        <v>63</v>
      </c>
      <c r="S209" s="20" t="str">
        <f>+R209</f>
        <v>445725</v>
      </c>
    </row>
    <row r="210" spans="1:19" x14ac:dyDescent="0.25">
      <c r="A210" s="1" t="str">
        <f>+YEAR($G:$G)&amp;$H:$H&amp;$I:$I&amp;"L"</f>
        <v>2022BI76 / 118L</v>
      </c>
      <c r="B210" s="2">
        <f>+ROUND(VLOOKUP($A:$A,[1]C10!$A:$AQ,16,0),2)</f>
        <v>96</v>
      </c>
      <c r="C210" s="1" t="str">
        <f>+VLOOKUP($A:$A,[1]C10!$A:$S,3,0)</f>
        <v>C-T</v>
      </c>
      <c r="D210" s="1">
        <f>+VLOOKUP($A:$A,[1]C10!$A:$S,4,0)</f>
        <v>98</v>
      </c>
      <c r="E210" s="1">
        <f>+ROUND(SUMIFS($P:$P,$D:$D,$D:$D,$C:$C,$C:$C),1)</f>
        <v>0</v>
      </c>
      <c r="F210" s="1">
        <f>+ABS($N:$N)</f>
        <v>576</v>
      </c>
      <c r="G210" s="21">
        <v>44926</v>
      </c>
      <c r="H210" t="s">
        <v>80</v>
      </c>
      <c r="I210" t="s">
        <v>508</v>
      </c>
      <c r="J210" t="s">
        <v>496</v>
      </c>
      <c r="K210" t="s">
        <v>506</v>
      </c>
      <c r="L210" s="22">
        <v>576</v>
      </c>
      <c r="M210" s="22">
        <v>0</v>
      </c>
      <c r="N210" s="2">
        <f>+L:L-M:M</f>
        <v>576</v>
      </c>
      <c r="O210" s="1" t="s">
        <v>21</v>
      </c>
      <c r="P210" s="1">
        <f>+B210</f>
        <v>96</v>
      </c>
      <c r="Q210" s="1" t="s">
        <v>71</v>
      </c>
      <c r="R210" s="1" t="s">
        <v>79</v>
      </c>
      <c r="S210" s="23">
        <f>+ROUND(VLOOKUP($A:$A,[1]C10!$A:$AQ,19,0),2)</f>
        <v>445725</v>
      </c>
    </row>
    <row r="211" spans="1:19" x14ac:dyDescent="0.25">
      <c r="A211" s="1" t="str">
        <f>+YEAR($G:$G)&amp;$H:$H&amp;$I:$I&amp;"L"</f>
        <v>2022OD454 / 20L</v>
      </c>
      <c r="B211" s="2">
        <f>+ROUND(VLOOKUP($A:$A,[1]C10!$A:$AQ,16,0),2)</f>
        <v>-70</v>
      </c>
      <c r="C211" s="1" t="str">
        <f>+VLOOKUP($A:$A,[1]C10!$A:$S,3,0)</f>
        <v>C-T</v>
      </c>
      <c r="D211" s="1">
        <f>+VLOOKUP($A:$A,[1]C10!$A:$S,4,0)</f>
        <v>99</v>
      </c>
      <c r="E211" s="1">
        <f>+ROUND(SUMIFS($P:$P,$D:$D,$D:$D,$C:$C,$C:$C),1)</f>
        <v>0</v>
      </c>
      <c r="F211" s="1">
        <f>+ABS($N:$N)</f>
        <v>70</v>
      </c>
      <c r="G211" s="15">
        <v>44926</v>
      </c>
      <c r="H211" s="16" t="s">
        <v>23</v>
      </c>
      <c r="I211" s="16" t="s">
        <v>509</v>
      </c>
      <c r="J211" s="16" t="s">
        <v>510</v>
      </c>
      <c r="K211" s="17" t="s">
        <v>511</v>
      </c>
      <c r="L211" s="16">
        <v>0</v>
      </c>
      <c r="M211" s="16">
        <v>70</v>
      </c>
      <c r="N211" s="18">
        <f>+L:L-M:M</f>
        <v>-70</v>
      </c>
      <c r="O211" s="19" t="s">
        <v>21</v>
      </c>
      <c r="P211" s="18">
        <f>+N211</f>
        <v>-70</v>
      </c>
      <c r="Q211" s="16"/>
      <c r="R211" s="20" t="s">
        <v>63</v>
      </c>
      <c r="S211" s="20" t="str">
        <f>+R211</f>
        <v>445725</v>
      </c>
    </row>
    <row r="212" spans="1:19" x14ac:dyDescent="0.25">
      <c r="A212" s="1" t="str">
        <f>+YEAR($G:$G)&amp;$H:$H&amp;$I:$I&amp;"L"</f>
        <v>2022BI76 / 122L</v>
      </c>
      <c r="B212" s="2">
        <f>+ROUND(VLOOKUP($A:$A,[1]C10!$A:$AQ,16,0),2)</f>
        <v>70</v>
      </c>
      <c r="C212" s="1" t="str">
        <f>+VLOOKUP($A:$A,[1]C10!$A:$S,3,0)</f>
        <v>C-T</v>
      </c>
      <c r="D212" s="1">
        <f>+VLOOKUP($A:$A,[1]C10!$A:$S,4,0)</f>
        <v>99</v>
      </c>
      <c r="E212" s="1">
        <f>+ROUND(SUMIFS($P:$P,$D:$D,$D:$D,$C:$C,$C:$C),1)</f>
        <v>0</v>
      </c>
      <c r="F212" s="1">
        <f>+ABS($N:$N)</f>
        <v>420</v>
      </c>
      <c r="G212" s="21">
        <v>44926</v>
      </c>
      <c r="H212" t="s">
        <v>80</v>
      </c>
      <c r="I212" t="s">
        <v>512</v>
      </c>
      <c r="J212" t="s">
        <v>513</v>
      </c>
      <c r="K212" t="s">
        <v>510</v>
      </c>
      <c r="L212" s="22">
        <v>420</v>
      </c>
      <c r="M212" s="22">
        <v>0</v>
      </c>
      <c r="N212" s="2">
        <f>+L:L-M:M</f>
        <v>420</v>
      </c>
      <c r="O212" s="1" t="s">
        <v>21</v>
      </c>
      <c r="P212" s="1">
        <f>+B212</f>
        <v>70</v>
      </c>
      <c r="Q212" s="1" t="s">
        <v>71</v>
      </c>
      <c r="R212" s="1" t="s">
        <v>79</v>
      </c>
      <c r="S212" s="23">
        <f>+ROUND(VLOOKUP($A:$A,[1]C10!$A:$AQ,19,0),2)</f>
        <v>445725</v>
      </c>
    </row>
    <row r="213" spans="1:19" x14ac:dyDescent="0.25">
      <c r="A213" s="1" t="str">
        <f>+YEAR($G:$G)&amp;$H:$H&amp;$I:$I&amp;"L"</f>
        <v>2022OD454 / 21L</v>
      </c>
      <c r="B213" s="2">
        <f>+ROUND(VLOOKUP($A:$A,[1]C10!$A:$AQ,16,0),2)</f>
        <v>-140</v>
      </c>
      <c r="C213" s="1" t="str">
        <f>+VLOOKUP($A:$A,[1]C10!$A:$S,3,0)</f>
        <v>C-T</v>
      </c>
      <c r="D213" s="1">
        <f>+VLOOKUP($A:$A,[1]C10!$A:$S,4,0)</f>
        <v>100</v>
      </c>
      <c r="E213" s="1">
        <f>+ROUND(SUMIFS($P:$P,$D:$D,$D:$D,$C:$C,$C:$C),1)</f>
        <v>0</v>
      </c>
      <c r="F213" s="1">
        <f>+ABS($N:$N)</f>
        <v>140</v>
      </c>
      <c r="G213" s="15">
        <v>44926</v>
      </c>
      <c r="H213" s="16" t="s">
        <v>23</v>
      </c>
      <c r="I213" s="16" t="s">
        <v>514</v>
      </c>
      <c r="J213" s="16" t="s">
        <v>515</v>
      </c>
      <c r="K213" s="17" t="s">
        <v>516</v>
      </c>
      <c r="L213" s="16">
        <v>0</v>
      </c>
      <c r="M213" s="16">
        <v>140</v>
      </c>
      <c r="N213" s="18">
        <f>+L:L-M:M</f>
        <v>-140</v>
      </c>
      <c r="O213" s="19" t="s">
        <v>21</v>
      </c>
      <c r="P213" s="18">
        <f>+N213</f>
        <v>-140</v>
      </c>
      <c r="Q213" s="16"/>
      <c r="R213" s="20" t="s">
        <v>63</v>
      </c>
      <c r="S213" s="20" t="str">
        <f>+R213</f>
        <v>445725</v>
      </c>
    </row>
    <row r="214" spans="1:19" x14ac:dyDescent="0.25">
      <c r="A214" s="1" t="str">
        <f>+YEAR($G:$G)&amp;$H:$H&amp;$I:$I&amp;"L"</f>
        <v>2022BI76 / 126L</v>
      </c>
      <c r="B214" s="2">
        <f>+ROUND(VLOOKUP($A:$A,[1]C10!$A:$AQ,16,0),2)</f>
        <v>140</v>
      </c>
      <c r="C214" s="1" t="str">
        <f>+VLOOKUP($A:$A,[1]C10!$A:$S,3,0)</f>
        <v>C-T</v>
      </c>
      <c r="D214" s="1">
        <f>+VLOOKUP($A:$A,[1]C10!$A:$S,4,0)</f>
        <v>100</v>
      </c>
      <c r="E214" s="1">
        <f>+ROUND(SUMIFS($P:$P,$D:$D,$D:$D,$C:$C,$C:$C),1)</f>
        <v>0</v>
      </c>
      <c r="F214" s="1">
        <f>+ABS($N:$N)</f>
        <v>840</v>
      </c>
      <c r="G214" s="21">
        <v>44926</v>
      </c>
      <c r="H214" t="s">
        <v>80</v>
      </c>
      <c r="I214" t="s">
        <v>517</v>
      </c>
      <c r="J214" t="s">
        <v>518</v>
      </c>
      <c r="K214" t="s">
        <v>515</v>
      </c>
      <c r="L214" s="22">
        <v>840</v>
      </c>
      <c r="M214" s="22">
        <v>0</v>
      </c>
      <c r="N214" s="2">
        <f>+L:L-M:M</f>
        <v>840</v>
      </c>
      <c r="O214" s="1" t="s">
        <v>21</v>
      </c>
      <c r="P214" s="1">
        <f>+B214</f>
        <v>140</v>
      </c>
      <c r="Q214" s="1" t="s">
        <v>71</v>
      </c>
      <c r="R214" s="1" t="s">
        <v>79</v>
      </c>
      <c r="S214" s="23">
        <f>+ROUND(VLOOKUP($A:$A,[1]C10!$A:$AQ,19,0),2)</f>
        <v>445725</v>
      </c>
    </row>
    <row r="215" spans="1:19" x14ac:dyDescent="0.25">
      <c r="A215" s="1" t="str">
        <f>+YEAR($G:$G)&amp;$H:$H&amp;$I:$I&amp;"L"</f>
        <v>2022OD454 / 22L</v>
      </c>
      <c r="B215" s="2">
        <f>+ROUND(VLOOKUP($A:$A,[1]C10!$A:$AQ,16,0),2)</f>
        <v>-200</v>
      </c>
      <c r="C215" s="1" t="str">
        <f>+VLOOKUP($A:$A,[1]C10!$A:$S,3,0)</f>
        <v>C-T</v>
      </c>
      <c r="D215" s="1">
        <f>+VLOOKUP($A:$A,[1]C10!$A:$S,4,0)</f>
        <v>101</v>
      </c>
      <c r="E215" s="1">
        <f>+ROUND(SUMIFS($P:$P,$D:$D,$D:$D,$C:$C,$C:$C),1)</f>
        <v>0</v>
      </c>
      <c r="F215" s="1">
        <f>+ABS($N:$N)</f>
        <v>200</v>
      </c>
      <c r="G215" s="15">
        <v>44926</v>
      </c>
      <c r="H215" s="16" t="s">
        <v>23</v>
      </c>
      <c r="I215" s="16" t="s">
        <v>519</v>
      </c>
      <c r="J215" s="16" t="s">
        <v>520</v>
      </c>
      <c r="K215" s="17" t="s">
        <v>521</v>
      </c>
      <c r="L215" s="16">
        <v>0</v>
      </c>
      <c r="M215" s="16">
        <v>200</v>
      </c>
      <c r="N215" s="18">
        <f>+L:L-M:M</f>
        <v>-200</v>
      </c>
      <c r="O215" s="19" t="s">
        <v>21</v>
      </c>
      <c r="P215" s="18">
        <f>+N215</f>
        <v>-200</v>
      </c>
      <c r="Q215" s="16"/>
      <c r="R215" s="20" t="s">
        <v>63</v>
      </c>
      <c r="S215" s="20" t="str">
        <f>+R215</f>
        <v>445725</v>
      </c>
    </row>
    <row r="216" spans="1:19" x14ac:dyDescent="0.25">
      <c r="A216" s="1" t="str">
        <f>+YEAR($G:$G)&amp;$H:$H&amp;$I:$I&amp;"L"</f>
        <v>2022BI76 / 130L</v>
      </c>
      <c r="B216" s="2">
        <f>+ROUND(VLOOKUP($A:$A,[1]C10!$A:$AQ,16,0),2)</f>
        <v>200</v>
      </c>
      <c r="C216" s="1" t="str">
        <f>+VLOOKUP($A:$A,[1]C10!$A:$S,3,0)</f>
        <v>C-T</v>
      </c>
      <c r="D216" s="1">
        <f>+VLOOKUP($A:$A,[1]C10!$A:$S,4,0)</f>
        <v>101</v>
      </c>
      <c r="E216" s="1">
        <f>+ROUND(SUMIFS($P:$P,$D:$D,$D:$D,$C:$C,$C:$C),1)</f>
        <v>0</v>
      </c>
      <c r="F216" s="1">
        <f>+ABS($N:$N)</f>
        <v>1200</v>
      </c>
      <c r="G216" s="21">
        <v>44926</v>
      </c>
      <c r="H216" t="s">
        <v>80</v>
      </c>
      <c r="I216" t="s">
        <v>522</v>
      </c>
      <c r="J216" t="s">
        <v>523</v>
      </c>
      <c r="K216" t="s">
        <v>520</v>
      </c>
      <c r="L216" s="22">
        <v>1200</v>
      </c>
      <c r="M216" s="22">
        <v>0</v>
      </c>
      <c r="N216" s="2">
        <f>+L:L-M:M</f>
        <v>1200</v>
      </c>
      <c r="O216" s="1" t="s">
        <v>21</v>
      </c>
      <c r="P216" s="1">
        <f>+B216</f>
        <v>200</v>
      </c>
      <c r="Q216" s="1" t="s">
        <v>71</v>
      </c>
      <c r="R216" s="1" t="s">
        <v>79</v>
      </c>
      <c r="S216" s="23">
        <f>+ROUND(VLOOKUP($A:$A,[1]C10!$A:$AQ,19,0),2)</f>
        <v>445725</v>
      </c>
    </row>
    <row r="217" spans="1:19" x14ac:dyDescent="0.25">
      <c r="A217" s="1" t="str">
        <f>+YEAR($G:$G)&amp;$H:$H&amp;$I:$I&amp;"L"</f>
        <v>2022OD454 / 23L</v>
      </c>
      <c r="B217" s="2">
        <f>+ROUND(VLOOKUP($A:$A,[1]C10!$A:$AQ,16,0),2)</f>
        <v>-200</v>
      </c>
      <c r="C217" s="1" t="str">
        <f>+VLOOKUP($A:$A,[1]C10!$A:$S,3,0)</f>
        <v>C-T</v>
      </c>
      <c r="D217" s="1">
        <f>+VLOOKUP($A:$A,[1]C10!$A:$S,4,0)</f>
        <v>102</v>
      </c>
      <c r="E217" s="1">
        <f>+ROUND(SUMIFS($P:$P,$D:$D,$D:$D,$C:$C,$C:$C),1)</f>
        <v>0</v>
      </c>
      <c r="F217" s="1">
        <f>+ABS($N:$N)</f>
        <v>200</v>
      </c>
      <c r="G217" s="15">
        <v>44926</v>
      </c>
      <c r="H217" s="16" t="s">
        <v>23</v>
      </c>
      <c r="I217" s="16" t="s">
        <v>524</v>
      </c>
      <c r="J217" s="16" t="s">
        <v>525</v>
      </c>
      <c r="K217" s="17" t="s">
        <v>526</v>
      </c>
      <c r="L217" s="16">
        <v>0</v>
      </c>
      <c r="M217" s="16">
        <v>200</v>
      </c>
      <c r="N217" s="18">
        <f>+L:L-M:M</f>
        <v>-200</v>
      </c>
      <c r="O217" s="19" t="s">
        <v>21</v>
      </c>
      <c r="P217" s="18">
        <f>+N217</f>
        <v>-200</v>
      </c>
      <c r="Q217" s="16"/>
      <c r="R217" s="20" t="s">
        <v>63</v>
      </c>
      <c r="S217" s="20" t="str">
        <f>+R217</f>
        <v>445725</v>
      </c>
    </row>
    <row r="218" spans="1:19" x14ac:dyDescent="0.25">
      <c r="A218" s="1" t="str">
        <f>+YEAR($G:$G)&amp;$H:$H&amp;$I:$I&amp;"L"</f>
        <v>2022BI76 / 134L</v>
      </c>
      <c r="B218" s="2">
        <f>+ROUND(VLOOKUP($A:$A,[1]C10!$A:$AQ,16,0),2)</f>
        <v>200</v>
      </c>
      <c r="C218" s="1" t="str">
        <f>+VLOOKUP($A:$A,[1]C10!$A:$S,3,0)</f>
        <v>C-T</v>
      </c>
      <c r="D218" s="1">
        <f>+VLOOKUP($A:$A,[1]C10!$A:$S,4,0)</f>
        <v>102</v>
      </c>
      <c r="E218" s="1">
        <f>+ROUND(SUMIFS($P:$P,$D:$D,$D:$D,$C:$C,$C:$C),1)</f>
        <v>0</v>
      </c>
      <c r="F218" s="1">
        <f>+ABS($N:$N)</f>
        <v>1200</v>
      </c>
      <c r="G218" s="21">
        <v>44926</v>
      </c>
      <c r="H218" t="s">
        <v>80</v>
      </c>
      <c r="I218" t="s">
        <v>527</v>
      </c>
      <c r="J218" t="s">
        <v>88</v>
      </c>
      <c r="K218" t="s">
        <v>525</v>
      </c>
      <c r="L218" s="22">
        <v>1200</v>
      </c>
      <c r="M218" s="22">
        <v>0</v>
      </c>
      <c r="N218" s="2">
        <f>+L:L-M:M</f>
        <v>1200</v>
      </c>
      <c r="O218" s="1" t="s">
        <v>21</v>
      </c>
      <c r="P218" s="1">
        <f>+B218</f>
        <v>200</v>
      </c>
      <c r="Q218" s="1" t="s">
        <v>71</v>
      </c>
      <c r="R218" s="1" t="s">
        <v>79</v>
      </c>
      <c r="S218" s="23">
        <f>+ROUND(VLOOKUP($A:$A,[1]C10!$A:$AQ,19,0),2)</f>
        <v>445725</v>
      </c>
    </row>
    <row r="219" spans="1:19" x14ac:dyDescent="0.25">
      <c r="A219" s="1" t="str">
        <f>+YEAR($G:$G)&amp;$H:$H&amp;$I:$I&amp;"L"</f>
        <v>2022OD454 / 24L</v>
      </c>
      <c r="B219" s="2">
        <f>+ROUND(VLOOKUP($A:$A,[1]C10!$A:$AQ,16,0),2)</f>
        <v>-200</v>
      </c>
      <c r="C219" s="1" t="str">
        <f>+VLOOKUP($A:$A,[1]C10!$A:$S,3,0)</f>
        <v>C-T</v>
      </c>
      <c r="D219" s="1">
        <f>+VLOOKUP($A:$A,[1]C10!$A:$S,4,0)</f>
        <v>103</v>
      </c>
      <c r="E219" s="1">
        <f>+ROUND(SUMIFS($P:$P,$D:$D,$D:$D,$C:$C,$C:$C),1)</f>
        <v>0</v>
      </c>
      <c r="F219" s="1">
        <f>+ABS($N:$N)</f>
        <v>200</v>
      </c>
      <c r="G219" s="15">
        <v>44926</v>
      </c>
      <c r="H219" s="16" t="s">
        <v>23</v>
      </c>
      <c r="I219" s="16" t="s">
        <v>528</v>
      </c>
      <c r="J219" s="16" t="s">
        <v>529</v>
      </c>
      <c r="K219" s="17" t="s">
        <v>530</v>
      </c>
      <c r="L219" s="16">
        <v>0</v>
      </c>
      <c r="M219" s="16">
        <v>200</v>
      </c>
      <c r="N219" s="18">
        <f>+L:L-M:M</f>
        <v>-200</v>
      </c>
      <c r="O219" s="19" t="s">
        <v>21</v>
      </c>
      <c r="P219" s="18">
        <f>+N219</f>
        <v>-200</v>
      </c>
      <c r="Q219" s="16"/>
      <c r="R219" s="20" t="s">
        <v>63</v>
      </c>
      <c r="S219" s="20" t="str">
        <f>+R219</f>
        <v>445725</v>
      </c>
    </row>
    <row r="220" spans="1:19" x14ac:dyDescent="0.25">
      <c r="A220" s="1" t="str">
        <f>+YEAR($G:$G)&amp;$H:$H&amp;$I:$I&amp;"L"</f>
        <v>2022BI76 / 138L</v>
      </c>
      <c r="B220" s="2">
        <f>+ROUND(VLOOKUP($A:$A,[1]C10!$A:$AQ,16,0),2)</f>
        <v>200</v>
      </c>
      <c r="C220" s="1" t="str">
        <f>+VLOOKUP($A:$A,[1]C10!$A:$S,3,0)</f>
        <v>C-T</v>
      </c>
      <c r="D220" s="1">
        <f>+VLOOKUP($A:$A,[1]C10!$A:$S,4,0)</f>
        <v>103</v>
      </c>
      <c r="E220" s="1">
        <f>+ROUND(SUMIFS($P:$P,$D:$D,$D:$D,$C:$C,$C:$C),1)</f>
        <v>0</v>
      </c>
      <c r="F220" s="1">
        <f>+ABS($N:$N)</f>
        <v>1200</v>
      </c>
      <c r="G220" s="21">
        <v>44926</v>
      </c>
      <c r="H220" t="s">
        <v>80</v>
      </c>
      <c r="I220" t="s">
        <v>531</v>
      </c>
      <c r="J220" t="s">
        <v>88</v>
      </c>
      <c r="K220" t="s">
        <v>529</v>
      </c>
      <c r="L220" s="22">
        <v>1200</v>
      </c>
      <c r="M220" s="22">
        <v>0</v>
      </c>
      <c r="N220" s="2">
        <f>+L:L-M:M</f>
        <v>1200</v>
      </c>
      <c r="O220" s="1" t="s">
        <v>21</v>
      </c>
      <c r="P220" s="1">
        <f>+B220</f>
        <v>200</v>
      </c>
      <c r="Q220" s="1" t="s">
        <v>71</v>
      </c>
      <c r="R220" s="1" t="s">
        <v>79</v>
      </c>
      <c r="S220" s="23">
        <f>+ROUND(VLOOKUP($A:$A,[1]C10!$A:$AQ,19,0),2)</f>
        <v>445725</v>
      </c>
    </row>
    <row r="221" spans="1:19" x14ac:dyDescent="0.25">
      <c r="A221" s="1" t="str">
        <f>+YEAR($G:$G)&amp;$H:$H&amp;$I:$I&amp;"L"</f>
        <v>2022OD454 / 25L</v>
      </c>
      <c r="B221" s="2">
        <f>+ROUND(VLOOKUP($A:$A,[1]C10!$A:$AQ,16,0),2)</f>
        <v>-14</v>
      </c>
      <c r="C221" s="1" t="str">
        <f>+VLOOKUP($A:$A,[1]C10!$A:$S,3,0)</f>
        <v>C-T</v>
      </c>
      <c r="D221" s="1">
        <f>+VLOOKUP($A:$A,[1]C10!$A:$S,4,0)</f>
        <v>104</v>
      </c>
      <c r="E221" s="1">
        <f>+ROUND(SUMIFS($P:$P,$D:$D,$D:$D,$C:$C,$C:$C),1)</f>
        <v>0</v>
      </c>
      <c r="F221" s="1">
        <f>+ABS($N:$N)</f>
        <v>14</v>
      </c>
      <c r="G221" s="15">
        <v>44926</v>
      </c>
      <c r="H221" s="16" t="s">
        <v>23</v>
      </c>
      <c r="I221" s="16" t="s">
        <v>532</v>
      </c>
      <c r="J221" s="16" t="s">
        <v>533</v>
      </c>
      <c r="K221" s="17" t="s">
        <v>534</v>
      </c>
      <c r="L221" s="16">
        <v>0</v>
      </c>
      <c r="M221" s="16">
        <v>14</v>
      </c>
      <c r="N221" s="18">
        <f>+L:L-M:M</f>
        <v>-14</v>
      </c>
      <c r="O221" s="19" t="s">
        <v>21</v>
      </c>
      <c r="P221" s="18">
        <f>+N221</f>
        <v>-14</v>
      </c>
      <c r="Q221" s="16"/>
      <c r="R221" s="20" t="s">
        <v>63</v>
      </c>
      <c r="S221" s="20" t="str">
        <f>+R221</f>
        <v>445725</v>
      </c>
    </row>
    <row r="222" spans="1:19" x14ac:dyDescent="0.25">
      <c r="A222" s="1" t="str">
        <f>+YEAR($G:$G)&amp;$H:$H&amp;$I:$I&amp;"L"</f>
        <v>2022BI76 / 142L</v>
      </c>
      <c r="B222" s="2">
        <f>+ROUND(VLOOKUP($A:$A,[1]C10!$A:$AQ,16,0),2)</f>
        <v>14</v>
      </c>
      <c r="C222" s="1" t="str">
        <f>+VLOOKUP($A:$A,[1]C10!$A:$S,3,0)</f>
        <v>C-T</v>
      </c>
      <c r="D222" s="1">
        <f>+VLOOKUP($A:$A,[1]C10!$A:$S,4,0)</f>
        <v>104</v>
      </c>
      <c r="E222" s="1">
        <f>+ROUND(SUMIFS($P:$P,$D:$D,$D:$D,$C:$C,$C:$C),1)</f>
        <v>0</v>
      </c>
      <c r="F222" s="1">
        <f>+ABS($N:$N)</f>
        <v>84</v>
      </c>
      <c r="G222" s="21">
        <v>44926</v>
      </c>
      <c r="H222" t="s">
        <v>80</v>
      </c>
      <c r="I222" t="s">
        <v>535</v>
      </c>
      <c r="J222" t="s">
        <v>536</v>
      </c>
      <c r="K222" t="s">
        <v>533</v>
      </c>
      <c r="L222" s="22">
        <v>84</v>
      </c>
      <c r="M222" s="22">
        <v>0</v>
      </c>
      <c r="N222" s="2">
        <f>+L:L-M:M</f>
        <v>84</v>
      </c>
      <c r="O222" s="1" t="s">
        <v>21</v>
      </c>
      <c r="P222" s="1">
        <f>+B222</f>
        <v>14</v>
      </c>
      <c r="Q222" s="1" t="s">
        <v>71</v>
      </c>
      <c r="R222" s="1" t="s">
        <v>79</v>
      </c>
      <c r="S222" s="23">
        <f>+ROUND(VLOOKUP($A:$A,[1]C10!$A:$AQ,19,0),2)</f>
        <v>445725</v>
      </c>
    </row>
    <row r="223" spans="1:19" x14ac:dyDescent="0.25">
      <c r="A223" s="1" t="str">
        <f>+YEAR($G:$G)&amp;$H:$H&amp;$I:$I&amp;"L"</f>
        <v>2022OD454 / 26L</v>
      </c>
      <c r="B223" s="2">
        <f>+ROUND(VLOOKUP($A:$A,[1]C10!$A:$AQ,16,0),2)</f>
        <v>-14</v>
      </c>
      <c r="C223" s="1" t="str">
        <f>+VLOOKUP($A:$A,[1]C10!$A:$S,3,0)</f>
        <v>C-T</v>
      </c>
      <c r="D223" s="1">
        <f>+VLOOKUP($A:$A,[1]C10!$A:$S,4,0)</f>
        <v>105</v>
      </c>
      <c r="E223" s="1">
        <f>+ROUND(SUMIFS($P:$P,$D:$D,$D:$D,$C:$C,$C:$C),1)</f>
        <v>0</v>
      </c>
      <c r="F223" s="1">
        <f>+ABS($N:$N)</f>
        <v>14</v>
      </c>
      <c r="G223" s="15">
        <v>44926</v>
      </c>
      <c r="H223" s="16" t="s">
        <v>23</v>
      </c>
      <c r="I223" s="16" t="s">
        <v>537</v>
      </c>
      <c r="J223" s="16" t="s">
        <v>538</v>
      </c>
      <c r="K223" s="17" t="s">
        <v>539</v>
      </c>
      <c r="L223" s="16">
        <v>0</v>
      </c>
      <c r="M223" s="16">
        <v>14</v>
      </c>
      <c r="N223" s="18">
        <f>+L:L-M:M</f>
        <v>-14</v>
      </c>
      <c r="O223" s="19" t="s">
        <v>21</v>
      </c>
      <c r="P223" s="18">
        <f>+N223</f>
        <v>-14</v>
      </c>
      <c r="Q223" s="16"/>
      <c r="R223" s="20" t="s">
        <v>63</v>
      </c>
      <c r="S223" s="20" t="str">
        <f>+R223</f>
        <v>445725</v>
      </c>
    </row>
    <row r="224" spans="1:19" x14ac:dyDescent="0.25">
      <c r="A224" s="1" t="str">
        <f>+YEAR($G:$G)&amp;$H:$H&amp;$I:$I&amp;"L"</f>
        <v>2022BI76 / 146L</v>
      </c>
      <c r="B224" s="2">
        <f>+ROUND(VLOOKUP($A:$A,[1]C10!$A:$AQ,16,0),2)</f>
        <v>14</v>
      </c>
      <c r="C224" s="1" t="str">
        <f>+VLOOKUP($A:$A,[1]C10!$A:$S,3,0)</f>
        <v>C-T</v>
      </c>
      <c r="D224" s="1">
        <f>+VLOOKUP($A:$A,[1]C10!$A:$S,4,0)</f>
        <v>105</v>
      </c>
      <c r="E224" s="1">
        <f>+ROUND(SUMIFS($P:$P,$D:$D,$D:$D,$C:$C,$C:$C),1)</f>
        <v>0</v>
      </c>
      <c r="F224" s="1">
        <f>+ABS($N:$N)</f>
        <v>84</v>
      </c>
      <c r="G224" s="21">
        <v>44926</v>
      </c>
      <c r="H224" t="s">
        <v>80</v>
      </c>
      <c r="I224" t="s">
        <v>540</v>
      </c>
      <c r="J224" t="s">
        <v>536</v>
      </c>
      <c r="K224" t="s">
        <v>538</v>
      </c>
      <c r="L224" s="22">
        <v>84</v>
      </c>
      <c r="M224" s="22">
        <v>0</v>
      </c>
      <c r="N224" s="2">
        <f>+L:L-M:M</f>
        <v>84</v>
      </c>
      <c r="O224" s="1" t="s">
        <v>21</v>
      </c>
      <c r="P224" s="1">
        <f>+B224</f>
        <v>14</v>
      </c>
      <c r="Q224" s="1" t="s">
        <v>71</v>
      </c>
      <c r="R224" s="1" t="s">
        <v>79</v>
      </c>
      <c r="S224" s="23">
        <f>+ROUND(VLOOKUP($A:$A,[1]C10!$A:$AQ,19,0),2)</f>
        <v>445725</v>
      </c>
    </row>
    <row r="225" spans="1:19" x14ac:dyDescent="0.25">
      <c r="A225" s="1" t="str">
        <f>+YEAR($G:$G)&amp;$H:$H&amp;$I:$I&amp;"L"</f>
        <v>2022OD454 / 27L</v>
      </c>
      <c r="B225" s="2">
        <f>+ROUND(VLOOKUP($A:$A,[1]C10!$A:$AQ,16,0),2)</f>
        <v>-150</v>
      </c>
      <c r="C225" s="1" t="str">
        <f>+VLOOKUP($A:$A,[1]C10!$A:$S,3,0)</f>
        <v>C-T</v>
      </c>
      <c r="D225" s="1">
        <f>+VLOOKUP($A:$A,[1]C10!$A:$S,4,0)</f>
        <v>106</v>
      </c>
      <c r="E225" s="1">
        <f>+ROUND(SUMIFS($P:$P,$D:$D,$D:$D,$C:$C,$C:$C),1)</f>
        <v>0</v>
      </c>
      <c r="F225" s="1">
        <f>+ABS($N:$N)</f>
        <v>150</v>
      </c>
      <c r="G225" s="15">
        <v>44926</v>
      </c>
      <c r="H225" s="16" t="s">
        <v>23</v>
      </c>
      <c r="I225" s="16" t="s">
        <v>541</v>
      </c>
      <c r="J225" s="16" t="s">
        <v>542</v>
      </c>
      <c r="K225" s="17" t="s">
        <v>543</v>
      </c>
      <c r="L225" s="16">
        <v>0</v>
      </c>
      <c r="M225" s="16">
        <v>150</v>
      </c>
      <c r="N225" s="18">
        <f>+L:L-M:M</f>
        <v>-150</v>
      </c>
      <c r="O225" s="19" t="s">
        <v>21</v>
      </c>
      <c r="P225" s="18">
        <f>+N225</f>
        <v>-150</v>
      </c>
      <c r="Q225" s="16"/>
      <c r="R225" s="20" t="s">
        <v>63</v>
      </c>
      <c r="S225" s="20" t="str">
        <f>+R225</f>
        <v>445725</v>
      </c>
    </row>
    <row r="226" spans="1:19" x14ac:dyDescent="0.25">
      <c r="A226" s="1" t="str">
        <f>+YEAR($G:$G)&amp;$H:$H&amp;$I:$I&amp;"L"</f>
        <v>2022BI76 / 150L</v>
      </c>
      <c r="B226" s="2">
        <f>+ROUND(VLOOKUP($A:$A,[1]C10!$A:$AQ,16,0),2)</f>
        <v>150</v>
      </c>
      <c r="C226" s="1" t="str">
        <f>+VLOOKUP($A:$A,[1]C10!$A:$S,3,0)</f>
        <v>C-T</v>
      </c>
      <c r="D226" s="1">
        <f>+VLOOKUP($A:$A,[1]C10!$A:$S,4,0)</f>
        <v>106</v>
      </c>
      <c r="E226" s="1">
        <f>+ROUND(SUMIFS($P:$P,$D:$D,$D:$D,$C:$C,$C:$C),1)</f>
        <v>0</v>
      </c>
      <c r="F226" s="1">
        <f>+ABS($N:$N)</f>
        <v>900</v>
      </c>
      <c r="G226" s="21">
        <v>44926</v>
      </c>
      <c r="H226" t="s">
        <v>80</v>
      </c>
      <c r="I226" t="s">
        <v>544</v>
      </c>
      <c r="J226" t="s">
        <v>536</v>
      </c>
      <c r="K226" t="s">
        <v>542</v>
      </c>
      <c r="L226" s="22">
        <v>900</v>
      </c>
      <c r="M226" s="22">
        <v>0</v>
      </c>
      <c r="N226" s="2">
        <f>+L:L-M:M</f>
        <v>900</v>
      </c>
      <c r="O226" s="1" t="s">
        <v>21</v>
      </c>
      <c r="P226" s="1">
        <f>+B226</f>
        <v>150</v>
      </c>
      <c r="Q226" s="1" t="s">
        <v>71</v>
      </c>
      <c r="R226" s="1" t="s">
        <v>79</v>
      </c>
      <c r="S226" s="23">
        <f>+ROUND(VLOOKUP($A:$A,[1]C10!$A:$AQ,19,0),2)</f>
        <v>445725</v>
      </c>
    </row>
    <row r="227" spans="1:19" x14ac:dyDescent="0.25">
      <c r="A227" s="1" t="str">
        <f>+YEAR($G:$G)&amp;$H:$H&amp;$I:$I&amp;"L"</f>
        <v>2022OD456 / 23L</v>
      </c>
      <c r="B227" s="2">
        <f>+ROUND(VLOOKUP($A:$A,[1]C10!$A:$AQ,16,0),2)</f>
        <v>-50</v>
      </c>
      <c r="C227" s="1" t="str">
        <f>+VLOOKUP($A:$A,[1]C10!$A:$S,3,0)</f>
        <v>C-T</v>
      </c>
      <c r="D227" s="1">
        <f>+VLOOKUP($A:$A,[1]C10!$A:$S,4,0)</f>
        <v>107</v>
      </c>
      <c r="E227" s="1">
        <f>+ROUND(SUMIFS($P:$P,$D:$D,$D:$D,$C:$C,$C:$C),1)</f>
        <v>0</v>
      </c>
      <c r="F227" s="1">
        <f>+ABS($N:$N)</f>
        <v>50</v>
      </c>
      <c r="G227" s="15">
        <v>44926</v>
      </c>
      <c r="H227" s="16" t="s">
        <v>23</v>
      </c>
      <c r="I227" s="16" t="s">
        <v>545</v>
      </c>
      <c r="J227" s="16" t="s">
        <v>546</v>
      </c>
      <c r="K227" s="17" t="s">
        <v>547</v>
      </c>
      <c r="L227" s="16">
        <v>0</v>
      </c>
      <c r="M227" s="16">
        <v>50</v>
      </c>
      <c r="N227" s="18">
        <f>+L:L-M:M</f>
        <v>-50</v>
      </c>
      <c r="O227" s="19" t="s">
        <v>21</v>
      </c>
      <c r="P227" s="18">
        <f>+N227</f>
        <v>-50</v>
      </c>
      <c r="Q227" s="16"/>
      <c r="R227" s="20" t="s">
        <v>63</v>
      </c>
      <c r="S227" s="20" t="str">
        <f>+R227</f>
        <v>445725</v>
      </c>
    </row>
    <row r="228" spans="1:19" x14ac:dyDescent="0.25">
      <c r="A228" s="1" t="str">
        <f>+YEAR($G:$G)&amp;$H:$H&amp;$I:$I&amp;"L"</f>
        <v>2021VE85 / 3L</v>
      </c>
      <c r="B228" s="2">
        <f>+ROUND(VLOOKUP($A:$A,[1]C10!$A:$AQ,16,0),2)</f>
        <v>50</v>
      </c>
      <c r="C228" s="1" t="str">
        <f>+VLOOKUP($A:$A,[1]C10!$A:$S,3,0)</f>
        <v>C-T</v>
      </c>
      <c r="D228" s="1">
        <f>+VLOOKUP($A:$A,[1]C10!$A:$S,4,0)</f>
        <v>107</v>
      </c>
      <c r="E228" s="1">
        <f>+ROUND(SUMIFS($P:$P,$D:$D,$D:$D,$C:$C,$C:$C),1)</f>
        <v>0</v>
      </c>
      <c r="F228" s="1">
        <f>+ABS($N:$N)</f>
        <v>300</v>
      </c>
      <c r="G228" s="21">
        <v>44210</v>
      </c>
      <c r="H228" t="s">
        <v>59</v>
      </c>
      <c r="I228" t="s">
        <v>548</v>
      </c>
      <c r="J228" t="s">
        <v>546</v>
      </c>
      <c r="K228" t="s">
        <v>549</v>
      </c>
      <c r="L228" s="22">
        <v>300</v>
      </c>
      <c r="M228" s="22">
        <v>0</v>
      </c>
      <c r="N228" s="2">
        <f>+L:L-M:M</f>
        <v>300</v>
      </c>
      <c r="O228" s="1" t="s">
        <v>21</v>
      </c>
      <c r="P228" s="1">
        <f>+B228</f>
        <v>50</v>
      </c>
      <c r="Q228" s="1" t="s">
        <v>71</v>
      </c>
      <c r="R228" s="1" t="s">
        <v>66</v>
      </c>
      <c r="S228" s="23">
        <f>+ROUND(VLOOKUP($A:$A,[1]C10!$A:$AQ,19,0),2)</f>
        <v>445725</v>
      </c>
    </row>
    <row r="229" spans="1:19" x14ac:dyDescent="0.25">
      <c r="A229" s="1" t="str">
        <f>+YEAR($G:$G)&amp;$H:$H&amp;$I:$I&amp;"L"</f>
        <v>2022OD456 / 24L</v>
      </c>
      <c r="B229" s="2">
        <f>+ROUND(VLOOKUP($A:$A,[1]C10!$A:$AQ,16,0),2)</f>
        <v>-50</v>
      </c>
      <c r="C229" s="1" t="str">
        <f>+VLOOKUP($A:$A,[1]C10!$A:$S,3,0)</f>
        <v>C-T</v>
      </c>
      <c r="D229" s="1">
        <f>+VLOOKUP($A:$A,[1]C10!$A:$S,4,0)</f>
        <v>108</v>
      </c>
      <c r="E229" s="1">
        <f>+ROUND(SUMIFS($P:$P,$D:$D,$D:$D,$C:$C,$C:$C),1)</f>
        <v>0</v>
      </c>
      <c r="F229" s="1">
        <f>+ABS($N:$N)</f>
        <v>50</v>
      </c>
      <c r="G229" s="15">
        <v>44926</v>
      </c>
      <c r="H229" s="16" t="s">
        <v>23</v>
      </c>
      <c r="I229" s="16" t="s">
        <v>550</v>
      </c>
      <c r="J229" s="16" t="s">
        <v>551</v>
      </c>
      <c r="K229" s="17" t="s">
        <v>552</v>
      </c>
      <c r="L229" s="16">
        <v>0</v>
      </c>
      <c r="M229" s="16">
        <v>50</v>
      </c>
      <c r="N229" s="18">
        <f>+L:L-M:M</f>
        <v>-50</v>
      </c>
      <c r="O229" s="19" t="s">
        <v>21</v>
      </c>
      <c r="P229" s="18">
        <f>+N229</f>
        <v>-50</v>
      </c>
      <c r="Q229" s="16"/>
      <c r="R229" s="20" t="s">
        <v>63</v>
      </c>
      <c r="S229" s="20" t="str">
        <f>+R229</f>
        <v>445725</v>
      </c>
    </row>
    <row r="230" spans="1:19" x14ac:dyDescent="0.25">
      <c r="A230" s="1" t="str">
        <f>+YEAR($G:$G)&amp;$H:$H&amp;$I:$I&amp;"L"</f>
        <v>2021VE160 / 3L</v>
      </c>
      <c r="B230" s="2">
        <f>+ROUND(VLOOKUP($A:$A,[1]C10!$A:$AQ,16,0),2)</f>
        <v>50</v>
      </c>
      <c r="C230" s="1" t="str">
        <f>+VLOOKUP($A:$A,[1]C10!$A:$S,3,0)</f>
        <v>C-T</v>
      </c>
      <c r="D230" s="1">
        <f>+VLOOKUP($A:$A,[1]C10!$A:$S,4,0)</f>
        <v>108</v>
      </c>
      <c r="E230" s="1">
        <f>+ROUND(SUMIFS($P:$P,$D:$D,$D:$D,$C:$C,$C:$C),1)</f>
        <v>0</v>
      </c>
      <c r="F230" s="1">
        <f>+ABS($N:$N)</f>
        <v>300</v>
      </c>
      <c r="G230" s="21">
        <v>44218</v>
      </c>
      <c r="H230" t="s">
        <v>59</v>
      </c>
      <c r="I230" t="s">
        <v>553</v>
      </c>
      <c r="J230" t="s">
        <v>551</v>
      </c>
      <c r="K230" t="s">
        <v>554</v>
      </c>
      <c r="L230" s="22">
        <v>300</v>
      </c>
      <c r="M230" s="22">
        <v>0</v>
      </c>
      <c r="N230" s="2">
        <f>+L:L-M:M</f>
        <v>300</v>
      </c>
      <c r="O230" s="1" t="s">
        <v>21</v>
      </c>
      <c r="P230" s="1">
        <f>+B230</f>
        <v>50</v>
      </c>
      <c r="Q230" s="1" t="s">
        <v>71</v>
      </c>
      <c r="R230" s="1" t="s">
        <v>66</v>
      </c>
      <c r="S230" s="23">
        <f>+ROUND(VLOOKUP($A:$A,[1]C10!$A:$AQ,19,0),2)</f>
        <v>445725</v>
      </c>
    </row>
    <row r="231" spans="1:19" x14ac:dyDescent="0.25">
      <c r="A231" s="1" t="str">
        <f>+YEAR($G:$G)&amp;$H:$H&amp;$I:$I&amp;"L"</f>
        <v>2022OD456 / 26L</v>
      </c>
      <c r="B231" s="2">
        <f>+ROUND(VLOOKUP($A:$A,[1]C10!$A:$AQ,16,0),2)</f>
        <v>-60</v>
      </c>
      <c r="C231" s="1" t="str">
        <f>+VLOOKUP($A:$A,[1]C10!$A:$S,3,0)</f>
        <v>C-T</v>
      </c>
      <c r="D231" s="1">
        <f>+VLOOKUP($A:$A,[1]C10!$A:$S,4,0)</f>
        <v>109</v>
      </c>
      <c r="E231" s="1">
        <f>+ROUND(SUMIFS($P:$P,$D:$D,$D:$D,$C:$C,$C:$C),1)</f>
        <v>0</v>
      </c>
      <c r="F231" s="1">
        <f>+ABS($N:$N)</f>
        <v>60</v>
      </c>
      <c r="G231" s="15">
        <v>44926</v>
      </c>
      <c r="H231" s="16" t="s">
        <v>23</v>
      </c>
      <c r="I231" s="16" t="s">
        <v>555</v>
      </c>
      <c r="J231" s="16" t="s">
        <v>556</v>
      </c>
      <c r="K231" s="17" t="s">
        <v>557</v>
      </c>
      <c r="L231" s="16">
        <v>0</v>
      </c>
      <c r="M231" s="16">
        <v>60</v>
      </c>
      <c r="N231" s="18">
        <f>+L:L-M:M</f>
        <v>-60</v>
      </c>
      <c r="O231" s="19" t="s">
        <v>21</v>
      </c>
      <c r="P231" s="18">
        <f>+N231</f>
        <v>-60</v>
      </c>
      <c r="Q231" s="16"/>
      <c r="R231" s="20" t="s">
        <v>63</v>
      </c>
      <c r="S231" s="20" t="str">
        <f>+R231</f>
        <v>445725</v>
      </c>
    </row>
    <row r="232" spans="1:19" x14ac:dyDescent="0.25">
      <c r="A232" s="1" t="str">
        <f>+YEAR($G:$G)&amp;$H:$H&amp;$I:$I&amp;"L"</f>
        <v>2022BI64 / 62L</v>
      </c>
      <c r="B232" s="2">
        <f>+ROUND(VLOOKUP($A:$A,[1]C10!$A:$AQ,16,0),2)</f>
        <v>60</v>
      </c>
      <c r="C232" s="1" t="str">
        <f>+VLOOKUP($A:$A,[1]C10!$A:$S,3,0)</f>
        <v>C-T</v>
      </c>
      <c r="D232" s="1">
        <f>+VLOOKUP($A:$A,[1]C10!$A:$S,4,0)</f>
        <v>109</v>
      </c>
      <c r="E232" s="1">
        <f>+ROUND(SUMIFS($P:$P,$D:$D,$D:$D,$C:$C,$C:$C),1)</f>
        <v>0</v>
      </c>
      <c r="F232" s="1">
        <f>+ABS($N:$N)</f>
        <v>360</v>
      </c>
      <c r="G232" s="21">
        <v>44926</v>
      </c>
      <c r="H232" t="s">
        <v>80</v>
      </c>
      <c r="I232" t="s">
        <v>558</v>
      </c>
      <c r="J232" t="s">
        <v>114</v>
      </c>
      <c r="K232" t="s">
        <v>559</v>
      </c>
      <c r="L232" s="22">
        <v>360</v>
      </c>
      <c r="M232" s="22">
        <v>0</v>
      </c>
      <c r="N232" s="2">
        <f>+L:L-M:M</f>
        <v>360</v>
      </c>
      <c r="O232" s="1" t="s">
        <v>21</v>
      </c>
      <c r="P232" s="1">
        <f>+B232</f>
        <v>60</v>
      </c>
      <c r="Q232" s="1" t="s">
        <v>116</v>
      </c>
      <c r="R232" s="1" t="s">
        <v>79</v>
      </c>
      <c r="S232" s="23">
        <f>+ROUND(VLOOKUP($A:$A,[1]C10!$A:$AQ,19,0),2)</f>
        <v>445725</v>
      </c>
    </row>
    <row r="233" spans="1:19" x14ac:dyDescent="0.25">
      <c r="A233" s="1" t="str">
        <f>+YEAR($G:$G)&amp;$H:$H&amp;$I:$I&amp;"L"</f>
        <v>2022OD456 / 27L</v>
      </c>
      <c r="B233" s="2">
        <f>+ROUND(VLOOKUP($A:$A,[1]C10!$A:$AQ,16,0),2)</f>
        <v>-360</v>
      </c>
      <c r="C233" s="1" t="str">
        <f>+VLOOKUP($A:$A,[1]C10!$A:$S,3,0)</f>
        <v>C-T</v>
      </c>
      <c r="D233" s="1">
        <f>+VLOOKUP($A:$A,[1]C10!$A:$S,4,0)</f>
        <v>110</v>
      </c>
      <c r="E233" s="1">
        <f>+ROUND(SUMIFS($P:$P,$D:$D,$D:$D,$C:$C,$C:$C),1)</f>
        <v>0</v>
      </c>
      <c r="F233" s="1">
        <f>+ABS($N:$N)</f>
        <v>360</v>
      </c>
      <c r="G233" s="15">
        <v>44926</v>
      </c>
      <c r="H233" s="16" t="s">
        <v>23</v>
      </c>
      <c r="I233" s="16" t="s">
        <v>560</v>
      </c>
      <c r="J233" s="16" t="s">
        <v>561</v>
      </c>
      <c r="K233" s="17" t="s">
        <v>562</v>
      </c>
      <c r="L233" s="16">
        <v>0</v>
      </c>
      <c r="M233" s="16">
        <v>360</v>
      </c>
      <c r="N233" s="18">
        <f>+L:L-M:M</f>
        <v>-360</v>
      </c>
      <c r="O233" s="19" t="s">
        <v>21</v>
      </c>
      <c r="P233" s="18">
        <f>+N233</f>
        <v>-360</v>
      </c>
      <c r="Q233" s="16"/>
      <c r="R233" s="20" t="s">
        <v>63</v>
      </c>
      <c r="S233" s="20" t="str">
        <f>+R233</f>
        <v>445725</v>
      </c>
    </row>
    <row r="234" spans="1:19" x14ac:dyDescent="0.25">
      <c r="A234" s="1" t="str">
        <f>+YEAR($G:$G)&amp;$H:$H&amp;$I:$I&amp;"L"</f>
        <v>2022BI64 / 22L</v>
      </c>
      <c r="B234" s="2">
        <f>+ROUND(VLOOKUP($A:$A,[1]C10!$A:$AQ,16,0),2)</f>
        <v>360</v>
      </c>
      <c r="C234" s="1" t="str">
        <f>+VLOOKUP($A:$A,[1]C10!$A:$S,3,0)</f>
        <v>C-T</v>
      </c>
      <c r="D234" s="1">
        <f>+VLOOKUP($A:$A,[1]C10!$A:$S,4,0)</f>
        <v>110</v>
      </c>
      <c r="E234" s="1">
        <f>+ROUND(SUMIFS($P:$P,$D:$D,$D:$D,$C:$C,$C:$C),1)</f>
        <v>0</v>
      </c>
      <c r="F234" s="1">
        <f>+ABS($N:$N)</f>
        <v>2160</v>
      </c>
      <c r="G234" s="21">
        <v>44926</v>
      </c>
      <c r="H234" t="s">
        <v>80</v>
      </c>
      <c r="I234" t="s">
        <v>563</v>
      </c>
      <c r="J234" t="s">
        <v>114</v>
      </c>
      <c r="K234" t="s">
        <v>564</v>
      </c>
      <c r="L234" s="22">
        <v>2160</v>
      </c>
      <c r="M234" s="22">
        <v>0</v>
      </c>
      <c r="N234" s="2">
        <f>+L:L-M:M</f>
        <v>2160</v>
      </c>
      <c r="O234" s="1" t="s">
        <v>21</v>
      </c>
      <c r="P234" s="1">
        <f>+B234</f>
        <v>360</v>
      </c>
      <c r="Q234" s="1" t="s">
        <v>116</v>
      </c>
      <c r="R234" s="1" t="s">
        <v>79</v>
      </c>
      <c r="S234" s="23">
        <f>+ROUND(VLOOKUP($A:$A,[1]C10!$A:$AQ,19,0),2)</f>
        <v>445725</v>
      </c>
    </row>
    <row r="235" spans="1:19" x14ac:dyDescent="0.25">
      <c r="A235" s="1" t="str">
        <f>+YEAR($G:$G)&amp;$H:$H&amp;$I:$I&amp;"L"</f>
        <v>2022OD456 / 28L</v>
      </c>
      <c r="B235" s="2">
        <f>+ROUND(VLOOKUP($A:$A,[1]C10!$A:$AQ,16,0),2)</f>
        <v>-50</v>
      </c>
      <c r="C235" s="1" t="str">
        <f>+VLOOKUP($A:$A,[1]C10!$A:$S,3,0)</f>
        <v>C-T</v>
      </c>
      <c r="D235" s="1">
        <f>+VLOOKUP($A:$A,[1]C10!$A:$S,4,0)</f>
        <v>111</v>
      </c>
      <c r="E235" s="1">
        <f>+ROUND(SUMIFS($P:$P,$D:$D,$D:$D,$C:$C,$C:$C),1)</f>
        <v>0</v>
      </c>
      <c r="F235" s="1">
        <f>+ABS($N:$N)</f>
        <v>50</v>
      </c>
      <c r="G235" s="15">
        <v>44926</v>
      </c>
      <c r="H235" s="16" t="s">
        <v>23</v>
      </c>
      <c r="I235" s="16" t="s">
        <v>565</v>
      </c>
      <c r="J235" s="16" t="s">
        <v>566</v>
      </c>
      <c r="K235" s="17" t="s">
        <v>567</v>
      </c>
      <c r="L235" s="16">
        <v>0</v>
      </c>
      <c r="M235" s="16">
        <v>50</v>
      </c>
      <c r="N235" s="18">
        <f>+L:L-M:M</f>
        <v>-50</v>
      </c>
      <c r="O235" s="19" t="s">
        <v>21</v>
      </c>
      <c r="P235" s="18">
        <f>+N235</f>
        <v>-50</v>
      </c>
      <c r="Q235" s="16"/>
      <c r="R235" s="20" t="s">
        <v>63</v>
      </c>
      <c r="S235" s="20" t="str">
        <f>+R235</f>
        <v>445725</v>
      </c>
    </row>
    <row r="236" spans="1:19" x14ac:dyDescent="0.25">
      <c r="A236" s="1" t="str">
        <f>+YEAR($G:$G)&amp;$H:$H&amp;$I:$I&amp;"L"</f>
        <v>2021VE1066 / 3L</v>
      </c>
      <c r="B236" s="2">
        <f>+ROUND(VLOOKUP($A:$A,[1]C10!$A:$AQ,16,0),2)</f>
        <v>50</v>
      </c>
      <c r="C236" s="1" t="str">
        <f>+VLOOKUP($A:$A,[1]C10!$A:$S,3,0)</f>
        <v>C-T</v>
      </c>
      <c r="D236" s="1">
        <f>+VLOOKUP($A:$A,[1]C10!$A:$S,4,0)</f>
        <v>111</v>
      </c>
      <c r="E236" s="1">
        <f>+ROUND(SUMIFS($P:$P,$D:$D,$D:$D,$C:$C,$C:$C),1)</f>
        <v>0</v>
      </c>
      <c r="F236" s="1">
        <f>+ABS($N:$N)</f>
        <v>300</v>
      </c>
      <c r="G236" s="21">
        <v>44294</v>
      </c>
      <c r="H236" t="s">
        <v>59</v>
      </c>
      <c r="I236" t="s">
        <v>568</v>
      </c>
      <c r="J236" t="s">
        <v>566</v>
      </c>
      <c r="K236" t="s">
        <v>569</v>
      </c>
      <c r="L236" s="22">
        <v>300</v>
      </c>
      <c r="M236" s="22">
        <v>0</v>
      </c>
      <c r="N236" s="2">
        <f>+L:L-M:M</f>
        <v>300</v>
      </c>
      <c r="O236" s="1" t="s">
        <v>21</v>
      </c>
      <c r="P236" s="1">
        <f>+B236</f>
        <v>50</v>
      </c>
      <c r="Q236" s="1" t="s">
        <v>71</v>
      </c>
      <c r="R236" s="1" t="s">
        <v>66</v>
      </c>
      <c r="S236" s="23">
        <f>+ROUND(VLOOKUP($A:$A,[1]C10!$A:$AQ,19,0),2)</f>
        <v>445725</v>
      </c>
    </row>
    <row r="237" spans="1:19" x14ac:dyDescent="0.25">
      <c r="A237" s="1" t="str">
        <f>+YEAR($G:$G)&amp;$H:$H&amp;$I:$I&amp;"L"</f>
        <v>2022OD456 / 29L</v>
      </c>
      <c r="B237" s="2">
        <f>+ROUND(VLOOKUP($A:$A,[1]C10!$A:$AQ,16,0),2)</f>
        <v>-50</v>
      </c>
      <c r="C237" s="1" t="str">
        <f>+VLOOKUP($A:$A,[1]C10!$A:$S,3,0)</f>
        <v>C-T</v>
      </c>
      <c r="D237" s="1">
        <f>+VLOOKUP($A:$A,[1]C10!$A:$S,4,0)</f>
        <v>112</v>
      </c>
      <c r="E237" s="1">
        <f>+ROUND(SUMIFS($P:$P,$D:$D,$D:$D,$C:$C,$C:$C),1)</f>
        <v>0</v>
      </c>
      <c r="F237" s="1">
        <f>+ABS($N:$N)</f>
        <v>50</v>
      </c>
      <c r="G237" s="15">
        <v>44926</v>
      </c>
      <c r="H237" s="16" t="s">
        <v>23</v>
      </c>
      <c r="I237" s="16" t="s">
        <v>570</v>
      </c>
      <c r="J237" s="16" t="s">
        <v>571</v>
      </c>
      <c r="K237" s="17" t="s">
        <v>572</v>
      </c>
      <c r="L237" s="16">
        <v>0</v>
      </c>
      <c r="M237" s="16">
        <v>50</v>
      </c>
      <c r="N237" s="18">
        <f>+L:L-M:M</f>
        <v>-50</v>
      </c>
      <c r="O237" s="19" t="s">
        <v>21</v>
      </c>
      <c r="P237" s="18">
        <f>+N237</f>
        <v>-50</v>
      </c>
      <c r="Q237" s="16"/>
      <c r="R237" s="20" t="s">
        <v>63</v>
      </c>
      <c r="S237" s="20" t="str">
        <f>+R237</f>
        <v>445725</v>
      </c>
    </row>
    <row r="238" spans="1:19" x14ac:dyDescent="0.25">
      <c r="A238" s="1" t="str">
        <f>+YEAR($G:$G)&amp;$H:$H&amp;$I:$I&amp;"L"</f>
        <v>2021VE1067 / 3L</v>
      </c>
      <c r="B238" s="2">
        <f>+ROUND(VLOOKUP($A:$A,[1]C10!$A:$AQ,16,0),2)</f>
        <v>50</v>
      </c>
      <c r="C238" s="1" t="str">
        <f>+VLOOKUP($A:$A,[1]C10!$A:$S,3,0)</f>
        <v>C-T</v>
      </c>
      <c r="D238" s="1">
        <f>+VLOOKUP($A:$A,[1]C10!$A:$S,4,0)</f>
        <v>112</v>
      </c>
      <c r="E238" s="1">
        <f>+ROUND(SUMIFS($P:$P,$D:$D,$D:$D,$C:$C,$C:$C),1)</f>
        <v>0</v>
      </c>
      <c r="F238" s="1">
        <f>+ABS($N:$N)</f>
        <v>300</v>
      </c>
      <c r="G238" s="21">
        <v>44294</v>
      </c>
      <c r="H238" t="s">
        <v>59</v>
      </c>
      <c r="I238" t="s">
        <v>573</v>
      </c>
      <c r="J238" t="s">
        <v>571</v>
      </c>
      <c r="K238" t="s">
        <v>574</v>
      </c>
      <c r="L238" s="22">
        <v>300</v>
      </c>
      <c r="M238" s="22">
        <v>0</v>
      </c>
      <c r="N238" s="2">
        <f>+L:L-M:M</f>
        <v>300</v>
      </c>
      <c r="O238" s="1" t="s">
        <v>21</v>
      </c>
      <c r="P238" s="1">
        <f>+B238</f>
        <v>50</v>
      </c>
      <c r="Q238" s="1" t="s">
        <v>71</v>
      </c>
      <c r="R238" s="1" t="s">
        <v>66</v>
      </c>
      <c r="S238" s="23">
        <f>+ROUND(VLOOKUP($A:$A,[1]C10!$A:$AQ,19,0),2)</f>
        <v>445725</v>
      </c>
    </row>
    <row r="239" spans="1:19" x14ac:dyDescent="0.25">
      <c r="A239" s="1" t="str">
        <f>+YEAR($G:$G)&amp;$H:$H&amp;$I:$I&amp;"L"</f>
        <v>2022OD456 / 30L</v>
      </c>
      <c r="B239" s="2">
        <f>+ROUND(VLOOKUP($A:$A,[1]C10!$A:$AQ,16,0),2)</f>
        <v>-90</v>
      </c>
      <c r="C239" s="1" t="str">
        <f>+VLOOKUP($A:$A,[1]C10!$A:$S,3,0)</f>
        <v>C-T</v>
      </c>
      <c r="D239" s="1">
        <f>+VLOOKUP($A:$A,[1]C10!$A:$S,4,0)</f>
        <v>113</v>
      </c>
      <c r="E239" s="1">
        <f>+ROUND(SUMIFS($P:$P,$D:$D,$D:$D,$C:$C,$C:$C),1)</f>
        <v>0</v>
      </c>
      <c r="F239" s="1">
        <f>+ABS($N:$N)</f>
        <v>90</v>
      </c>
      <c r="G239" s="15">
        <v>44926</v>
      </c>
      <c r="H239" s="16" t="s">
        <v>23</v>
      </c>
      <c r="I239" s="16" t="s">
        <v>575</v>
      </c>
      <c r="J239" s="16" t="s">
        <v>576</v>
      </c>
      <c r="K239" s="17" t="s">
        <v>577</v>
      </c>
      <c r="L239" s="16">
        <v>0</v>
      </c>
      <c r="M239" s="16">
        <v>90</v>
      </c>
      <c r="N239" s="18">
        <f>+L:L-M:M</f>
        <v>-90</v>
      </c>
      <c r="O239" s="19" t="s">
        <v>21</v>
      </c>
      <c r="P239" s="18">
        <f>+N239</f>
        <v>-90</v>
      </c>
      <c r="Q239" s="16"/>
      <c r="R239" s="20" t="s">
        <v>63</v>
      </c>
      <c r="S239" s="20" t="str">
        <f>+R239</f>
        <v>445725</v>
      </c>
    </row>
    <row r="240" spans="1:19" x14ac:dyDescent="0.25">
      <c r="A240" s="1" t="str">
        <f>+YEAR($G:$G)&amp;$H:$H&amp;$I:$I&amp;"L"</f>
        <v>2021VE1102 / 3L</v>
      </c>
      <c r="B240" s="2">
        <f>+ROUND(VLOOKUP($A:$A,[1]C10!$A:$AQ,16,0),2)</f>
        <v>90</v>
      </c>
      <c r="C240" s="1" t="str">
        <f>+VLOOKUP($A:$A,[1]C10!$A:$S,3,0)</f>
        <v>C-T</v>
      </c>
      <c r="D240" s="1">
        <f>+VLOOKUP($A:$A,[1]C10!$A:$S,4,0)</f>
        <v>113</v>
      </c>
      <c r="E240" s="1">
        <f>+ROUND(SUMIFS($P:$P,$D:$D,$D:$D,$C:$C,$C:$C),1)</f>
        <v>0</v>
      </c>
      <c r="F240" s="1">
        <f>+ABS($N:$N)</f>
        <v>540</v>
      </c>
      <c r="G240" s="21">
        <v>44295</v>
      </c>
      <c r="H240" t="s">
        <v>59</v>
      </c>
      <c r="I240" t="s">
        <v>578</v>
      </c>
      <c r="J240" t="s">
        <v>576</v>
      </c>
      <c r="K240" t="s">
        <v>579</v>
      </c>
      <c r="L240" s="22">
        <v>540</v>
      </c>
      <c r="M240" s="22">
        <v>0</v>
      </c>
      <c r="N240" s="2">
        <f>+L:L-M:M</f>
        <v>540</v>
      </c>
      <c r="O240" s="1" t="s">
        <v>21</v>
      </c>
      <c r="P240" s="1">
        <f>+B240</f>
        <v>90</v>
      </c>
      <c r="Q240" s="1" t="s">
        <v>71</v>
      </c>
      <c r="R240" s="1" t="s">
        <v>66</v>
      </c>
      <c r="S240" s="23">
        <f>+ROUND(VLOOKUP($A:$A,[1]C10!$A:$AQ,19,0),2)</f>
        <v>445725</v>
      </c>
    </row>
    <row r="241" spans="1:19" x14ac:dyDescent="0.25">
      <c r="A241" s="1" t="str">
        <f>+YEAR($G:$G)&amp;$H:$H&amp;$I:$I&amp;"L"</f>
        <v>2022OD456 / 31L</v>
      </c>
      <c r="B241" s="2">
        <f>+ROUND(VLOOKUP($A:$A,[1]C10!$A:$AQ,16,0),2)</f>
        <v>-96</v>
      </c>
      <c r="C241" s="1" t="str">
        <f>+VLOOKUP($A:$A,[1]C10!$A:$S,3,0)</f>
        <v>C-T</v>
      </c>
      <c r="D241" s="1">
        <f>+VLOOKUP($A:$A,[1]C10!$A:$S,4,0)</f>
        <v>114</v>
      </c>
      <c r="E241" s="1">
        <f>+ROUND(SUMIFS($P:$P,$D:$D,$D:$D,$C:$C,$C:$C),1)</f>
        <v>0</v>
      </c>
      <c r="F241" s="1">
        <f>+ABS($N:$N)</f>
        <v>96</v>
      </c>
      <c r="G241" s="15">
        <v>44926</v>
      </c>
      <c r="H241" s="16" t="s">
        <v>23</v>
      </c>
      <c r="I241" s="16" t="s">
        <v>580</v>
      </c>
      <c r="J241" s="16" t="s">
        <v>581</v>
      </c>
      <c r="K241" s="17" t="s">
        <v>582</v>
      </c>
      <c r="L241" s="16">
        <v>0</v>
      </c>
      <c r="M241" s="16">
        <v>96</v>
      </c>
      <c r="N241" s="18">
        <f>+L:L-M:M</f>
        <v>-96</v>
      </c>
      <c r="O241" s="19" t="s">
        <v>21</v>
      </c>
      <c r="P241" s="18">
        <f>+N241</f>
        <v>-96</v>
      </c>
      <c r="Q241" s="16"/>
      <c r="R241" s="20" t="s">
        <v>63</v>
      </c>
      <c r="S241" s="20" t="str">
        <f>+R241</f>
        <v>445725</v>
      </c>
    </row>
    <row r="242" spans="1:19" x14ac:dyDescent="0.25">
      <c r="A242" s="1" t="str">
        <f>+YEAR($G:$G)&amp;$H:$H&amp;$I:$I&amp;"L"</f>
        <v>2021VE1276 / 3L</v>
      </c>
      <c r="B242" s="2">
        <f>+ROUND(VLOOKUP($A:$A,[1]C10!$A:$AQ,16,0),2)</f>
        <v>96</v>
      </c>
      <c r="C242" s="1" t="str">
        <f>+VLOOKUP($A:$A,[1]C10!$A:$S,3,0)</f>
        <v>C-T</v>
      </c>
      <c r="D242" s="1">
        <f>+VLOOKUP($A:$A,[1]C10!$A:$S,4,0)</f>
        <v>114</v>
      </c>
      <c r="E242" s="1">
        <f>+ROUND(SUMIFS($P:$P,$D:$D,$D:$D,$C:$C,$C:$C),1)</f>
        <v>0</v>
      </c>
      <c r="F242" s="1">
        <f>+ABS($N:$N)</f>
        <v>576</v>
      </c>
      <c r="G242" s="21">
        <v>44309</v>
      </c>
      <c r="H242" t="s">
        <v>59</v>
      </c>
      <c r="I242" t="s">
        <v>583</v>
      </c>
      <c r="J242" t="s">
        <v>581</v>
      </c>
      <c r="K242" t="s">
        <v>584</v>
      </c>
      <c r="L242" s="22">
        <v>576</v>
      </c>
      <c r="M242" s="22">
        <v>0</v>
      </c>
      <c r="N242" s="2">
        <f>+L:L-M:M</f>
        <v>576</v>
      </c>
      <c r="O242" s="1" t="s">
        <v>21</v>
      </c>
      <c r="P242" s="1">
        <f>+B242</f>
        <v>96</v>
      </c>
      <c r="Q242" s="1" t="s">
        <v>71</v>
      </c>
      <c r="R242" s="1" t="s">
        <v>66</v>
      </c>
      <c r="S242" s="23">
        <f>+ROUND(VLOOKUP($A:$A,[1]C10!$A:$AQ,19,0),2)</f>
        <v>445725</v>
      </c>
    </row>
    <row r="243" spans="1:19" x14ac:dyDescent="0.25">
      <c r="A243" s="1" t="str">
        <f>+YEAR($G:$G)&amp;$H:$H&amp;$I:$I&amp;"L"</f>
        <v>2022OD458 / 17L</v>
      </c>
      <c r="B243" s="2">
        <f>+ROUND(VLOOKUP($A:$A,[1]C10!$A:$AQ,16,0),2)</f>
        <v>-70</v>
      </c>
      <c r="C243" s="1" t="str">
        <f>+VLOOKUP($A:$A,[1]C10!$A:$S,3,0)</f>
        <v>C-T</v>
      </c>
      <c r="D243" s="1">
        <f>+VLOOKUP($A:$A,[1]C10!$A:$S,4,0)</f>
        <v>115</v>
      </c>
      <c r="E243" s="1">
        <f>+ROUND(SUMIFS($P:$P,$D:$D,$D:$D,$C:$C,$C:$C),1)</f>
        <v>0</v>
      </c>
      <c r="F243" s="1">
        <f>+ABS($N:$N)</f>
        <v>70</v>
      </c>
      <c r="G243" s="15">
        <v>44926</v>
      </c>
      <c r="H243" s="16" t="s">
        <v>23</v>
      </c>
      <c r="I243" s="16" t="s">
        <v>585</v>
      </c>
      <c r="J243" s="16" t="s">
        <v>586</v>
      </c>
      <c r="K243" s="17" t="s">
        <v>587</v>
      </c>
      <c r="L243" s="16">
        <v>0</v>
      </c>
      <c r="M243" s="16">
        <v>70</v>
      </c>
      <c r="N243" s="18">
        <f>+L:L-M:M</f>
        <v>-70</v>
      </c>
      <c r="O243" s="19" t="s">
        <v>21</v>
      </c>
      <c r="P243" s="18">
        <f>+N243</f>
        <v>-70</v>
      </c>
      <c r="Q243" s="16"/>
      <c r="R243" s="20" t="s">
        <v>63</v>
      </c>
      <c r="S243" s="20" t="str">
        <f>+R243</f>
        <v>445725</v>
      </c>
    </row>
    <row r="244" spans="1:19" x14ac:dyDescent="0.25">
      <c r="A244" s="1" t="str">
        <f>+YEAR($G:$G)&amp;$H:$H&amp;$I:$I&amp;"L"</f>
        <v>2021VE1361 / 3L</v>
      </c>
      <c r="B244" s="2">
        <f>+ROUND(VLOOKUP($A:$A,[1]C10!$A:$AQ,16,0),2)</f>
        <v>70</v>
      </c>
      <c r="C244" s="1" t="str">
        <f>+VLOOKUP($A:$A,[1]C10!$A:$S,3,0)</f>
        <v>C-T</v>
      </c>
      <c r="D244" s="1">
        <f>+VLOOKUP($A:$A,[1]C10!$A:$S,4,0)</f>
        <v>115</v>
      </c>
      <c r="E244" s="1">
        <f>+ROUND(SUMIFS($P:$P,$D:$D,$D:$D,$C:$C,$C:$C),1)</f>
        <v>0</v>
      </c>
      <c r="F244" s="1">
        <f>+ABS($N:$N)</f>
        <v>420</v>
      </c>
      <c r="G244" s="21">
        <v>44315</v>
      </c>
      <c r="H244" t="s">
        <v>59</v>
      </c>
      <c r="I244" t="s">
        <v>588</v>
      </c>
      <c r="J244" t="s">
        <v>586</v>
      </c>
      <c r="K244" t="s">
        <v>589</v>
      </c>
      <c r="L244" s="22">
        <v>420</v>
      </c>
      <c r="M244" s="22">
        <v>0</v>
      </c>
      <c r="N244" s="2">
        <f>+L:L-M:M</f>
        <v>420</v>
      </c>
      <c r="O244" s="1" t="s">
        <v>590</v>
      </c>
      <c r="P244" s="1">
        <f>+B244</f>
        <v>70</v>
      </c>
      <c r="Q244" s="1" t="s">
        <v>71</v>
      </c>
      <c r="R244" s="1" t="s">
        <v>66</v>
      </c>
      <c r="S244" s="23">
        <f>+ROUND(VLOOKUP($A:$A,[1]C10!$A:$AQ,19,0),2)</f>
        <v>445725</v>
      </c>
    </row>
    <row r="245" spans="1:19" x14ac:dyDescent="0.25">
      <c r="A245" s="1" t="str">
        <f>+YEAR($G:$G)&amp;$H:$H&amp;$I:$I&amp;"L"</f>
        <v>2022OD458 / 18L</v>
      </c>
      <c r="B245" s="2">
        <f>+ROUND(VLOOKUP($A:$A,[1]C10!$A:$AQ,16,0),2)</f>
        <v>54</v>
      </c>
      <c r="C245" s="1" t="str">
        <f>+VLOOKUP($A:$A,[1]C10!$A:$S,3,0)</f>
        <v>C-T</v>
      </c>
      <c r="D245" s="1">
        <f>+VLOOKUP($A:$A,[1]C10!$A:$S,4,0)</f>
        <v>116</v>
      </c>
      <c r="E245" s="1">
        <f>+ROUND(SUMIFS($P:$P,$D:$D,$D:$D,$C:$C,$C:$C),1)</f>
        <v>0</v>
      </c>
      <c r="F245" s="1">
        <f>+ABS($N:$N)</f>
        <v>54</v>
      </c>
      <c r="G245" s="15">
        <v>44926</v>
      </c>
      <c r="H245" s="16" t="s">
        <v>23</v>
      </c>
      <c r="I245" s="16" t="s">
        <v>591</v>
      </c>
      <c r="J245" s="16" t="s">
        <v>461</v>
      </c>
      <c r="K245" s="17" t="s">
        <v>592</v>
      </c>
      <c r="L245" s="16">
        <v>54</v>
      </c>
      <c r="M245" s="16">
        <v>0</v>
      </c>
      <c r="N245" s="18">
        <f>+L:L-M:M</f>
        <v>54</v>
      </c>
      <c r="O245" s="19" t="s">
        <v>21</v>
      </c>
      <c r="P245" s="18">
        <f>+N245</f>
        <v>54</v>
      </c>
      <c r="Q245" s="16"/>
      <c r="R245" s="20" t="s">
        <v>63</v>
      </c>
      <c r="S245" s="20" t="str">
        <f>+R245</f>
        <v>445725</v>
      </c>
    </row>
    <row r="246" spans="1:19" x14ac:dyDescent="0.25">
      <c r="A246" s="1" t="str">
        <f>+YEAR($G:$G)&amp;$H:$H&amp;$I:$I&amp;"L"</f>
        <v>2021CCO510 / 1L</v>
      </c>
      <c r="B246" s="2">
        <f>+ROUND(VLOOKUP($A:$A,[1]C10!$A:$AQ,16,0),2)</f>
        <v>-54</v>
      </c>
      <c r="C246" s="1" t="str">
        <f>+VLOOKUP($A:$A,[1]C10!$A:$S,3,0)</f>
        <v>C-T</v>
      </c>
      <c r="D246" s="1">
        <f>+VLOOKUP($A:$A,[1]C10!$A:$S,4,0)</f>
        <v>116</v>
      </c>
      <c r="E246" s="1">
        <f>+ROUND(SUMIFS($P:$P,$D:$D,$D:$D,$C:$C,$C:$C),1)</f>
        <v>0</v>
      </c>
      <c r="F246" s="1">
        <f>+ABS($N:$N)</f>
        <v>324</v>
      </c>
      <c r="G246" s="21">
        <v>44361</v>
      </c>
      <c r="H246" t="s">
        <v>89</v>
      </c>
      <c r="I246" t="s">
        <v>593</v>
      </c>
      <c r="J246" t="s">
        <v>461</v>
      </c>
      <c r="K246" t="s">
        <v>589</v>
      </c>
      <c r="L246" s="22">
        <v>0</v>
      </c>
      <c r="M246" s="22">
        <v>324</v>
      </c>
      <c r="N246" s="2">
        <f>+L:L-M:M</f>
        <v>-324</v>
      </c>
      <c r="O246" s="1" t="s">
        <v>590</v>
      </c>
      <c r="P246" s="1">
        <f>+B246</f>
        <v>-54</v>
      </c>
      <c r="Q246" s="1" t="s">
        <v>71</v>
      </c>
      <c r="R246" s="1" t="s">
        <v>66</v>
      </c>
      <c r="S246" s="23">
        <f>+ROUND(VLOOKUP($A:$A,[1]C10!$A:$AQ,19,0),2)</f>
        <v>445725</v>
      </c>
    </row>
    <row r="247" spans="1:19" x14ac:dyDescent="0.25">
      <c r="A247" s="1" t="str">
        <f>+YEAR($G:$G)&amp;$H:$H&amp;$I:$I&amp;"L"</f>
        <v>2022OD458 / 16L</v>
      </c>
      <c r="B247" s="2">
        <f>+ROUND(VLOOKUP($A:$A,[1]C10!$A:$AQ,16,0),2)</f>
        <v>54</v>
      </c>
      <c r="C247" s="1" t="str">
        <f>+VLOOKUP($A:$A,[1]C10!$A:$S,3,0)</f>
        <v>C-T</v>
      </c>
      <c r="D247" s="1">
        <f>+VLOOKUP($A:$A,[1]C10!$A:$S,4,0)</f>
        <v>117</v>
      </c>
      <c r="E247" s="1">
        <f>+ROUND(SUMIFS($P:$P,$D:$D,$D:$D,$C:$C,$C:$C),1)</f>
        <v>0</v>
      </c>
      <c r="F247" s="1">
        <f>+ABS($N:$N)</f>
        <v>54</v>
      </c>
      <c r="G247" s="15">
        <v>44926</v>
      </c>
      <c r="H247" s="16" t="s">
        <v>23</v>
      </c>
      <c r="I247" s="16" t="s">
        <v>594</v>
      </c>
      <c r="J247" s="16" t="s">
        <v>461</v>
      </c>
      <c r="K247" s="17" t="s">
        <v>595</v>
      </c>
      <c r="L247" s="16">
        <v>54</v>
      </c>
      <c r="M247" s="16">
        <v>0</v>
      </c>
      <c r="N247" s="18">
        <f>+L:L-M:M</f>
        <v>54</v>
      </c>
      <c r="O247" s="19" t="s">
        <v>21</v>
      </c>
      <c r="P247" s="18">
        <f>+N247</f>
        <v>54</v>
      </c>
      <c r="Q247" s="16"/>
      <c r="R247" s="20" t="s">
        <v>63</v>
      </c>
      <c r="S247" s="20" t="str">
        <f>+R247</f>
        <v>445725</v>
      </c>
    </row>
    <row r="248" spans="1:19" x14ac:dyDescent="0.25">
      <c r="A248" s="1" t="str">
        <f>+YEAR($G:$G)&amp;$H:$H&amp;$I:$I&amp;"L"</f>
        <v>2021CCO503 / 1L</v>
      </c>
      <c r="B248" s="2">
        <f>+ROUND(VLOOKUP($A:$A,[1]C10!$A:$AQ,16,0),2)</f>
        <v>-54</v>
      </c>
      <c r="C248" s="1" t="str">
        <f>+VLOOKUP($A:$A,[1]C10!$A:$S,3,0)</f>
        <v>C-T</v>
      </c>
      <c r="D248" s="1">
        <f>+VLOOKUP($A:$A,[1]C10!$A:$S,4,0)</f>
        <v>117</v>
      </c>
      <c r="E248" s="1">
        <f>+ROUND(SUMIFS($P:$P,$D:$D,$D:$D,$C:$C,$C:$C),1)</f>
        <v>0</v>
      </c>
      <c r="F248" s="1">
        <f>+ABS($N:$N)</f>
        <v>324</v>
      </c>
      <c r="G248" s="21">
        <v>44358</v>
      </c>
      <c r="H248" t="s">
        <v>89</v>
      </c>
      <c r="I248" t="s">
        <v>596</v>
      </c>
      <c r="J248" t="s">
        <v>461</v>
      </c>
      <c r="K248" t="s">
        <v>597</v>
      </c>
      <c r="L248" s="22">
        <v>0</v>
      </c>
      <c r="M248" s="22">
        <v>324</v>
      </c>
      <c r="N248" s="2">
        <f>+L:L-M:M</f>
        <v>-324</v>
      </c>
      <c r="O248" s="1" t="s">
        <v>598</v>
      </c>
      <c r="P248" s="1">
        <f>+B248</f>
        <v>-54</v>
      </c>
      <c r="Q248" s="1" t="s">
        <v>71</v>
      </c>
      <c r="R248" s="1" t="s">
        <v>66</v>
      </c>
      <c r="S248" s="23">
        <f>+ROUND(VLOOKUP($A:$A,[1]C10!$A:$AQ,19,0),2)</f>
        <v>445725</v>
      </c>
    </row>
    <row r="249" spans="1:19" x14ac:dyDescent="0.25">
      <c r="A249" s="1" t="str">
        <f>+YEAR($G:$G)&amp;$H:$H&amp;$I:$I&amp;"L"</f>
        <v>2022OD458 / 15L</v>
      </c>
      <c r="B249" s="2">
        <f>+ROUND(VLOOKUP($A:$A,[1]C10!$A:$AQ,16,0),2)</f>
        <v>-70</v>
      </c>
      <c r="C249" s="1" t="str">
        <f>+VLOOKUP($A:$A,[1]C10!$A:$S,3,0)</f>
        <v>C-T</v>
      </c>
      <c r="D249" s="1">
        <f>+VLOOKUP($A:$A,[1]C10!$A:$S,4,0)</f>
        <v>118</v>
      </c>
      <c r="E249" s="1">
        <f>+ROUND(SUMIFS($P:$P,$D:$D,$D:$D,$C:$C,$C:$C),1)</f>
        <v>0</v>
      </c>
      <c r="F249" s="1">
        <f>+ABS($N:$N)</f>
        <v>70</v>
      </c>
      <c r="G249" s="15">
        <v>44926</v>
      </c>
      <c r="H249" s="16" t="s">
        <v>23</v>
      </c>
      <c r="I249" s="16" t="s">
        <v>599</v>
      </c>
      <c r="J249" s="16" t="s">
        <v>600</v>
      </c>
      <c r="K249" s="17" t="s">
        <v>601</v>
      </c>
      <c r="L249" s="16">
        <v>0</v>
      </c>
      <c r="M249" s="16">
        <v>70</v>
      </c>
      <c r="N249" s="18">
        <f>+L:L-M:M</f>
        <v>-70</v>
      </c>
      <c r="O249" s="19" t="s">
        <v>21</v>
      </c>
      <c r="P249" s="18">
        <f>+N249</f>
        <v>-70</v>
      </c>
      <c r="Q249" s="16"/>
      <c r="R249" s="20" t="s">
        <v>63</v>
      </c>
      <c r="S249" s="20" t="str">
        <f>+R249</f>
        <v>445725</v>
      </c>
    </row>
    <row r="250" spans="1:19" x14ac:dyDescent="0.25">
      <c r="A250" s="1" t="str">
        <f>+YEAR($G:$G)&amp;$H:$H&amp;$I:$I&amp;"L"</f>
        <v>2021VE1363 / 3L</v>
      </c>
      <c r="B250" s="2">
        <f>+ROUND(VLOOKUP($A:$A,[1]C10!$A:$AQ,16,0),2)</f>
        <v>70</v>
      </c>
      <c r="C250" s="1" t="str">
        <f>+VLOOKUP($A:$A,[1]C10!$A:$S,3,0)</f>
        <v>C-T</v>
      </c>
      <c r="D250" s="1">
        <f>+VLOOKUP($A:$A,[1]C10!$A:$S,4,0)</f>
        <v>118</v>
      </c>
      <c r="E250" s="1">
        <f>+ROUND(SUMIFS($P:$P,$D:$D,$D:$D,$C:$C,$C:$C),1)</f>
        <v>0</v>
      </c>
      <c r="F250" s="1">
        <f>+ABS($N:$N)</f>
        <v>420</v>
      </c>
      <c r="G250" s="21">
        <v>44315</v>
      </c>
      <c r="H250" t="s">
        <v>59</v>
      </c>
      <c r="I250" t="s">
        <v>602</v>
      </c>
      <c r="J250" t="s">
        <v>600</v>
      </c>
      <c r="K250" t="s">
        <v>597</v>
      </c>
      <c r="L250" s="22">
        <v>420</v>
      </c>
      <c r="M250" s="22">
        <v>0</v>
      </c>
      <c r="N250" s="2">
        <f>+L:L-M:M</f>
        <v>420</v>
      </c>
      <c r="O250" s="1" t="s">
        <v>598</v>
      </c>
      <c r="P250" s="1">
        <f>+B250</f>
        <v>70</v>
      </c>
      <c r="Q250" s="1" t="s">
        <v>71</v>
      </c>
      <c r="R250" s="1" t="s">
        <v>66</v>
      </c>
      <c r="S250" s="23">
        <f>+ROUND(VLOOKUP($A:$A,[1]C10!$A:$AQ,19,0),2)</f>
        <v>445725</v>
      </c>
    </row>
    <row r="251" spans="1:19" x14ac:dyDescent="0.25">
      <c r="A251" s="1" t="str">
        <f>+YEAR($G:$G)&amp;$H:$H&amp;$I:$I&amp;"L"</f>
        <v>2022OD456 / 38L</v>
      </c>
      <c r="B251" s="2">
        <f>+ROUND(VLOOKUP($A:$A,[1]C10!$A:$AQ,16,0),2)</f>
        <v>-60</v>
      </c>
      <c r="C251" s="1" t="str">
        <f>+VLOOKUP($A:$A,[1]C10!$A:$S,3,0)</f>
        <v>C-T</v>
      </c>
      <c r="D251" s="1">
        <f>+VLOOKUP($A:$A,[1]C10!$A:$S,4,0)</f>
        <v>119</v>
      </c>
      <c r="E251" s="1">
        <f>+ROUND(SUMIFS($P:$P,$D:$D,$D:$D,$C:$C,$C:$C),1)</f>
        <v>0</v>
      </c>
      <c r="F251" s="1">
        <f>+ABS($N:$N)</f>
        <v>60</v>
      </c>
      <c r="G251" s="15">
        <v>44926</v>
      </c>
      <c r="H251" s="16" t="s">
        <v>23</v>
      </c>
      <c r="I251" s="16" t="s">
        <v>603</v>
      </c>
      <c r="J251" s="16" t="s">
        <v>604</v>
      </c>
      <c r="K251" s="17" t="s">
        <v>605</v>
      </c>
      <c r="L251" s="16">
        <v>0</v>
      </c>
      <c r="M251" s="16">
        <v>60</v>
      </c>
      <c r="N251" s="18">
        <f>+L:L-M:M</f>
        <v>-60</v>
      </c>
      <c r="O251" s="19" t="s">
        <v>21</v>
      </c>
      <c r="P251" s="18">
        <f>+N251</f>
        <v>-60</v>
      </c>
      <c r="Q251" s="16"/>
      <c r="R251" s="20" t="s">
        <v>63</v>
      </c>
      <c r="S251" s="20" t="str">
        <f>+R251</f>
        <v>445725</v>
      </c>
    </row>
    <row r="252" spans="1:19" x14ac:dyDescent="0.25">
      <c r="A252" s="1" t="str">
        <f>+YEAR($G:$G)&amp;$H:$H&amp;$I:$I&amp;"L"</f>
        <v>2021VE1937 / 3L</v>
      </c>
      <c r="B252" s="2">
        <f>+ROUND(VLOOKUP($A:$A,[1]C10!$A:$AQ,16,0),2)</f>
        <v>60</v>
      </c>
      <c r="C252" s="1" t="str">
        <f>+VLOOKUP($A:$A,[1]C10!$A:$S,3,0)</f>
        <v>C-T</v>
      </c>
      <c r="D252" s="1">
        <f>+VLOOKUP($A:$A,[1]C10!$A:$S,4,0)</f>
        <v>119</v>
      </c>
      <c r="E252" s="1">
        <f>+ROUND(SUMIFS($P:$P,$D:$D,$D:$D,$C:$C,$C:$C),1)</f>
        <v>0</v>
      </c>
      <c r="F252" s="1">
        <f>+ABS($N:$N)</f>
        <v>360</v>
      </c>
      <c r="G252" s="21">
        <v>44363</v>
      </c>
      <c r="H252" t="s">
        <v>59</v>
      </c>
      <c r="I252" t="s">
        <v>606</v>
      </c>
      <c r="J252" t="s">
        <v>604</v>
      </c>
      <c r="K252" t="s">
        <v>607</v>
      </c>
      <c r="L252" s="22">
        <v>360</v>
      </c>
      <c r="M252" s="22">
        <v>0</v>
      </c>
      <c r="N252" s="2">
        <f>+L:L-M:M</f>
        <v>360</v>
      </c>
      <c r="O252" s="1" t="s">
        <v>21</v>
      </c>
      <c r="P252" s="1">
        <f>+B252</f>
        <v>60</v>
      </c>
      <c r="Q252" s="1" t="s">
        <v>71</v>
      </c>
      <c r="R252" s="1" t="s">
        <v>66</v>
      </c>
      <c r="S252" s="23">
        <f>+ROUND(VLOOKUP($A:$A,[1]C10!$A:$AQ,19,0),2)</f>
        <v>445725</v>
      </c>
    </row>
    <row r="253" spans="1:19" x14ac:dyDescent="0.25">
      <c r="A253" s="1" t="str">
        <f>+YEAR($G:$G)&amp;$H:$H&amp;$I:$I&amp;"L"</f>
        <v>2022OD456 / 39L</v>
      </c>
      <c r="B253" s="2">
        <f>+ROUND(VLOOKUP($A:$A,[1]C10!$A:$AQ,16,0),2)</f>
        <v>-60</v>
      </c>
      <c r="C253" s="1" t="str">
        <f>+VLOOKUP($A:$A,[1]C10!$A:$S,3,0)</f>
        <v>C-T</v>
      </c>
      <c r="D253" s="1">
        <f>+VLOOKUP($A:$A,[1]C10!$A:$S,4,0)</f>
        <v>120</v>
      </c>
      <c r="E253" s="1">
        <f>+ROUND(SUMIFS($P:$P,$D:$D,$D:$D,$C:$C,$C:$C),1)</f>
        <v>0</v>
      </c>
      <c r="F253" s="1">
        <f>+ABS($N:$N)</f>
        <v>60</v>
      </c>
      <c r="G253" s="15">
        <v>44926</v>
      </c>
      <c r="H253" s="16" t="s">
        <v>23</v>
      </c>
      <c r="I253" s="16" t="s">
        <v>608</v>
      </c>
      <c r="J253" s="16" t="s">
        <v>609</v>
      </c>
      <c r="K253" s="17" t="s">
        <v>610</v>
      </c>
      <c r="L253" s="16">
        <v>0</v>
      </c>
      <c r="M253" s="16">
        <v>60</v>
      </c>
      <c r="N253" s="18">
        <f>+L:L-M:M</f>
        <v>-60</v>
      </c>
      <c r="O253" s="19" t="s">
        <v>21</v>
      </c>
      <c r="P253" s="18">
        <f>+N253</f>
        <v>-60</v>
      </c>
      <c r="Q253" s="16"/>
      <c r="R253" s="20" t="s">
        <v>63</v>
      </c>
      <c r="S253" s="20" t="str">
        <f>+R253</f>
        <v>445725</v>
      </c>
    </row>
    <row r="254" spans="1:19" x14ac:dyDescent="0.25">
      <c r="A254" s="1" t="str">
        <f>+YEAR($G:$G)&amp;$H:$H&amp;$I:$I&amp;"L"</f>
        <v>2021VE2034 / 3L</v>
      </c>
      <c r="B254" s="2">
        <f>+ROUND(VLOOKUP($A:$A,[1]C10!$A:$AQ,16,0),2)</f>
        <v>60</v>
      </c>
      <c r="C254" s="1" t="str">
        <f>+VLOOKUP($A:$A,[1]C10!$A:$S,3,0)</f>
        <v>C-T</v>
      </c>
      <c r="D254" s="1">
        <f>+VLOOKUP($A:$A,[1]C10!$A:$S,4,0)</f>
        <v>120</v>
      </c>
      <c r="E254" s="1">
        <f>+ROUND(SUMIFS($P:$P,$D:$D,$D:$D,$C:$C,$C:$C),1)</f>
        <v>0</v>
      </c>
      <c r="F254" s="1">
        <f>+ABS($N:$N)</f>
        <v>360</v>
      </c>
      <c r="G254" s="21">
        <v>44371</v>
      </c>
      <c r="H254" t="s">
        <v>59</v>
      </c>
      <c r="I254" t="s">
        <v>283</v>
      </c>
      <c r="J254" t="s">
        <v>609</v>
      </c>
      <c r="K254" t="s">
        <v>611</v>
      </c>
      <c r="L254" s="22">
        <v>360</v>
      </c>
      <c r="M254" s="22">
        <v>0</v>
      </c>
      <c r="N254" s="2">
        <f>+L:L-M:M</f>
        <v>360</v>
      </c>
      <c r="O254" s="1" t="s">
        <v>21</v>
      </c>
      <c r="P254" s="1">
        <f>+B254</f>
        <v>60</v>
      </c>
      <c r="Q254" s="1" t="s">
        <v>71</v>
      </c>
      <c r="R254" s="1" t="s">
        <v>66</v>
      </c>
      <c r="S254" s="23">
        <f>+ROUND(VLOOKUP($A:$A,[1]C10!$A:$AQ,19,0),2)</f>
        <v>445725</v>
      </c>
    </row>
    <row r="255" spans="1:19" x14ac:dyDescent="0.25">
      <c r="A255" s="1" t="str">
        <f>+YEAR($G:$G)&amp;$H:$H&amp;$I:$I&amp;"L"</f>
        <v>2022OD456 / 40L</v>
      </c>
      <c r="B255" s="2">
        <f>+ROUND(VLOOKUP($A:$A,[1]C10!$A:$AQ,16,0),2)</f>
        <v>-96</v>
      </c>
      <c r="C255" s="1" t="str">
        <f>+VLOOKUP($A:$A,[1]C10!$A:$S,3,0)</f>
        <v>C-T</v>
      </c>
      <c r="D255" s="1">
        <f>+VLOOKUP($A:$A,[1]C10!$A:$S,4,0)</f>
        <v>121</v>
      </c>
      <c r="E255" s="1">
        <f>+ROUND(SUMIFS($P:$P,$D:$D,$D:$D,$C:$C,$C:$C),1)</f>
        <v>0</v>
      </c>
      <c r="F255" s="1">
        <f>+ABS($N:$N)</f>
        <v>96</v>
      </c>
      <c r="G255" s="15">
        <v>44926</v>
      </c>
      <c r="H255" s="16" t="s">
        <v>23</v>
      </c>
      <c r="I255" s="16" t="s">
        <v>612</v>
      </c>
      <c r="J255" s="16" t="s">
        <v>613</v>
      </c>
      <c r="K255" s="17" t="s">
        <v>614</v>
      </c>
      <c r="L255" s="16">
        <v>0</v>
      </c>
      <c r="M255" s="16">
        <v>96</v>
      </c>
      <c r="N255" s="18">
        <f>+L:L-M:M</f>
        <v>-96</v>
      </c>
      <c r="O255" s="19" t="s">
        <v>21</v>
      </c>
      <c r="P255" s="18">
        <f>+N255</f>
        <v>-96</v>
      </c>
      <c r="Q255" s="16"/>
      <c r="R255" s="20" t="s">
        <v>63</v>
      </c>
      <c r="S255" s="20" t="str">
        <f>+R255</f>
        <v>445725</v>
      </c>
    </row>
    <row r="256" spans="1:19" x14ac:dyDescent="0.25">
      <c r="A256" s="1" t="str">
        <f>+YEAR($G:$G)&amp;$H:$H&amp;$I:$I&amp;"L"</f>
        <v>2021VE2091 / 3L</v>
      </c>
      <c r="B256" s="2">
        <f>+ROUND(VLOOKUP($A:$A,[1]C10!$A:$AQ,16,0),2)</f>
        <v>96</v>
      </c>
      <c r="C256" s="1" t="str">
        <f>+VLOOKUP($A:$A,[1]C10!$A:$S,3,0)</f>
        <v>C-T</v>
      </c>
      <c r="D256" s="1">
        <f>+VLOOKUP($A:$A,[1]C10!$A:$S,4,0)</f>
        <v>121</v>
      </c>
      <c r="E256" s="1">
        <f>+ROUND(SUMIFS($P:$P,$D:$D,$D:$D,$C:$C,$C:$C),1)</f>
        <v>0</v>
      </c>
      <c r="F256" s="1">
        <f>+ABS($N:$N)</f>
        <v>576</v>
      </c>
      <c r="G256" s="21">
        <v>44378</v>
      </c>
      <c r="H256" t="s">
        <v>59</v>
      </c>
      <c r="I256" t="s">
        <v>615</v>
      </c>
      <c r="J256" t="s">
        <v>613</v>
      </c>
      <c r="K256" t="s">
        <v>616</v>
      </c>
      <c r="L256" s="22">
        <v>576</v>
      </c>
      <c r="M256" s="22">
        <v>0</v>
      </c>
      <c r="N256" s="2">
        <f>+L:L-M:M</f>
        <v>576</v>
      </c>
      <c r="O256" s="1" t="s">
        <v>21</v>
      </c>
      <c r="P256" s="1">
        <f>+B256</f>
        <v>96</v>
      </c>
      <c r="Q256" s="1" t="s">
        <v>71</v>
      </c>
      <c r="R256" s="1" t="s">
        <v>66</v>
      </c>
      <c r="S256" s="23">
        <f>+ROUND(VLOOKUP($A:$A,[1]C10!$A:$AQ,19,0),2)</f>
        <v>445725</v>
      </c>
    </row>
    <row r="257" spans="1:19" x14ac:dyDescent="0.25">
      <c r="A257" s="1" t="str">
        <f>+YEAR($G:$G)&amp;$H:$H&amp;$I:$I&amp;"L"</f>
        <v>2022OD456 / 41L</v>
      </c>
      <c r="B257" s="2">
        <f>+ROUND(VLOOKUP($A:$A,[1]C10!$A:$AQ,16,0),2)</f>
        <v>-70</v>
      </c>
      <c r="C257" s="1" t="str">
        <f>+VLOOKUP($A:$A,[1]C10!$A:$S,3,0)</f>
        <v>C-T</v>
      </c>
      <c r="D257" s="1">
        <f>+VLOOKUP($A:$A,[1]C10!$A:$S,4,0)</f>
        <v>122</v>
      </c>
      <c r="E257" s="1">
        <f>+ROUND(SUMIFS($P:$P,$D:$D,$D:$D,$C:$C,$C:$C),1)</f>
        <v>0</v>
      </c>
      <c r="F257" s="1">
        <f>+ABS($N:$N)</f>
        <v>70</v>
      </c>
      <c r="G257" s="15">
        <v>44926</v>
      </c>
      <c r="H257" s="16" t="s">
        <v>23</v>
      </c>
      <c r="I257" s="16" t="s">
        <v>617</v>
      </c>
      <c r="J257" s="16" t="s">
        <v>618</v>
      </c>
      <c r="K257" s="17" t="s">
        <v>619</v>
      </c>
      <c r="L257" s="16">
        <v>0</v>
      </c>
      <c r="M257" s="16">
        <v>70</v>
      </c>
      <c r="N257" s="18">
        <f>+L:L-M:M</f>
        <v>-70</v>
      </c>
      <c r="O257" s="19" t="s">
        <v>21</v>
      </c>
      <c r="P257" s="18">
        <f>+N257</f>
        <v>-70</v>
      </c>
      <c r="Q257" s="16"/>
      <c r="R257" s="20" t="s">
        <v>63</v>
      </c>
      <c r="S257" s="20" t="str">
        <f>+R257</f>
        <v>445725</v>
      </c>
    </row>
    <row r="258" spans="1:19" x14ac:dyDescent="0.25">
      <c r="A258" s="1" t="str">
        <f>+YEAR($G:$G)&amp;$H:$H&amp;$I:$I&amp;"L"</f>
        <v>2021VE2146 / 3L</v>
      </c>
      <c r="B258" s="2">
        <f>+ROUND(VLOOKUP($A:$A,[1]C10!$A:$AQ,16,0),2)</f>
        <v>70</v>
      </c>
      <c r="C258" s="1" t="str">
        <f>+VLOOKUP($A:$A,[1]C10!$A:$S,3,0)</f>
        <v>C-T</v>
      </c>
      <c r="D258" s="1">
        <f>+VLOOKUP($A:$A,[1]C10!$A:$S,4,0)</f>
        <v>122</v>
      </c>
      <c r="E258" s="1">
        <f>+ROUND(SUMIFS($P:$P,$D:$D,$D:$D,$C:$C,$C:$C),1)</f>
        <v>0</v>
      </c>
      <c r="F258" s="1">
        <f>+ABS($N:$N)</f>
        <v>420</v>
      </c>
      <c r="G258" s="21">
        <v>44383</v>
      </c>
      <c r="H258" t="s">
        <v>59</v>
      </c>
      <c r="I258" t="s">
        <v>620</v>
      </c>
      <c r="J258" t="s">
        <v>618</v>
      </c>
      <c r="K258" t="s">
        <v>621</v>
      </c>
      <c r="L258" s="22">
        <v>420</v>
      </c>
      <c r="M258" s="22">
        <v>0</v>
      </c>
      <c r="N258" s="2">
        <f>+L:L-M:M</f>
        <v>420</v>
      </c>
      <c r="O258" s="1" t="s">
        <v>21</v>
      </c>
      <c r="P258" s="1">
        <f>+B258</f>
        <v>70</v>
      </c>
      <c r="Q258" s="1" t="s">
        <v>71</v>
      </c>
      <c r="R258" s="1" t="s">
        <v>66</v>
      </c>
      <c r="S258" s="23">
        <f>+ROUND(VLOOKUP($A:$A,[1]C10!$A:$AQ,19,0),2)</f>
        <v>445725</v>
      </c>
    </row>
    <row r="259" spans="1:19" x14ac:dyDescent="0.25">
      <c r="A259" s="1" t="str">
        <f>+YEAR($G:$G)&amp;$H:$H&amp;$I:$I&amp;"L"</f>
        <v>2022OD456 / 42L</v>
      </c>
      <c r="B259" s="2">
        <f>+ROUND(VLOOKUP($A:$A,[1]C10!$A:$AQ,16,0),2)</f>
        <v>-96</v>
      </c>
      <c r="C259" s="1" t="str">
        <f>+VLOOKUP($A:$A,[1]C10!$A:$S,3,0)</f>
        <v>C-T</v>
      </c>
      <c r="D259" s="1">
        <f>+VLOOKUP($A:$A,[1]C10!$A:$S,4,0)</f>
        <v>123</v>
      </c>
      <c r="E259" s="1">
        <f>+ROUND(SUMIFS($P:$P,$D:$D,$D:$D,$C:$C,$C:$C),1)</f>
        <v>0</v>
      </c>
      <c r="F259" s="1">
        <f>+ABS($N:$N)</f>
        <v>96</v>
      </c>
      <c r="G259" s="15">
        <v>44926</v>
      </c>
      <c r="H259" s="16" t="s">
        <v>23</v>
      </c>
      <c r="I259" s="16" t="s">
        <v>622</v>
      </c>
      <c r="J259" s="16" t="s">
        <v>623</v>
      </c>
      <c r="K259" s="17" t="s">
        <v>624</v>
      </c>
      <c r="L259" s="16">
        <v>0</v>
      </c>
      <c r="M259" s="16">
        <v>96</v>
      </c>
      <c r="N259" s="18">
        <f>+L:L-M:M</f>
        <v>-96</v>
      </c>
      <c r="O259" s="19" t="s">
        <v>21</v>
      </c>
      <c r="P259" s="18">
        <f>+N259</f>
        <v>-96</v>
      </c>
      <c r="Q259" s="16"/>
      <c r="R259" s="20" t="s">
        <v>63</v>
      </c>
      <c r="S259" s="20" t="str">
        <f>+R259</f>
        <v>445725</v>
      </c>
    </row>
    <row r="260" spans="1:19" x14ac:dyDescent="0.25">
      <c r="A260" s="1" t="str">
        <f>+YEAR($G:$G)&amp;$H:$H&amp;$I:$I&amp;"L"</f>
        <v>2021VE2220 / 3L</v>
      </c>
      <c r="B260" s="2">
        <f>+ROUND(VLOOKUP($A:$A,[1]C10!$A:$AQ,16,0),2)</f>
        <v>96</v>
      </c>
      <c r="C260" s="1" t="str">
        <f>+VLOOKUP($A:$A,[1]C10!$A:$S,3,0)</f>
        <v>C-T</v>
      </c>
      <c r="D260" s="1">
        <f>+VLOOKUP($A:$A,[1]C10!$A:$S,4,0)</f>
        <v>123</v>
      </c>
      <c r="E260" s="1">
        <f>+ROUND(SUMIFS($P:$P,$D:$D,$D:$D,$C:$C,$C:$C),1)</f>
        <v>0</v>
      </c>
      <c r="F260" s="1">
        <f>+ABS($N:$N)</f>
        <v>576</v>
      </c>
      <c r="G260" s="21">
        <v>44396</v>
      </c>
      <c r="H260" t="s">
        <v>59</v>
      </c>
      <c r="I260" t="s">
        <v>625</v>
      </c>
      <c r="J260" t="s">
        <v>623</v>
      </c>
      <c r="K260" t="s">
        <v>626</v>
      </c>
      <c r="L260" s="22">
        <v>576</v>
      </c>
      <c r="M260" s="22">
        <v>0</v>
      </c>
      <c r="N260" s="2">
        <f>+L:L-M:M</f>
        <v>576</v>
      </c>
      <c r="O260" s="1" t="s">
        <v>21</v>
      </c>
      <c r="P260" s="1">
        <f>+B260</f>
        <v>96</v>
      </c>
      <c r="Q260" s="1" t="s">
        <v>71</v>
      </c>
      <c r="R260" s="1" t="s">
        <v>66</v>
      </c>
      <c r="S260" s="23">
        <f>+ROUND(VLOOKUP($A:$A,[1]C10!$A:$AQ,19,0),2)</f>
        <v>445725</v>
      </c>
    </row>
    <row r="261" spans="1:19" x14ac:dyDescent="0.25">
      <c r="A261" s="1" t="str">
        <f>+YEAR($G:$G)&amp;$H:$H&amp;$I:$I&amp;"L"</f>
        <v>2022OD458 / 35L</v>
      </c>
      <c r="B261" s="2">
        <f>+ROUND(VLOOKUP($A:$A,[1]C10!$A:$AQ,16,0),2)</f>
        <v>-70</v>
      </c>
      <c r="C261" s="1" t="str">
        <f>+VLOOKUP($A:$A,[1]C10!$A:$S,3,0)</f>
        <v>C-T</v>
      </c>
      <c r="D261" s="1">
        <f>+VLOOKUP($A:$A,[1]C10!$A:$S,4,0)</f>
        <v>124</v>
      </c>
      <c r="E261" s="1">
        <f>+ROUND(SUMIFS($P:$P,$D:$D,$D:$D,$C:$C,$C:$C),1)</f>
        <v>0</v>
      </c>
      <c r="F261" s="1">
        <f>+ABS($N:$N)</f>
        <v>70</v>
      </c>
      <c r="G261" s="15">
        <v>44926</v>
      </c>
      <c r="H261" s="16" t="s">
        <v>23</v>
      </c>
      <c r="I261" s="16" t="s">
        <v>627</v>
      </c>
      <c r="J261" s="16" t="s">
        <v>628</v>
      </c>
      <c r="K261" s="17" t="s">
        <v>629</v>
      </c>
      <c r="L261" s="16">
        <v>0</v>
      </c>
      <c r="M261" s="16">
        <v>70</v>
      </c>
      <c r="N261" s="18">
        <f>+L:L-M:M</f>
        <v>-70</v>
      </c>
      <c r="O261" s="19" t="s">
        <v>21</v>
      </c>
      <c r="P261" s="18">
        <f>+N261</f>
        <v>-70</v>
      </c>
      <c r="Q261" s="16"/>
      <c r="R261" s="20" t="s">
        <v>63</v>
      </c>
      <c r="S261" s="20" t="str">
        <f>+R261</f>
        <v>445725</v>
      </c>
    </row>
    <row r="262" spans="1:19" x14ac:dyDescent="0.25">
      <c r="A262" s="1" t="str">
        <f>+YEAR($G:$G)&amp;$H:$H&amp;$I:$I&amp;"L"</f>
        <v>2021VE2464 / 3L</v>
      </c>
      <c r="B262" s="2">
        <f>+ROUND(VLOOKUP($A:$A,[1]C10!$A:$AQ,16,0),2)</f>
        <v>70</v>
      </c>
      <c r="C262" s="1" t="str">
        <f>+VLOOKUP($A:$A,[1]C10!$A:$S,3,0)</f>
        <v>C-T</v>
      </c>
      <c r="D262" s="1">
        <f>+VLOOKUP($A:$A,[1]C10!$A:$S,4,0)</f>
        <v>124</v>
      </c>
      <c r="E262" s="1">
        <f>+ROUND(SUMIFS($P:$P,$D:$D,$D:$D,$C:$C,$C:$C),1)</f>
        <v>0</v>
      </c>
      <c r="F262" s="1">
        <f>+ABS($N:$N)</f>
        <v>420</v>
      </c>
      <c r="G262" s="21">
        <v>44428</v>
      </c>
      <c r="H262" t="s">
        <v>59</v>
      </c>
      <c r="I262" t="s">
        <v>630</v>
      </c>
      <c r="J262" t="s">
        <v>628</v>
      </c>
      <c r="K262" t="s">
        <v>631</v>
      </c>
      <c r="L262" s="22">
        <v>420</v>
      </c>
      <c r="M262" s="22">
        <v>0</v>
      </c>
      <c r="N262" s="2">
        <f>+L:L-M:M</f>
        <v>420</v>
      </c>
      <c r="O262" s="1" t="s">
        <v>632</v>
      </c>
      <c r="P262" s="1">
        <f>+B262</f>
        <v>70</v>
      </c>
      <c r="Q262" s="1" t="s">
        <v>71</v>
      </c>
      <c r="R262" s="1" t="s">
        <v>66</v>
      </c>
      <c r="S262" s="23">
        <f>+ROUND(VLOOKUP($A:$A,[1]C10!$A:$AQ,19,0),2)</f>
        <v>445725</v>
      </c>
    </row>
    <row r="263" spans="1:19" x14ac:dyDescent="0.25">
      <c r="A263" s="1" t="str">
        <f>+YEAR($G:$G)&amp;$H:$H&amp;$I:$I&amp;"L"</f>
        <v>2022OD458 / 36L</v>
      </c>
      <c r="B263" s="2">
        <f>+ROUND(VLOOKUP($A:$A,[1]C10!$A:$AQ,16,0),2)</f>
        <v>60</v>
      </c>
      <c r="C263" s="1" t="str">
        <f>+VLOOKUP($A:$A,[1]C10!$A:$S,3,0)</f>
        <v>C-T</v>
      </c>
      <c r="D263" s="1">
        <f>+VLOOKUP($A:$A,[1]C10!$A:$S,4,0)</f>
        <v>125</v>
      </c>
      <c r="E263" s="1">
        <f>+ROUND(SUMIFS($P:$P,$D:$D,$D:$D,$C:$C,$C:$C),1)</f>
        <v>0</v>
      </c>
      <c r="F263" s="1">
        <f>+ABS($N:$N)</f>
        <v>60</v>
      </c>
      <c r="G263" s="15">
        <v>44926</v>
      </c>
      <c r="H263" s="16" t="s">
        <v>23</v>
      </c>
      <c r="I263" s="16" t="s">
        <v>633</v>
      </c>
      <c r="J263" s="16" t="s">
        <v>461</v>
      </c>
      <c r="K263" s="17" t="s">
        <v>634</v>
      </c>
      <c r="L263" s="16">
        <v>60</v>
      </c>
      <c r="M263" s="16">
        <v>0</v>
      </c>
      <c r="N263" s="18">
        <f>+L:L-M:M</f>
        <v>60</v>
      </c>
      <c r="O263" s="19" t="s">
        <v>21</v>
      </c>
      <c r="P263" s="18">
        <f>+N263</f>
        <v>60</v>
      </c>
      <c r="Q263" s="16"/>
      <c r="R263" s="20" t="s">
        <v>63</v>
      </c>
      <c r="S263" s="20" t="str">
        <f>+R263</f>
        <v>445725</v>
      </c>
    </row>
    <row r="264" spans="1:19" x14ac:dyDescent="0.25">
      <c r="A264" s="1" t="str">
        <f>+YEAR($G:$G)&amp;$H:$H&amp;$I:$I&amp;"L"</f>
        <v>2021CCO1354 / 1L</v>
      </c>
      <c r="B264" s="2">
        <f>+ROUND(VLOOKUP($A:$A,[1]C10!$A:$AQ,16,0),2)</f>
        <v>-60</v>
      </c>
      <c r="C264" s="1" t="str">
        <f>+VLOOKUP($A:$A,[1]C10!$A:$S,3,0)</f>
        <v>C-T</v>
      </c>
      <c r="D264" s="1">
        <f>+VLOOKUP($A:$A,[1]C10!$A:$S,4,0)</f>
        <v>125</v>
      </c>
      <c r="E264" s="1">
        <f>+ROUND(SUMIFS($P:$P,$D:$D,$D:$D,$C:$C,$C:$C),1)</f>
        <v>0</v>
      </c>
      <c r="F264" s="1">
        <f>+ABS($N:$N)</f>
        <v>360</v>
      </c>
      <c r="G264" s="21">
        <v>44536</v>
      </c>
      <c r="H264" t="s">
        <v>89</v>
      </c>
      <c r="I264" t="s">
        <v>635</v>
      </c>
      <c r="J264" t="s">
        <v>461</v>
      </c>
      <c r="K264" t="s">
        <v>631</v>
      </c>
      <c r="L264" s="22">
        <v>0</v>
      </c>
      <c r="M264" s="22">
        <v>360</v>
      </c>
      <c r="N264" s="2">
        <f>+L:L-M:M</f>
        <v>-360</v>
      </c>
      <c r="O264" s="1" t="s">
        <v>632</v>
      </c>
      <c r="P264" s="1">
        <f>+B264</f>
        <v>-60</v>
      </c>
      <c r="Q264" s="1" t="s">
        <v>71</v>
      </c>
      <c r="R264" s="1" t="s">
        <v>66</v>
      </c>
      <c r="S264" s="23">
        <f>+ROUND(VLOOKUP($A:$A,[1]C10!$A:$AQ,19,0),2)</f>
        <v>445725</v>
      </c>
    </row>
    <row r="265" spans="1:19" x14ac:dyDescent="0.25">
      <c r="A265" s="1" t="str">
        <f>+YEAR($G:$G)&amp;$H:$H&amp;$I:$I&amp;"L"</f>
        <v>2022OD456 / 56L</v>
      </c>
      <c r="B265" s="2">
        <f>+ROUND(VLOOKUP($A:$A,[1]C10!$A:$AQ,16,0),2)</f>
        <v>-110</v>
      </c>
      <c r="C265" s="1" t="str">
        <f>+VLOOKUP($A:$A,[1]C10!$A:$S,3,0)</f>
        <v>C-T</v>
      </c>
      <c r="D265" s="1">
        <f>+VLOOKUP($A:$A,[1]C10!$A:$S,4,0)</f>
        <v>126</v>
      </c>
      <c r="E265" s="1">
        <f>+ROUND(SUMIFS($P:$P,$D:$D,$D:$D,$C:$C,$C:$C),1)</f>
        <v>0</v>
      </c>
      <c r="F265" s="1">
        <f>+ABS($N:$N)</f>
        <v>110</v>
      </c>
      <c r="G265" s="15">
        <v>44926</v>
      </c>
      <c r="H265" s="16" t="s">
        <v>23</v>
      </c>
      <c r="I265" s="16" t="s">
        <v>636</v>
      </c>
      <c r="J265" s="16" t="s">
        <v>637</v>
      </c>
      <c r="K265" s="17" t="s">
        <v>638</v>
      </c>
      <c r="L265" s="16">
        <v>0</v>
      </c>
      <c r="M265" s="16">
        <v>110</v>
      </c>
      <c r="N265" s="18">
        <f>+L:L-M:M</f>
        <v>-110</v>
      </c>
      <c r="O265" s="19" t="s">
        <v>21</v>
      </c>
      <c r="P265" s="18">
        <f>+N265</f>
        <v>-110</v>
      </c>
      <c r="Q265" s="16"/>
      <c r="R265" s="20" t="s">
        <v>63</v>
      </c>
      <c r="S265" s="20" t="str">
        <f>+R265</f>
        <v>445725</v>
      </c>
    </row>
    <row r="266" spans="1:19" x14ac:dyDescent="0.25">
      <c r="A266" s="1" t="str">
        <f>+YEAR($G:$G)&amp;$H:$H&amp;$I:$I&amp;"L"</f>
        <v>2021VE2620 / 3L</v>
      </c>
      <c r="B266" s="2">
        <f>+ROUND(VLOOKUP($A:$A,[1]C10!$A:$AQ,16,0),2)</f>
        <v>110</v>
      </c>
      <c r="C266" s="1" t="str">
        <f>+VLOOKUP($A:$A,[1]C10!$A:$S,3,0)</f>
        <v>C-T</v>
      </c>
      <c r="D266" s="1">
        <f>+VLOOKUP($A:$A,[1]C10!$A:$S,4,0)</f>
        <v>126</v>
      </c>
      <c r="E266" s="1">
        <f>+ROUND(SUMIFS($P:$P,$D:$D,$D:$D,$C:$C,$C:$C),1)</f>
        <v>0</v>
      </c>
      <c r="F266" s="1">
        <f>+ABS($N:$N)</f>
        <v>660</v>
      </c>
      <c r="G266" s="21">
        <v>44447</v>
      </c>
      <c r="H266" t="s">
        <v>59</v>
      </c>
      <c r="I266" t="s">
        <v>639</v>
      </c>
      <c r="J266" t="s">
        <v>637</v>
      </c>
      <c r="K266" t="s">
        <v>640</v>
      </c>
      <c r="L266" s="22">
        <v>660</v>
      </c>
      <c r="M266" s="22">
        <v>0</v>
      </c>
      <c r="N266" s="2">
        <f>+L:L-M:M</f>
        <v>660</v>
      </c>
      <c r="O266" s="1" t="s">
        <v>21</v>
      </c>
      <c r="P266" s="1">
        <f>+B266</f>
        <v>110</v>
      </c>
      <c r="Q266" s="1" t="s">
        <v>71</v>
      </c>
      <c r="R266" s="1" t="s">
        <v>66</v>
      </c>
      <c r="S266" s="23">
        <f>+ROUND(VLOOKUP($A:$A,[1]C10!$A:$AQ,19,0),2)</f>
        <v>445725</v>
      </c>
    </row>
    <row r="267" spans="1:19" x14ac:dyDescent="0.25">
      <c r="A267" s="1" t="str">
        <f>+YEAR($G:$G)&amp;$H:$H&amp;$I:$I&amp;"L"</f>
        <v>2022OD456 / 67L</v>
      </c>
      <c r="B267" s="2">
        <f>+ROUND(VLOOKUP($A:$A,[1]C10!$A:$AQ,16,0),2)</f>
        <v>-50</v>
      </c>
      <c r="C267" s="1" t="str">
        <f>+VLOOKUP($A:$A,[1]C10!$A:$S,3,0)</f>
        <v>C-T</v>
      </c>
      <c r="D267" s="1">
        <f>+VLOOKUP($A:$A,[1]C10!$A:$S,4,0)</f>
        <v>127</v>
      </c>
      <c r="E267" s="1">
        <f>+ROUND(SUMIFS($P:$P,$D:$D,$D:$D,$C:$C,$C:$C),1)</f>
        <v>0</v>
      </c>
      <c r="F267" s="1">
        <f>+ABS($N:$N)</f>
        <v>50</v>
      </c>
      <c r="G267" s="15">
        <v>44926</v>
      </c>
      <c r="H267" s="16" t="s">
        <v>23</v>
      </c>
      <c r="I267" s="16" t="s">
        <v>641</v>
      </c>
      <c r="J267" s="16" t="s">
        <v>642</v>
      </c>
      <c r="K267" s="17" t="s">
        <v>643</v>
      </c>
      <c r="L267" s="16">
        <v>0</v>
      </c>
      <c r="M267" s="16">
        <v>50</v>
      </c>
      <c r="N267" s="18">
        <f>+L:L-M:M</f>
        <v>-50</v>
      </c>
      <c r="O267" s="19" t="s">
        <v>21</v>
      </c>
      <c r="P267" s="18">
        <f>+N267</f>
        <v>-50</v>
      </c>
      <c r="Q267" s="16"/>
      <c r="R267" s="20" t="s">
        <v>63</v>
      </c>
      <c r="S267" s="20" t="str">
        <f>+R267</f>
        <v>445725</v>
      </c>
    </row>
    <row r="268" spans="1:19" x14ac:dyDescent="0.25">
      <c r="A268" s="1" t="str">
        <f>+YEAR($G:$G)&amp;$H:$H&amp;$I:$I&amp;"L"</f>
        <v>2021VE2784 / 3L</v>
      </c>
      <c r="B268" s="2">
        <f>+ROUND(VLOOKUP($A:$A,[1]C10!$A:$AQ,16,0),2)</f>
        <v>50</v>
      </c>
      <c r="C268" s="1" t="str">
        <f>+VLOOKUP($A:$A,[1]C10!$A:$S,3,0)</f>
        <v>C-T</v>
      </c>
      <c r="D268" s="1">
        <f>+VLOOKUP($A:$A,[1]C10!$A:$S,4,0)</f>
        <v>127</v>
      </c>
      <c r="E268" s="1">
        <f>+ROUND(SUMIFS($P:$P,$D:$D,$D:$D,$C:$C,$C:$C),1)</f>
        <v>0</v>
      </c>
      <c r="F268" s="1">
        <f>+ABS($N:$N)</f>
        <v>300</v>
      </c>
      <c r="G268" s="21">
        <v>44461</v>
      </c>
      <c r="H268" t="s">
        <v>59</v>
      </c>
      <c r="I268" t="s">
        <v>644</v>
      </c>
      <c r="J268" t="s">
        <v>642</v>
      </c>
      <c r="K268" t="s">
        <v>645</v>
      </c>
      <c r="L268" s="22">
        <v>300</v>
      </c>
      <c r="M268" s="22">
        <v>0</v>
      </c>
      <c r="N268" s="2">
        <f>+L:L-M:M</f>
        <v>300</v>
      </c>
      <c r="O268" s="1" t="s">
        <v>21</v>
      </c>
      <c r="P268" s="1">
        <f>+B268</f>
        <v>50</v>
      </c>
      <c r="Q268" s="1" t="s">
        <v>71</v>
      </c>
      <c r="R268" s="1" t="s">
        <v>66</v>
      </c>
      <c r="S268" s="23">
        <f>+ROUND(VLOOKUP($A:$A,[1]C10!$A:$AQ,19,0),2)</f>
        <v>445725</v>
      </c>
    </row>
    <row r="269" spans="1:19" x14ac:dyDescent="0.25">
      <c r="A269" s="1" t="str">
        <f>+YEAR($G:$G)&amp;$H:$H&amp;$I:$I&amp;"L"</f>
        <v>2022od478 / 195L</v>
      </c>
      <c r="B269" s="2">
        <f>+ROUND(VLOOKUP($A:$A,[1]C10!$A:$AQ,16,0),2)</f>
        <v>-60</v>
      </c>
      <c r="C269" s="1" t="str">
        <f>+VLOOKUP($A:$A,[1]C10!$A:$S,3,0)</f>
        <v>C-T</v>
      </c>
      <c r="D269" s="1">
        <f>+VLOOKUP($A:$A,[1]C10!$A:$S,4,0)</f>
        <v>128</v>
      </c>
      <c r="E269" s="1">
        <f>+ROUND(SUMIFS($P:$P,$D:$D,$D:$D,$C:$C,$C:$C),1)</f>
        <v>0</v>
      </c>
      <c r="F269" s="1">
        <f>+ABS($N:$N)</f>
        <v>60</v>
      </c>
      <c r="G269" s="15">
        <v>44926</v>
      </c>
      <c r="H269" s="16" t="s">
        <v>239</v>
      </c>
      <c r="I269" s="16" t="s">
        <v>646</v>
      </c>
      <c r="J269" s="16" t="s">
        <v>314</v>
      </c>
      <c r="K269" s="17" t="s">
        <v>647</v>
      </c>
      <c r="L269" s="16">
        <v>0</v>
      </c>
      <c r="M269" s="16">
        <v>60</v>
      </c>
      <c r="N269" s="18">
        <f>+L:L-M:M</f>
        <v>-60</v>
      </c>
      <c r="O269" s="19" t="s">
        <v>21</v>
      </c>
      <c r="P269" s="18">
        <f>+N269</f>
        <v>-60</v>
      </c>
      <c r="Q269" s="16"/>
      <c r="R269" s="20" t="s">
        <v>63</v>
      </c>
      <c r="S269" s="20" t="str">
        <f>+R269</f>
        <v>445725</v>
      </c>
    </row>
    <row r="270" spans="1:19" x14ac:dyDescent="0.25">
      <c r="A270" s="1" t="str">
        <f>+YEAR($G:$G)&amp;$H:$H&amp;$I:$I&amp;"L"</f>
        <v>2021BI119 / 1L</v>
      </c>
      <c r="B270" s="2">
        <f>+ROUND(VLOOKUP($A:$A,[1]C10!$A:$AQ,16,0),2)</f>
        <v>60</v>
      </c>
      <c r="C270" s="1" t="str">
        <f>+VLOOKUP($A:$A,[1]C10!$A:$S,3,0)</f>
        <v>C-T</v>
      </c>
      <c r="D270" s="1">
        <f>+VLOOKUP($A:$A,[1]C10!$A:$S,4,0)</f>
        <v>128</v>
      </c>
      <c r="E270" s="1">
        <f>+ROUND(SUMIFS($P:$P,$D:$D,$D:$D,$C:$C,$C:$C),1)</f>
        <v>0</v>
      </c>
      <c r="F270" s="1">
        <f>+ABS($N:$N)</f>
        <v>360</v>
      </c>
      <c r="G270" s="21">
        <v>44561</v>
      </c>
      <c r="H270" t="s">
        <v>80</v>
      </c>
      <c r="I270" t="s">
        <v>648</v>
      </c>
      <c r="J270" t="s">
        <v>649</v>
      </c>
      <c r="K270" t="s">
        <v>650</v>
      </c>
      <c r="L270" s="22">
        <v>360</v>
      </c>
      <c r="M270" s="22">
        <v>0</v>
      </c>
      <c r="N270" s="2">
        <f>+L:L-M:M</f>
        <v>360</v>
      </c>
      <c r="O270" s="1" t="s">
        <v>21</v>
      </c>
      <c r="P270" s="1">
        <f>+B270</f>
        <v>60</v>
      </c>
      <c r="Q270" s="1" t="s">
        <v>71</v>
      </c>
      <c r="R270" s="1" t="s">
        <v>79</v>
      </c>
      <c r="S270" s="23">
        <f>+ROUND(VLOOKUP($A:$A,[1]C10!$A:$AQ,19,0),2)</f>
        <v>445725</v>
      </c>
    </row>
    <row r="271" spans="1:19" x14ac:dyDescent="0.25">
      <c r="A271" s="1" t="str">
        <f>+YEAR($G:$G)&amp;$H:$H&amp;$I:$I&amp;"L"</f>
        <v>2022OD458 / 39L</v>
      </c>
      <c r="B271" s="2">
        <f>+ROUND(VLOOKUP($A:$A,[1]C10!$A:$AQ,16,0),2)</f>
        <v>60</v>
      </c>
      <c r="C271" s="1" t="str">
        <f>+VLOOKUP($A:$A,[1]C10!$A:$S,3,0)</f>
        <v>C-T</v>
      </c>
      <c r="D271" s="1">
        <f>+VLOOKUP($A:$A,[1]C10!$A:$S,4,0)</f>
        <v>129</v>
      </c>
      <c r="E271" s="1">
        <f>+ROUND(SUMIFS($P:$P,$D:$D,$D:$D,$C:$C,$C:$C),1)</f>
        <v>0</v>
      </c>
      <c r="F271" s="1">
        <f>+ABS($N:$N)</f>
        <v>60</v>
      </c>
      <c r="G271" s="15">
        <v>44926</v>
      </c>
      <c r="H271" s="16" t="s">
        <v>23</v>
      </c>
      <c r="I271" s="16" t="s">
        <v>651</v>
      </c>
      <c r="J271" s="16" t="s">
        <v>461</v>
      </c>
      <c r="K271" s="17" t="s">
        <v>652</v>
      </c>
      <c r="L271" s="16">
        <v>60</v>
      </c>
      <c r="M271" s="16">
        <v>0</v>
      </c>
      <c r="N271" s="18">
        <f>+L:L-M:M</f>
        <v>60</v>
      </c>
      <c r="O271" s="19" t="s">
        <v>21</v>
      </c>
      <c r="P271" s="18">
        <f>+N271</f>
        <v>60</v>
      </c>
      <c r="Q271" s="16"/>
      <c r="R271" s="20" t="s">
        <v>63</v>
      </c>
      <c r="S271" s="20" t="str">
        <f>+R271</f>
        <v>445725</v>
      </c>
    </row>
    <row r="272" spans="1:19" x14ac:dyDescent="0.25">
      <c r="A272" s="1" t="str">
        <f>+YEAR($G:$G)&amp;$H:$H&amp;$I:$I&amp;"L"</f>
        <v>2021CCO1256 / 1L</v>
      </c>
      <c r="B272" s="2">
        <f>+ROUND(VLOOKUP($A:$A,[1]C10!$A:$AQ,16,0),2)</f>
        <v>-60</v>
      </c>
      <c r="C272" s="1" t="str">
        <f>+VLOOKUP($A:$A,[1]C10!$A:$S,3,0)</f>
        <v>C-T</v>
      </c>
      <c r="D272" s="1">
        <f>+VLOOKUP($A:$A,[1]C10!$A:$S,4,0)</f>
        <v>129</v>
      </c>
      <c r="E272" s="1">
        <f>+ROUND(SUMIFS($P:$P,$D:$D,$D:$D,$C:$C,$C:$C),1)</f>
        <v>0</v>
      </c>
      <c r="F272" s="1">
        <f>+ABS($N:$N)</f>
        <v>360</v>
      </c>
      <c r="G272" s="21">
        <v>44510</v>
      </c>
      <c r="H272" t="s">
        <v>89</v>
      </c>
      <c r="I272" t="s">
        <v>653</v>
      </c>
      <c r="J272" t="s">
        <v>461</v>
      </c>
      <c r="K272" t="s">
        <v>654</v>
      </c>
      <c r="L272" s="22">
        <v>0</v>
      </c>
      <c r="M272" s="22">
        <v>360</v>
      </c>
      <c r="N272" s="2">
        <f>+L:L-M:M</f>
        <v>-360</v>
      </c>
      <c r="O272" s="1" t="s">
        <v>655</v>
      </c>
      <c r="P272" s="1">
        <f>+B272</f>
        <v>-60</v>
      </c>
      <c r="Q272" s="1" t="s">
        <v>71</v>
      </c>
      <c r="R272" s="1" t="s">
        <v>66</v>
      </c>
      <c r="S272" s="23">
        <f>+ROUND(VLOOKUP($A:$A,[1]C10!$A:$AQ,19,0),2)</f>
        <v>445725</v>
      </c>
    </row>
    <row r="273" spans="1:19" x14ac:dyDescent="0.25">
      <c r="A273" s="1" t="str">
        <f>+YEAR($G:$G)&amp;$H:$H&amp;$I:$I&amp;"L"</f>
        <v>2022OD456 / 70L</v>
      </c>
      <c r="B273" s="2">
        <f>+ROUND(VLOOKUP($A:$A,[1]C10!$A:$AQ,16,0),2)</f>
        <v>-50</v>
      </c>
      <c r="C273" s="1" t="str">
        <f>+VLOOKUP($A:$A,[1]C10!$A:$S,3,0)</f>
        <v>C-T</v>
      </c>
      <c r="D273" s="1">
        <f>+VLOOKUP($A:$A,[1]C10!$A:$S,4,0)</f>
        <v>130</v>
      </c>
      <c r="E273" s="1">
        <f>+ROUND(SUMIFS($P:$P,$D:$D,$D:$D,$C:$C,$C:$C),1)</f>
        <v>0</v>
      </c>
      <c r="F273" s="1">
        <f>+ABS($N:$N)</f>
        <v>50</v>
      </c>
      <c r="G273" s="15">
        <v>44926</v>
      </c>
      <c r="H273" s="16" t="s">
        <v>23</v>
      </c>
      <c r="I273" s="16" t="s">
        <v>656</v>
      </c>
      <c r="J273" s="16" t="s">
        <v>657</v>
      </c>
      <c r="K273" s="17" t="s">
        <v>658</v>
      </c>
      <c r="L273" s="16">
        <v>0</v>
      </c>
      <c r="M273" s="16">
        <v>50</v>
      </c>
      <c r="N273" s="18">
        <f>+L:L-M:M</f>
        <v>-50</v>
      </c>
      <c r="O273" s="19" t="s">
        <v>21</v>
      </c>
      <c r="P273" s="18">
        <f>+N273</f>
        <v>-50</v>
      </c>
      <c r="Q273" s="16"/>
      <c r="R273" s="20" t="s">
        <v>63</v>
      </c>
      <c r="S273" s="20" t="str">
        <f>+R273</f>
        <v>445725</v>
      </c>
    </row>
    <row r="274" spans="1:19" x14ac:dyDescent="0.25">
      <c r="A274" s="1" t="str">
        <f>+YEAR($G:$G)&amp;$H:$H&amp;$I:$I&amp;"L"</f>
        <v>2021VE2877 / 3L</v>
      </c>
      <c r="B274" s="2">
        <f>+ROUND(VLOOKUP($A:$A,[1]C10!$A:$AQ,16,0),2)</f>
        <v>50</v>
      </c>
      <c r="C274" s="1" t="str">
        <f>+VLOOKUP($A:$A,[1]C10!$A:$S,3,0)</f>
        <v>C-T</v>
      </c>
      <c r="D274" s="1">
        <f>+VLOOKUP($A:$A,[1]C10!$A:$S,4,0)</f>
        <v>130</v>
      </c>
      <c r="E274" s="1">
        <f>+ROUND(SUMIFS($P:$P,$D:$D,$D:$D,$C:$C,$C:$C),1)</f>
        <v>0</v>
      </c>
      <c r="F274" s="1">
        <f>+ABS($N:$N)</f>
        <v>300</v>
      </c>
      <c r="G274" s="21">
        <v>44473</v>
      </c>
      <c r="H274" t="s">
        <v>59</v>
      </c>
      <c r="I274" t="s">
        <v>659</v>
      </c>
      <c r="J274" t="s">
        <v>657</v>
      </c>
      <c r="K274" t="s">
        <v>660</v>
      </c>
      <c r="L274" s="22">
        <v>300</v>
      </c>
      <c r="M274" s="22">
        <v>0</v>
      </c>
      <c r="N274" s="2">
        <f>+L:L-M:M</f>
        <v>300</v>
      </c>
      <c r="O274" s="1" t="s">
        <v>21</v>
      </c>
      <c r="P274" s="1">
        <f>+B274</f>
        <v>50</v>
      </c>
      <c r="Q274" s="1" t="s">
        <v>71</v>
      </c>
      <c r="R274" s="1" t="s">
        <v>66</v>
      </c>
      <c r="S274" s="23">
        <f>+ROUND(VLOOKUP($A:$A,[1]C10!$A:$AQ,19,0),2)</f>
        <v>445725</v>
      </c>
    </row>
    <row r="275" spans="1:19" x14ac:dyDescent="0.25">
      <c r="A275" s="1" t="str">
        <f>+YEAR($G:$G)&amp;$H:$H&amp;$I:$I&amp;"L"</f>
        <v>2022OD456 / 75L</v>
      </c>
      <c r="B275" s="2">
        <f>+ROUND(VLOOKUP($A:$A,[1]C10!$A:$AQ,16,0),2)</f>
        <v>-96</v>
      </c>
      <c r="C275" s="1" t="str">
        <f>+VLOOKUP($A:$A,[1]C10!$A:$S,3,0)</f>
        <v>C-T</v>
      </c>
      <c r="D275" s="1">
        <f>+VLOOKUP($A:$A,[1]C10!$A:$S,4,0)</f>
        <v>131</v>
      </c>
      <c r="E275" s="1">
        <f>+ROUND(SUMIFS($P:$P,$D:$D,$D:$D,$C:$C,$C:$C),1)</f>
        <v>0</v>
      </c>
      <c r="F275" s="1">
        <f>+ABS($N:$N)</f>
        <v>96</v>
      </c>
      <c r="G275" s="15">
        <v>44926</v>
      </c>
      <c r="H275" s="16" t="s">
        <v>23</v>
      </c>
      <c r="I275" s="16" t="s">
        <v>661</v>
      </c>
      <c r="J275" s="16" t="s">
        <v>662</v>
      </c>
      <c r="K275" s="17" t="s">
        <v>663</v>
      </c>
      <c r="L275" s="16">
        <v>0</v>
      </c>
      <c r="M275" s="16">
        <v>96</v>
      </c>
      <c r="N275" s="18">
        <f>+L:L-M:M</f>
        <v>-96</v>
      </c>
      <c r="O275" s="19" t="s">
        <v>21</v>
      </c>
      <c r="P275" s="18">
        <f>+N275</f>
        <v>-96</v>
      </c>
      <c r="Q275" s="16"/>
      <c r="R275" s="20" t="s">
        <v>63</v>
      </c>
      <c r="S275" s="20" t="str">
        <f>+R275</f>
        <v>445725</v>
      </c>
    </row>
    <row r="276" spans="1:19" x14ac:dyDescent="0.25">
      <c r="A276" s="1" t="str">
        <f>+YEAR($G:$G)&amp;$H:$H&amp;$I:$I&amp;"L"</f>
        <v>2021VE2897 / 3L</v>
      </c>
      <c r="B276" s="2">
        <f>+ROUND(VLOOKUP($A:$A,[1]C10!$A:$AQ,16,0),2)</f>
        <v>96</v>
      </c>
      <c r="C276" s="1" t="str">
        <f>+VLOOKUP($A:$A,[1]C10!$A:$S,3,0)</f>
        <v>C-T</v>
      </c>
      <c r="D276" s="1">
        <f>+VLOOKUP($A:$A,[1]C10!$A:$S,4,0)</f>
        <v>131</v>
      </c>
      <c r="E276" s="1">
        <f>+ROUND(SUMIFS($P:$P,$D:$D,$D:$D,$C:$C,$C:$C),1)</f>
        <v>0</v>
      </c>
      <c r="F276" s="1">
        <f>+ABS($N:$N)</f>
        <v>576</v>
      </c>
      <c r="G276" s="21">
        <v>44474</v>
      </c>
      <c r="H276" t="s">
        <v>59</v>
      </c>
      <c r="I276" t="s">
        <v>664</v>
      </c>
      <c r="J276" t="s">
        <v>662</v>
      </c>
      <c r="K276" t="s">
        <v>665</v>
      </c>
      <c r="L276" s="22">
        <v>576</v>
      </c>
      <c r="M276" s="22">
        <v>0</v>
      </c>
      <c r="N276" s="2">
        <f>+L:L-M:M</f>
        <v>576</v>
      </c>
      <c r="O276" s="1" t="s">
        <v>21</v>
      </c>
      <c r="P276" s="1">
        <f>+B276</f>
        <v>96</v>
      </c>
      <c r="Q276" s="1" t="s">
        <v>71</v>
      </c>
      <c r="R276" s="1" t="s">
        <v>66</v>
      </c>
      <c r="S276" s="23">
        <f>+ROUND(VLOOKUP($A:$A,[1]C10!$A:$AQ,19,0),2)</f>
        <v>445725</v>
      </c>
    </row>
    <row r="277" spans="1:19" x14ac:dyDescent="0.25">
      <c r="A277" s="1" t="str">
        <f>+YEAR($G:$G)&amp;$H:$H&amp;$I:$I&amp;"L"</f>
        <v>2022OD457 / 1L</v>
      </c>
      <c r="B277" s="2">
        <f>+ROUND(VLOOKUP($A:$A,[1]C10!$A:$AQ,16,0),2)</f>
        <v>-260</v>
      </c>
      <c r="C277" s="1" t="str">
        <f>+VLOOKUP($A:$A,[1]C10!$A:$S,3,0)</f>
        <v>C-T</v>
      </c>
      <c r="D277" s="1">
        <f>+VLOOKUP($A:$A,[1]C10!$A:$S,4,0)</f>
        <v>132</v>
      </c>
      <c r="E277" s="1">
        <f>+ROUND(SUMIFS($P:$P,$D:$D,$D:$D,$C:$C,$C:$C),1)</f>
        <v>0</v>
      </c>
      <c r="F277" s="1">
        <f>+ABS($N:$N)</f>
        <v>260</v>
      </c>
      <c r="G277" s="15">
        <v>44926</v>
      </c>
      <c r="H277" s="16" t="s">
        <v>23</v>
      </c>
      <c r="I277" s="16" t="s">
        <v>666</v>
      </c>
      <c r="J277" s="16" t="s">
        <v>667</v>
      </c>
      <c r="K277" s="17" t="s">
        <v>668</v>
      </c>
      <c r="L277" s="16">
        <v>0</v>
      </c>
      <c r="M277" s="16">
        <v>260</v>
      </c>
      <c r="N277" s="18">
        <f>+L:L-M:M</f>
        <v>-260</v>
      </c>
      <c r="O277" s="19" t="s">
        <v>21</v>
      </c>
      <c r="P277" s="18">
        <f>+N277</f>
        <v>-260</v>
      </c>
      <c r="Q277" s="16"/>
      <c r="R277" s="20" t="s">
        <v>63</v>
      </c>
      <c r="S277" s="20" t="str">
        <f>+R277</f>
        <v>445725</v>
      </c>
    </row>
    <row r="278" spans="1:19" x14ac:dyDescent="0.25">
      <c r="A278" s="1" t="str">
        <f>+YEAR($G:$G)&amp;$H:$H&amp;$I:$I&amp;"L"</f>
        <v>2021VE2984 / 3L</v>
      </c>
      <c r="B278" s="2">
        <f>+ROUND(VLOOKUP($A:$A,[1]C10!$A:$AQ,16,0),2)</f>
        <v>260</v>
      </c>
      <c r="C278" s="1" t="str">
        <f>+VLOOKUP($A:$A,[1]C10!$A:$S,3,0)</f>
        <v>C-T</v>
      </c>
      <c r="D278" s="1">
        <f>+VLOOKUP($A:$A,[1]C10!$A:$S,4,0)</f>
        <v>132</v>
      </c>
      <c r="E278" s="1">
        <f>+ROUND(SUMIFS($P:$P,$D:$D,$D:$D,$C:$C,$C:$C),1)</f>
        <v>0</v>
      </c>
      <c r="F278" s="1">
        <f>+ABS($N:$N)</f>
        <v>1560</v>
      </c>
      <c r="G278" s="21">
        <v>44482</v>
      </c>
      <c r="H278" t="s">
        <v>59</v>
      </c>
      <c r="I278" t="s">
        <v>669</v>
      </c>
      <c r="J278" t="s">
        <v>667</v>
      </c>
      <c r="K278" t="s">
        <v>670</v>
      </c>
      <c r="L278" s="22">
        <v>1560</v>
      </c>
      <c r="M278" s="22">
        <v>0</v>
      </c>
      <c r="N278" s="2">
        <f>+L:L-M:M</f>
        <v>1560</v>
      </c>
      <c r="O278" s="1" t="s">
        <v>21</v>
      </c>
      <c r="P278" s="1">
        <f>+B278</f>
        <v>260</v>
      </c>
      <c r="Q278" s="1" t="s">
        <v>71</v>
      </c>
      <c r="R278" s="1" t="s">
        <v>66</v>
      </c>
      <c r="S278" s="23">
        <f>+ROUND(VLOOKUP($A:$A,[1]C10!$A:$AQ,19,0),2)</f>
        <v>445725</v>
      </c>
    </row>
    <row r="279" spans="1:19" x14ac:dyDescent="0.25">
      <c r="A279" s="1" t="str">
        <f>+YEAR($G:$G)&amp;$H:$H&amp;$I:$I&amp;"L"</f>
        <v>2022OD457 / 6L</v>
      </c>
      <c r="B279" s="2">
        <f>+ROUND(VLOOKUP($A:$A,[1]C10!$A:$AQ,16,0),2)</f>
        <v>-100</v>
      </c>
      <c r="C279" s="1" t="str">
        <f>+VLOOKUP($A:$A,[1]C10!$A:$S,3,0)</f>
        <v>C-T</v>
      </c>
      <c r="D279" s="1">
        <f>+VLOOKUP($A:$A,[1]C10!$A:$S,4,0)</f>
        <v>133</v>
      </c>
      <c r="E279" s="1">
        <f>+ROUND(SUMIFS($P:$P,$D:$D,$D:$D,$C:$C,$C:$C),1)</f>
        <v>0</v>
      </c>
      <c r="F279" s="1">
        <f>+ABS($N:$N)</f>
        <v>100</v>
      </c>
      <c r="G279" s="15">
        <v>44926</v>
      </c>
      <c r="H279" s="16" t="s">
        <v>23</v>
      </c>
      <c r="I279" s="16" t="s">
        <v>671</v>
      </c>
      <c r="J279" s="16" t="s">
        <v>672</v>
      </c>
      <c r="K279" s="17" t="s">
        <v>673</v>
      </c>
      <c r="L279" s="16">
        <v>0</v>
      </c>
      <c r="M279" s="16">
        <v>100</v>
      </c>
      <c r="N279" s="18">
        <f>+L:L-M:M</f>
        <v>-100</v>
      </c>
      <c r="O279" s="19" t="s">
        <v>21</v>
      </c>
      <c r="P279" s="18">
        <f>+N279</f>
        <v>-100</v>
      </c>
      <c r="Q279" s="16"/>
      <c r="R279" s="20" t="s">
        <v>63</v>
      </c>
      <c r="S279" s="20" t="str">
        <f>+R279</f>
        <v>445725</v>
      </c>
    </row>
    <row r="280" spans="1:19" x14ac:dyDescent="0.25">
      <c r="A280" s="1" t="str">
        <f>+YEAR($G:$G)&amp;$H:$H&amp;$I:$I&amp;"L"</f>
        <v>2022BI64 / 34L</v>
      </c>
      <c r="B280" s="2">
        <f>+ROUND(VLOOKUP($A:$A,[1]C10!$A:$AQ,16,0),2)</f>
        <v>100</v>
      </c>
      <c r="C280" s="1" t="str">
        <f>+VLOOKUP($A:$A,[1]C10!$A:$S,3,0)</f>
        <v>C-T</v>
      </c>
      <c r="D280" s="1">
        <f>+VLOOKUP($A:$A,[1]C10!$A:$S,4,0)</f>
        <v>133</v>
      </c>
      <c r="E280" s="1">
        <f>+ROUND(SUMIFS($P:$P,$D:$D,$D:$D,$C:$C,$C:$C),1)</f>
        <v>0</v>
      </c>
      <c r="F280" s="1">
        <f>+ABS($N:$N)</f>
        <v>600</v>
      </c>
      <c r="G280" s="21">
        <v>44926</v>
      </c>
      <c r="H280" t="s">
        <v>80</v>
      </c>
      <c r="I280" t="s">
        <v>674</v>
      </c>
      <c r="J280" t="s">
        <v>114</v>
      </c>
      <c r="K280" t="s">
        <v>675</v>
      </c>
      <c r="L280" s="22">
        <v>600</v>
      </c>
      <c r="M280" s="22">
        <v>0</v>
      </c>
      <c r="N280" s="2">
        <f>+L:L-M:M</f>
        <v>600</v>
      </c>
      <c r="O280" s="1" t="s">
        <v>21</v>
      </c>
      <c r="P280" s="1">
        <f>+B280</f>
        <v>100</v>
      </c>
      <c r="Q280" s="1" t="s">
        <v>116</v>
      </c>
      <c r="R280" s="1" t="s">
        <v>79</v>
      </c>
      <c r="S280" s="23">
        <f>+ROUND(VLOOKUP($A:$A,[1]C10!$A:$AQ,19,0),2)</f>
        <v>445725</v>
      </c>
    </row>
    <row r="281" spans="1:19" x14ac:dyDescent="0.25">
      <c r="A281" s="1" t="str">
        <f>+YEAR($G:$G)&amp;$H:$H&amp;$I:$I&amp;"L"</f>
        <v>2022OD457 / 10L</v>
      </c>
      <c r="B281" s="2">
        <f>+ROUND(VLOOKUP($A:$A,[1]C10!$A:$AQ,16,0),2)</f>
        <v>-70</v>
      </c>
      <c r="C281" s="1" t="str">
        <f>+VLOOKUP($A:$A,[1]C10!$A:$S,3,0)</f>
        <v>C-T</v>
      </c>
      <c r="D281" s="1">
        <f>+VLOOKUP($A:$A,[1]C10!$A:$S,4,0)</f>
        <v>134</v>
      </c>
      <c r="E281" s="1">
        <f>+ROUND(SUMIFS($P:$P,$D:$D,$D:$D,$C:$C,$C:$C),1)</f>
        <v>0</v>
      </c>
      <c r="F281" s="1">
        <f>+ABS($N:$N)</f>
        <v>70</v>
      </c>
      <c r="G281" s="15">
        <v>44926</v>
      </c>
      <c r="H281" s="16" t="s">
        <v>23</v>
      </c>
      <c r="I281" s="16" t="s">
        <v>676</v>
      </c>
      <c r="J281" s="16" t="s">
        <v>677</v>
      </c>
      <c r="K281" s="17" t="s">
        <v>678</v>
      </c>
      <c r="L281" s="16">
        <v>0</v>
      </c>
      <c r="M281" s="16">
        <v>70</v>
      </c>
      <c r="N281" s="18">
        <f>+L:L-M:M</f>
        <v>-70</v>
      </c>
      <c r="O281" s="19" t="s">
        <v>21</v>
      </c>
      <c r="P281" s="18">
        <f>+N281</f>
        <v>-70</v>
      </c>
      <c r="Q281" s="16"/>
      <c r="R281" s="20" t="s">
        <v>63</v>
      </c>
      <c r="S281" s="20" t="str">
        <f>+R281</f>
        <v>445725</v>
      </c>
    </row>
    <row r="282" spans="1:19" x14ac:dyDescent="0.25">
      <c r="A282" s="1" t="str">
        <f>+YEAR($G:$G)&amp;$H:$H&amp;$I:$I&amp;"L"</f>
        <v>2021VE3134 / 3L</v>
      </c>
      <c r="B282" s="2">
        <f>+ROUND(VLOOKUP($A:$A,[1]C10!$A:$AQ,16,0),2)</f>
        <v>70</v>
      </c>
      <c r="C282" s="1" t="str">
        <f>+VLOOKUP($A:$A,[1]C10!$A:$S,3,0)</f>
        <v>C-T</v>
      </c>
      <c r="D282" s="1">
        <f>+VLOOKUP($A:$A,[1]C10!$A:$S,4,0)</f>
        <v>134</v>
      </c>
      <c r="E282" s="1">
        <f>+ROUND(SUMIFS($P:$P,$D:$D,$D:$D,$C:$C,$C:$C),1)</f>
        <v>0</v>
      </c>
      <c r="F282" s="1">
        <f>+ABS($N:$N)</f>
        <v>420</v>
      </c>
      <c r="G282" s="21">
        <v>44502</v>
      </c>
      <c r="H282" t="s">
        <v>59</v>
      </c>
      <c r="I282" t="s">
        <v>679</v>
      </c>
      <c r="J282" t="s">
        <v>677</v>
      </c>
      <c r="K282" t="s">
        <v>680</v>
      </c>
      <c r="L282" s="22">
        <v>420</v>
      </c>
      <c r="M282" s="22">
        <v>0</v>
      </c>
      <c r="N282" s="2">
        <f>+L:L-M:M</f>
        <v>420</v>
      </c>
      <c r="O282" s="1" t="s">
        <v>21</v>
      </c>
      <c r="P282" s="1">
        <f>+B282</f>
        <v>70</v>
      </c>
      <c r="Q282" s="1" t="s">
        <v>71</v>
      </c>
      <c r="R282" s="1" t="s">
        <v>66</v>
      </c>
      <c r="S282" s="23">
        <f>+ROUND(VLOOKUP($A:$A,[1]C10!$A:$AQ,19,0),2)</f>
        <v>445725</v>
      </c>
    </row>
    <row r="283" spans="1:19" x14ac:dyDescent="0.25">
      <c r="A283" s="1" t="str">
        <f>+YEAR($G:$G)&amp;$H:$H&amp;$I:$I&amp;"L"</f>
        <v>2022OD457 / 15L</v>
      </c>
      <c r="B283" s="2">
        <f>+ROUND(VLOOKUP($A:$A,[1]C10!$A:$AQ,16,0),2)</f>
        <v>-60</v>
      </c>
      <c r="C283" s="1" t="str">
        <f>+VLOOKUP($A:$A,[1]C10!$A:$S,3,0)</f>
        <v>C-T</v>
      </c>
      <c r="D283" s="1">
        <f>+VLOOKUP($A:$A,[1]C10!$A:$S,4,0)</f>
        <v>135</v>
      </c>
      <c r="E283" s="1">
        <f>+ROUND(SUMIFS($P:$P,$D:$D,$D:$D,$C:$C,$C:$C),1)</f>
        <v>0</v>
      </c>
      <c r="F283" s="1">
        <f>+ABS($N:$N)</f>
        <v>60</v>
      </c>
      <c r="G283" s="15">
        <v>44926</v>
      </c>
      <c r="H283" s="16" t="s">
        <v>23</v>
      </c>
      <c r="I283" s="16" t="s">
        <v>681</v>
      </c>
      <c r="J283" s="16" t="s">
        <v>682</v>
      </c>
      <c r="K283" s="17" t="s">
        <v>683</v>
      </c>
      <c r="L283" s="16">
        <v>0</v>
      </c>
      <c r="M283" s="16">
        <v>60</v>
      </c>
      <c r="N283" s="18">
        <f>+L:L-M:M</f>
        <v>-60</v>
      </c>
      <c r="O283" s="19" t="s">
        <v>21</v>
      </c>
      <c r="P283" s="18">
        <f>+N283</f>
        <v>-60</v>
      </c>
      <c r="Q283" s="16"/>
      <c r="R283" s="20" t="s">
        <v>63</v>
      </c>
      <c r="S283" s="20" t="str">
        <f>+R283</f>
        <v>445725</v>
      </c>
    </row>
    <row r="284" spans="1:19" x14ac:dyDescent="0.25">
      <c r="A284" s="1" t="str">
        <f>+YEAR($G:$G)&amp;$H:$H&amp;$I:$I&amp;"L"</f>
        <v>2021VE3167 / 3L</v>
      </c>
      <c r="B284" s="2">
        <f>+ROUND(VLOOKUP($A:$A,[1]C10!$A:$AQ,16,0),2)</f>
        <v>60</v>
      </c>
      <c r="C284" s="1" t="str">
        <f>+VLOOKUP($A:$A,[1]C10!$A:$S,3,0)</f>
        <v>C-T</v>
      </c>
      <c r="D284" s="1">
        <f>+VLOOKUP($A:$A,[1]C10!$A:$S,4,0)</f>
        <v>135</v>
      </c>
      <c r="E284" s="1">
        <f>+ROUND(SUMIFS($P:$P,$D:$D,$D:$D,$C:$C,$C:$C),1)</f>
        <v>0</v>
      </c>
      <c r="F284" s="1">
        <f>+ABS($N:$N)</f>
        <v>360</v>
      </c>
      <c r="G284" s="21">
        <v>44508</v>
      </c>
      <c r="H284" t="s">
        <v>59</v>
      </c>
      <c r="I284" t="s">
        <v>684</v>
      </c>
      <c r="J284" t="s">
        <v>682</v>
      </c>
      <c r="K284" t="s">
        <v>685</v>
      </c>
      <c r="L284" s="22">
        <v>360</v>
      </c>
      <c r="M284" s="22">
        <v>0</v>
      </c>
      <c r="N284" s="2">
        <f>+L:L-M:M</f>
        <v>360</v>
      </c>
      <c r="O284" s="1" t="s">
        <v>21</v>
      </c>
      <c r="P284" s="1">
        <f>+B284</f>
        <v>60</v>
      </c>
      <c r="Q284" s="1" t="s">
        <v>71</v>
      </c>
      <c r="R284" s="1" t="s">
        <v>66</v>
      </c>
      <c r="S284" s="23">
        <f>+ROUND(VLOOKUP($A:$A,[1]C10!$A:$AQ,19,0),2)</f>
        <v>445725</v>
      </c>
    </row>
    <row r="285" spans="1:19" x14ac:dyDescent="0.25">
      <c r="A285" s="1" t="str">
        <f>+YEAR($G:$G)&amp;$H:$H&amp;$I:$I&amp;"L"</f>
        <v>2022OD461 / 30L</v>
      </c>
      <c r="B285" s="2">
        <f>+ROUND(VLOOKUP($A:$A,[1]C10!$A:$AQ,16,0),2)</f>
        <v>70</v>
      </c>
      <c r="C285" s="1" t="str">
        <f>+VLOOKUP($A:$A,[1]C10!$A:$S,3,0)</f>
        <v>C-T</v>
      </c>
      <c r="D285" s="1">
        <f>+VLOOKUP($A:$A,[1]C10!$A:$S,4,0)</f>
        <v>136</v>
      </c>
      <c r="E285" s="1">
        <f>+ROUND(SUMIFS($P:$P,$D:$D,$D:$D,$C:$C,$C:$C),1)</f>
        <v>0</v>
      </c>
      <c r="F285" s="1">
        <f>+ABS($N:$N)</f>
        <v>70</v>
      </c>
      <c r="G285" s="15">
        <v>44926</v>
      </c>
      <c r="H285" s="16" t="s">
        <v>23</v>
      </c>
      <c r="I285" s="16" t="s">
        <v>686</v>
      </c>
      <c r="J285" s="16" t="s">
        <v>687</v>
      </c>
      <c r="K285" s="17" t="s">
        <v>688</v>
      </c>
      <c r="L285" s="16">
        <v>70</v>
      </c>
      <c r="M285" s="16">
        <v>0</v>
      </c>
      <c r="N285" s="18">
        <f>+L:L-M:M</f>
        <v>70</v>
      </c>
      <c r="O285" s="19" t="s">
        <v>21</v>
      </c>
      <c r="P285" s="18">
        <f>+N285</f>
        <v>70</v>
      </c>
      <c r="Q285" s="16"/>
      <c r="R285" s="20" t="s">
        <v>63</v>
      </c>
      <c r="S285" s="20" t="str">
        <f>+R285</f>
        <v>445725</v>
      </c>
    </row>
    <row r="286" spans="1:19" x14ac:dyDescent="0.25">
      <c r="A286" s="1" t="str">
        <f>+YEAR($G:$G)&amp;$H:$H&amp;$I:$I&amp;"L"</f>
        <v>2022CCO840 / 23L</v>
      </c>
      <c r="B286" s="2">
        <f>+ROUND(VLOOKUP($A:$A,[1]C10!$A:$AQ,16,0),2)</f>
        <v>-70</v>
      </c>
      <c r="C286" s="1" t="str">
        <f>+VLOOKUP($A:$A,[1]C10!$A:$S,3,0)</f>
        <v>C-T</v>
      </c>
      <c r="D286" s="1">
        <f>+VLOOKUP($A:$A,[1]C10!$A:$S,4,0)</f>
        <v>136</v>
      </c>
      <c r="E286" s="1">
        <f>+ROUND(SUMIFS($P:$P,$D:$D,$D:$D,$C:$C,$C:$C),1)</f>
        <v>0</v>
      </c>
      <c r="F286" s="1">
        <f>+ABS($N:$N)</f>
        <v>420</v>
      </c>
      <c r="G286" s="21">
        <v>44746</v>
      </c>
      <c r="H286" t="s">
        <v>89</v>
      </c>
      <c r="I286" t="s">
        <v>689</v>
      </c>
      <c r="J286" t="s">
        <v>687</v>
      </c>
      <c r="K286" t="s">
        <v>690</v>
      </c>
      <c r="L286" s="22">
        <v>0</v>
      </c>
      <c r="M286" s="22">
        <v>420</v>
      </c>
      <c r="N286" s="2">
        <f>+L:L-M:M</f>
        <v>-420</v>
      </c>
      <c r="O286" s="1" t="s">
        <v>21</v>
      </c>
      <c r="P286" s="1">
        <f>+B286</f>
        <v>-70</v>
      </c>
      <c r="Q286" s="1" t="s">
        <v>65</v>
      </c>
      <c r="R286" s="1" t="s">
        <v>66</v>
      </c>
      <c r="S286" s="23">
        <f>+ROUND(VLOOKUP($A:$A,[1]C10!$A:$AQ,19,0),2)</f>
        <v>445725</v>
      </c>
    </row>
    <row r="287" spans="1:19" x14ac:dyDescent="0.25">
      <c r="A287" s="1" t="str">
        <f>+YEAR($G:$G)&amp;$H:$H&amp;$I:$I&amp;"L"</f>
        <v>2022OD457 / 35L</v>
      </c>
      <c r="B287" s="2">
        <f>+ROUND(VLOOKUP($A:$A,[1]C10!$A:$AQ,16,0),2)</f>
        <v>-96</v>
      </c>
      <c r="C287" s="1" t="str">
        <f>+VLOOKUP($A:$A,[1]C10!$A:$S,3,0)</f>
        <v>C-T</v>
      </c>
      <c r="D287" s="1">
        <f>+VLOOKUP($A:$A,[1]C10!$A:$S,4,0)</f>
        <v>137</v>
      </c>
      <c r="E287" s="1">
        <f>+ROUND(SUMIFS($P:$P,$D:$D,$D:$D,$C:$C,$C:$C),1)</f>
        <v>0</v>
      </c>
      <c r="F287" s="1">
        <f>+ABS($N:$N)</f>
        <v>96</v>
      </c>
      <c r="G287" s="15">
        <v>44926</v>
      </c>
      <c r="H287" s="16" t="s">
        <v>23</v>
      </c>
      <c r="I287" s="16" t="s">
        <v>691</v>
      </c>
      <c r="J287" s="16" t="s">
        <v>692</v>
      </c>
      <c r="K287" s="17" t="s">
        <v>693</v>
      </c>
      <c r="L287" s="16">
        <v>0</v>
      </c>
      <c r="M287" s="16">
        <v>96</v>
      </c>
      <c r="N287" s="18">
        <f>+L:L-M:M</f>
        <v>-96</v>
      </c>
      <c r="O287" s="19" t="s">
        <v>21</v>
      </c>
      <c r="P287" s="18">
        <f>+N287</f>
        <v>-96</v>
      </c>
      <c r="Q287" s="16"/>
      <c r="R287" s="20" t="s">
        <v>63</v>
      </c>
      <c r="S287" s="20" t="str">
        <f>+R287</f>
        <v>445725</v>
      </c>
    </row>
    <row r="288" spans="1:19" x14ac:dyDescent="0.25">
      <c r="A288" s="1" t="str">
        <f>+YEAR($G:$G)&amp;$H:$H&amp;$I:$I&amp;"L"</f>
        <v>2021VE3372 / 3L</v>
      </c>
      <c r="B288" s="2">
        <f>+ROUND(VLOOKUP($A:$A,[1]C10!$A:$AQ,16,0),2)</f>
        <v>96</v>
      </c>
      <c r="C288" s="1" t="str">
        <f>+VLOOKUP($A:$A,[1]C10!$A:$S,3,0)</f>
        <v>C-T</v>
      </c>
      <c r="D288" s="1">
        <f>+VLOOKUP($A:$A,[1]C10!$A:$S,4,0)</f>
        <v>137</v>
      </c>
      <c r="E288" s="1">
        <f>+ROUND(SUMIFS($P:$P,$D:$D,$D:$D,$C:$C,$C:$C),1)</f>
        <v>0</v>
      </c>
      <c r="F288" s="1">
        <f>+ABS($N:$N)</f>
        <v>576</v>
      </c>
      <c r="G288" s="21">
        <v>44526</v>
      </c>
      <c r="H288" t="s">
        <v>59</v>
      </c>
      <c r="I288" t="s">
        <v>694</v>
      </c>
      <c r="J288" t="s">
        <v>692</v>
      </c>
      <c r="K288" t="s">
        <v>695</v>
      </c>
      <c r="L288" s="22">
        <v>576</v>
      </c>
      <c r="M288" s="22">
        <v>0</v>
      </c>
      <c r="N288" s="2">
        <f>+L:L-M:M</f>
        <v>576</v>
      </c>
      <c r="O288" s="1" t="s">
        <v>21</v>
      </c>
      <c r="P288" s="1">
        <f>+B288</f>
        <v>96</v>
      </c>
      <c r="Q288" s="1" t="s">
        <v>71</v>
      </c>
      <c r="R288" s="1" t="s">
        <v>66</v>
      </c>
      <c r="S288" s="23">
        <f>+ROUND(VLOOKUP($A:$A,[1]C10!$A:$AQ,19,0),2)</f>
        <v>445725</v>
      </c>
    </row>
    <row r="289" spans="1:19" x14ac:dyDescent="0.25">
      <c r="A289" s="1" t="str">
        <f>+YEAR($G:$G)&amp;$H:$H&amp;$I:$I&amp;"L"</f>
        <v>2022OD458 / 40L</v>
      </c>
      <c r="B289" s="2">
        <f>+ROUND(VLOOKUP($A:$A,[1]C10!$A:$AQ,16,0),2)</f>
        <v>-70</v>
      </c>
      <c r="C289" s="1" t="str">
        <f>+VLOOKUP($A:$A,[1]C10!$A:$S,3,0)</f>
        <v>C-T</v>
      </c>
      <c r="D289" s="1">
        <f>+VLOOKUP($A:$A,[1]C10!$A:$S,4,0)</f>
        <v>139</v>
      </c>
      <c r="E289" s="1">
        <f>+ROUND(SUMIFS($P:$P,$D:$D,$D:$D,$C:$C,$C:$C),1)</f>
        <v>0</v>
      </c>
      <c r="F289" s="1">
        <f>+ABS($N:$N)</f>
        <v>70</v>
      </c>
      <c r="G289" s="15">
        <v>44926</v>
      </c>
      <c r="H289" s="16" t="s">
        <v>23</v>
      </c>
      <c r="I289" s="16" t="s">
        <v>696</v>
      </c>
      <c r="J289" s="16" t="s">
        <v>697</v>
      </c>
      <c r="K289" s="17" t="s">
        <v>698</v>
      </c>
      <c r="L289" s="16">
        <v>0</v>
      </c>
      <c r="M289" s="16">
        <v>70</v>
      </c>
      <c r="N289" s="18">
        <f>+L:L-M:M</f>
        <v>-70</v>
      </c>
      <c r="O289" s="19" t="s">
        <v>21</v>
      </c>
      <c r="P289" s="18">
        <f>+N289</f>
        <v>-70</v>
      </c>
      <c r="Q289" s="16"/>
      <c r="R289" s="20" t="s">
        <v>63</v>
      </c>
      <c r="S289" s="20" t="str">
        <f>+R289</f>
        <v>445725</v>
      </c>
    </row>
    <row r="290" spans="1:19" x14ac:dyDescent="0.25">
      <c r="A290" s="1" t="str">
        <f>+YEAR($G:$G)&amp;$H:$H&amp;$I:$I&amp;"L"</f>
        <v>2021VE3452 / 3L</v>
      </c>
      <c r="B290" s="2">
        <f>+ROUND(VLOOKUP($A:$A,[1]C10!$A:$AQ,16,0),2)</f>
        <v>70</v>
      </c>
      <c r="C290" s="1" t="str">
        <f>+VLOOKUP($A:$A,[1]C10!$A:$S,3,0)</f>
        <v>C-T</v>
      </c>
      <c r="D290" s="1">
        <f>+VLOOKUP($A:$A,[1]C10!$A:$S,4,0)</f>
        <v>139</v>
      </c>
      <c r="E290" s="1">
        <f>+ROUND(SUMIFS($P:$P,$D:$D,$D:$D,$C:$C,$C:$C),1)</f>
        <v>0</v>
      </c>
      <c r="F290" s="1">
        <f>+ABS($N:$N)</f>
        <v>420</v>
      </c>
      <c r="G290" s="21">
        <v>44532</v>
      </c>
      <c r="H290" t="s">
        <v>59</v>
      </c>
      <c r="I290" t="s">
        <v>699</v>
      </c>
      <c r="J290" t="s">
        <v>697</v>
      </c>
      <c r="K290" t="s">
        <v>700</v>
      </c>
      <c r="L290" s="22">
        <v>420</v>
      </c>
      <c r="M290" s="22">
        <v>0</v>
      </c>
      <c r="N290" s="2">
        <f>+L:L-M:M</f>
        <v>420</v>
      </c>
      <c r="O290" s="1" t="s">
        <v>701</v>
      </c>
      <c r="P290" s="1">
        <f>+B290</f>
        <v>70</v>
      </c>
      <c r="Q290" s="1" t="s">
        <v>71</v>
      </c>
      <c r="R290" s="1" t="s">
        <v>66</v>
      </c>
      <c r="S290" s="23">
        <f>+ROUND(VLOOKUP($A:$A,[1]C10!$A:$AQ,19,0),2)</f>
        <v>445725</v>
      </c>
    </row>
    <row r="291" spans="1:19" x14ac:dyDescent="0.25">
      <c r="A291" s="1" t="str">
        <f>+YEAR($G:$G)&amp;$H:$H&amp;$I:$I&amp;"L"</f>
        <v>2022OD458 / 41L</v>
      </c>
      <c r="B291" s="2">
        <f>+ROUND(VLOOKUP($A:$A,[1]C10!$A:$AQ,16,0),2)</f>
        <v>60</v>
      </c>
      <c r="C291" s="1" t="str">
        <f>+VLOOKUP($A:$A,[1]C10!$A:$S,3,0)</f>
        <v>C-T</v>
      </c>
      <c r="D291" s="1">
        <f>+VLOOKUP($A:$A,[1]C10!$A:$S,4,0)</f>
        <v>140</v>
      </c>
      <c r="E291" s="1">
        <f>+ROUND(SUMIFS($P:$P,$D:$D,$D:$D,$C:$C,$C:$C),1)</f>
        <v>0</v>
      </c>
      <c r="F291" s="1">
        <f>+ABS($N:$N)</f>
        <v>60</v>
      </c>
      <c r="G291" s="15">
        <v>44926</v>
      </c>
      <c r="H291" s="16" t="s">
        <v>23</v>
      </c>
      <c r="I291" s="16" t="s">
        <v>702</v>
      </c>
      <c r="J291" s="16" t="s">
        <v>703</v>
      </c>
      <c r="K291" s="17" t="s">
        <v>704</v>
      </c>
      <c r="L291" s="16">
        <v>60</v>
      </c>
      <c r="M291" s="16">
        <v>0</v>
      </c>
      <c r="N291" s="18">
        <f>+L:L-M:M</f>
        <v>60</v>
      </c>
      <c r="O291" s="19" t="s">
        <v>21</v>
      </c>
      <c r="P291" s="18">
        <f>+N291</f>
        <v>60</v>
      </c>
      <c r="Q291" s="16"/>
      <c r="R291" s="20" t="s">
        <v>63</v>
      </c>
      <c r="S291" s="20" t="str">
        <f>+R291</f>
        <v>445725</v>
      </c>
    </row>
    <row r="292" spans="1:19" x14ac:dyDescent="0.25">
      <c r="A292" s="1" t="str">
        <f>+YEAR($G:$G)&amp;$H:$H&amp;$I:$I&amp;"L"</f>
        <v>2021CCO1278 / 3L</v>
      </c>
      <c r="B292" s="2">
        <f>+ROUND(VLOOKUP($A:$A,[1]C10!$A:$AQ,16,0),2)</f>
        <v>-60</v>
      </c>
      <c r="C292" s="1" t="str">
        <f>+VLOOKUP($A:$A,[1]C10!$A:$S,3,0)</f>
        <v>C-T</v>
      </c>
      <c r="D292" s="1">
        <f>+VLOOKUP($A:$A,[1]C10!$A:$S,4,0)</f>
        <v>140</v>
      </c>
      <c r="E292" s="1">
        <f>+ROUND(SUMIFS($P:$P,$D:$D,$D:$D,$C:$C,$C:$C),1)</f>
        <v>0</v>
      </c>
      <c r="F292" s="1">
        <f>+ABS($N:$N)</f>
        <v>360</v>
      </c>
      <c r="G292" s="21">
        <v>44527</v>
      </c>
      <c r="H292" t="s">
        <v>89</v>
      </c>
      <c r="I292" t="s">
        <v>705</v>
      </c>
      <c r="J292" t="s">
        <v>703</v>
      </c>
      <c r="K292" t="s">
        <v>700</v>
      </c>
      <c r="L292" s="22">
        <v>0</v>
      </c>
      <c r="M292" s="22">
        <v>360</v>
      </c>
      <c r="N292" s="2">
        <f>+L:L-M:M</f>
        <v>-360</v>
      </c>
      <c r="O292" s="1" t="s">
        <v>701</v>
      </c>
      <c r="P292" s="1">
        <f>+B292</f>
        <v>-60</v>
      </c>
      <c r="Q292" s="1" t="s">
        <v>71</v>
      </c>
      <c r="R292" s="1" t="s">
        <v>66</v>
      </c>
      <c r="S292" s="23">
        <f>+ROUND(VLOOKUP($A:$A,[1]C10!$A:$AQ,19,0),2)</f>
        <v>445725</v>
      </c>
    </row>
    <row r="293" spans="1:19" x14ac:dyDescent="0.25">
      <c r="A293" s="1" t="str">
        <f>+YEAR($G:$G)&amp;$H:$H&amp;$I:$I&amp;"L"</f>
        <v>2022OD457 / 52L</v>
      </c>
      <c r="B293" s="2">
        <f>+ROUND(VLOOKUP($A:$A,[1]C10!$A:$AQ,16,0),2)</f>
        <v>-252</v>
      </c>
      <c r="C293" s="1" t="str">
        <f>+VLOOKUP($A:$A,[1]C10!$A:$S,3,0)</f>
        <v>C-T</v>
      </c>
      <c r="D293" s="1">
        <f>+VLOOKUP($A:$A,[1]C10!$A:$S,4,0)</f>
        <v>141</v>
      </c>
      <c r="E293" s="1">
        <f>+ROUND(SUMIFS($P:$P,$D:$D,$D:$D,$C:$C,$C:$C),1)</f>
        <v>0</v>
      </c>
      <c r="F293" s="1">
        <f>+ABS($N:$N)</f>
        <v>252</v>
      </c>
      <c r="G293" s="15">
        <v>44926</v>
      </c>
      <c r="H293" s="16" t="s">
        <v>23</v>
      </c>
      <c r="I293" s="16" t="s">
        <v>706</v>
      </c>
      <c r="J293" s="16" t="s">
        <v>707</v>
      </c>
      <c r="K293" s="17" t="s">
        <v>708</v>
      </c>
      <c r="L293" s="16">
        <v>0</v>
      </c>
      <c r="M293" s="16">
        <v>252</v>
      </c>
      <c r="N293" s="18">
        <f>+L:L-M:M</f>
        <v>-252</v>
      </c>
      <c r="O293" s="19" t="s">
        <v>21</v>
      </c>
      <c r="P293" s="18">
        <f>+N293</f>
        <v>-252</v>
      </c>
      <c r="Q293" s="16"/>
      <c r="R293" s="20" t="s">
        <v>63</v>
      </c>
      <c r="S293" s="20" t="str">
        <f>+R293</f>
        <v>445725</v>
      </c>
    </row>
    <row r="294" spans="1:19" x14ac:dyDescent="0.25">
      <c r="A294" s="1" t="str">
        <f>+YEAR($G:$G)&amp;$H:$H&amp;$I:$I&amp;"L"</f>
        <v>2021VE3589 / 3L</v>
      </c>
      <c r="B294" s="2">
        <f>+ROUND(VLOOKUP($A:$A,[1]C10!$A:$AQ,16,0),2)</f>
        <v>252</v>
      </c>
      <c r="C294" s="1" t="str">
        <f>+VLOOKUP($A:$A,[1]C10!$A:$S,3,0)</f>
        <v>C-T</v>
      </c>
      <c r="D294" s="1">
        <f>+VLOOKUP($A:$A,[1]C10!$A:$S,4,0)</f>
        <v>141</v>
      </c>
      <c r="E294" s="1">
        <f>+ROUND(SUMIFS($P:$P,$D:$D,$D:$D,$C:$C,$C:$C),1)</f>
        <v>0</v>
      </c>
      <c r="F294" s="1">
        <f>+ABS($N:$N)</f>
        <v>1512</v>
      </c>
      <c r="G294" s="21">
        <v>44547</v>
      </c>
      <c r="H294" t="s">
        <v>59</v>
      </c>
      <c r="I294" t="s">
        <v>709</v>
      </c>
      <c r="J294" t="s">
        <v>707</v>
      </c>
      <c r="K294" t="s">
        <v>710</v>
      </c>
      <c r="L294" s="22">
        <v>1512</v>
      </c>
      <c r="M294" s="22">
        <v>0</v>
      </c>
      <c r="N294" s="2">
        <f>+L:L-M:M</f>
        <v>1512</v>
      </c>
      <c r="O294" s="1" t="s">
        <v>21</v>
      </c>
      <c r="P294" s="1">
        <f>+B294</f>
        <v>252</v>
      </c>
      <c r="Q294" s="1" t="s">
        <v>65</v>
      </c>
      <c r="R294" s="1" t="s">
        <v>66</v>
      </c>
      <c r="S294" s="23">
        <f>+ROUND(VLOOKUP($A:$A,[1]C10!$A:$AQ,19,0),2)</f>
        <v>445725</v>
      </c>
    </row>
    <row r="295" spans="1:19" x14ac:dyDescent="0.25">
      <c r="A295" s="1" t="str">
        <f>+YEAR($G:$G)&amp;$H:$H&amp;$I:$I&amp;"L"</f>
        <v>2022OD457 / 53L</v>
      </c>
      <c r="B295" s="2">
        <f>+ROUND(VLOOKUP($A:$A,[1]C10!$A:$AQ,16,0),2)</f>
        <v>-96</v>
      </c>
      <c r="C295" s="1" t="str">
        <f>+VLOOKUP($A:$A,[1]C10!$A:$S,3,0)</f>
        <v>C-T</v>
      </c>
      <c r="D295" s="1">
        <f>+VLOOKUP($A:$A,[1]C10!$A:$S,4,0)</f>
        <v>142</v>
      </c>
      <c r="E295" s="1">
        <f>+ROUND(SUMIFS($P:$P,$D:$D,$D:$D,$C:$C,$C:$C),1)</f>
        <v>0</v>
      </c>
      <c r="F295" s="1">
        <f>+ABS($N:$N)</f>
        <v>96</v>
      </c>
      <c r="G295" s="15">
        <v>44926</v>
      </c>
      <c r="H295" s="16" t="s">
        <v>23</v>
      </c>
      <c r="I295" s="16" t="s">
        <v>711</v>
      </c>
      <c r="J295" s="16" t="s">
        <v>712</v>
      </c>
      <c r="K295" s="17" t="s">
        <v>713</v>
      </c>
      <c r="L295" s="16">
        <v>0</v>
      </c>
      <c r="M295" s="16">
        <v>96</v>
      </c>
      <c r="N295" s="18">
        <f>+L:L-M:M</f>
        <v>-96</v>
      </c>
      <c r="O295" s="19" t="s">
        <v>21</v>
      </c>
      <c r="P295" s="18">
        <f>+N295</f>
        <v>-96</v>
      </c>
      <c r="Q295" s="16"/>
      <c r="R295" s="20" t="s">
        <v>63</v>
      </c>
      <c r="S295" s="20" t="str">
        <f>+R295</f>
        <v>445725</v>
      </c>
    </row>
    <row r="296" spans="1:19" x14ac:dyDescent="0.25">
      <c r="A296" s="1" t="str">
        <f>+YEAR($G:$G)&amp;$H:$H&amp;$I:$I&amp;"L"</f>
        <v>2021VE3603 / 3L</v>
      </c>
      <c r="B296" s="2">
        <f>+ROUND(VLOOKUP($A:$A,[1]C10!$A:$AQ,16,0),2)</f>
        <v>96</v>
      </c>
      <c r="C296" s="1" t="str">
        <f>+VLOOKUP($A:$A,[1]C10!$A:$S,3,0)</f>
        <v>C-T</v>
      </c>
      <c r="D296" s="1">
        <f>+VLOOKUP($A:$A,[1]C10!$A:$S,4,0)</f>
        <v>142</v>
      </c>
      <c r="E296" s="1">
        <f>+ROUND(SUMIFS($P:$P,$D:$D,$D:$D,$C:$C,$C:$C),1)</f>
        <v>0</v>
      </c>
      <c r="F296" s="1">
        <f>+ABS($N:$N)</f>
        <v>576</v>
      </c>
      <c r="G296" s="21">
        <v>44547</v>
      </c>
      <c r="H296" t="s">
        <v>59</v>
      </c>
      <c r="I296" t="s">
        <v>714</v>
      </c>
      <c r="J296" t="s">
        <v>712</v>
      </c>
      <c r="K296" t="s">
        <v>715</v>
      </c>
      <c r="L296" s="22">
        <v>576</v>
      </c>
      <c r="M296" s="22">
        <v>0</v>
      </c>
      <c r="N296" s="2">
        <f>+L:L-M:M</f>
        <v>576</v>
      </c>
      <c r="O296" s="1" t="s">
        <v>21</v>
      </c>
      <c r="P296" s="1">
        <f>+B296</f>
        <v>96</v>
      </c>
      <c r="Q296" s="1" t="s">
        <v>71</v>
      </c>
      <c r="R296" s="1" t="s">
        <v>66</v>
      </c>
      <c r="S296" s="23">
        <f>+ROUND(VLOOKUP($A:$A,[1]C10!$A:$AQ,19,0),2)</f>
        <v>445725</v>
      </c>
    </row>
    <row r="297" spans="1:19" x14ac:dyDescent="0.25">
      <c r="A297" s="1" t="str">
        <f>+YEAR($G:$G)&amp;$H:$H&amp;$I:$I&amp;"L"</f>
        <v>2022OD457 / 57L</v>
      </c>
      <c r="B297" s="2">
        <f>+ROUND(VLOOKUP($A:$A,[1]C10!$A:$AQ,16,0),2)</f>
        <v>-50</v>
      </c>
      <c r="C297" s="1" t="str">
        <f>+VLOOKUP($A:$A,[1]C10!$A:$S,3,0)</f>
        <v>C-T</v>
      </c>
      <c r="D297" s="1">
        <f>+VLOOKUP($A:$A,[1]C10!$A:$S,4,0)</f>
        <v>143</v>
      </c>
      <c r="E297" s="1">
        <f>+ROUND(SUMIFS($P:$P,$D:$D,$D:$D,$C:$C,$C:$C),1)</f>
        <v>0</v>
      </c>
      <c r="F297" s="1">
        <f>+ABS($N:$N)</f>
        <v>50</v>
      </c>
      <c r="G297" s="15">
        <v>44926</v>
      </c>
      <c r="H297" s="16" t="s">
        <v>23</v>
      </c>
      <c r="I297" s="16" t="s">
        <v>716</v>
      </c>
      <c r="J297" s="16" t="s">
        <v>717</v>
      </c>
      <c r="K297" s="17" t="s">
        <v>718</v>
      </c>
      <c r="L297" s="16">
        <v>0</v>
      </c>
      <c r="M297" s="16">
        <v>50</v>
      </c>
      <c r="N297" s="18">
        <f>+L:L-M:M</f>
        <v>-50</v>
      </c>
      <c r="O297" s="19" t="s">
        <v>21</v>
      </c>
      <c r="P297" s="18">
        <f>+N297</f>
        <v>-50</v>
      </c>
      <c r="Q297" s="16"/>
      <c r="R297" s="20" t="s">
        <v>63</v>
      </c>
      <c r="S297" s="20" t="str">
        <f>+R297</f>
        <v>445725</v>
      </c>
    </row>
    <row r="298" spans="1:19" x14ac:dyDescent="0.25">
      <c r="A298" s="1" t="str">
        <f>+YEAR($G:$G)&amp;$H:$H&amp;$I:$I&amp;"L"</f>
        <v>2021VE3639 / 3L</v>
      </c>
      <c r="B298" s="2">
        <f>+ROUND(VLOOKUP($A:$A,[1]C10!$A:$AQ,16,0),2)</f>
        <v>50</v>
      </c>
      <c r="C298" s="1" t="str">
        <f>+VLOOKUP($A:$A,[1]C10!$A:$S,3,0)</f>
        <v>C-T</v>
      </c>
      <c r="D298" s="1">
        <f>+VLOOKUP($A:$A,[1]C10!$A:$S,4,0)</f>
        <v>143</v>
      </c>
      <c r="E298" s="1">
        <f>+ROUND(SUMIFS($P:$P,$D:$D,$D:$D,$C:$C,$C:$C),1)</f>
        <v>0</v>
      </c>
      <c r="F298" s="1">
        <f>+ABS($N:$N)</f>
        <v>300</v>
      </c>
      <c r="G298" s="21">
        <v>44553</v>
      </c>
      <c r="H298" t="s">
        <v>59</v>
      </c>
      <c r="I298" t="s">
        <v>719</v>
      </c>
      <c r="J298" t="s">
        <v>717</v>
      </c>
      <c r="K298" t="s">
        <v>720</v>
      </c>
      <c r="L298" s="22">
        <v>300</v>
      </c>
      <c r="M298" s="22">
        <v>0</v>
      </c>
      <c r="N298" s="2">
        <f>+L:L-M:M</f>
        <v>300</v>
      </c>
      <c r="O298" s="1" t="s">
        <v>21</v>
      </c>
      <c r="P298" s="1">
        <f>+B298</f>
        <v>50</v>
      </c>
      <c r="Q298" s="1" t="s">
        <v>71</v>
      </c>
      <c r="R298" s="1" t="s">
        <v>66</v>
      </c>
      <c r="S298" s="23">
        <f>+ROUND(VLOOKUP($A:$A,[1]C10!$A:$AQ,19,0),2)</f>
        <v>445725</v>
      </c>
    </row>
    <row r="299" spans="1:19" x14ac:dyDescent="0.25">
      <c r="A299" s="1" t="str">
        <f>+YEAR($G:$G)&amp;$H:$H&amp;$I:$I&amp;"L"</f>
        <v>2022OD457 / 63L</v>
      </c>
      <c r="B299" s="2">
        <f>+ROUND(VLOOKUP($A:$A,[1]C10!$A:$AQ,16,0),2)</f>
        <v>-70</v>
      </c>
      <c r="C299" s="1" t="str">
        <f>+VLOOKUP($A:$A,[1]C10!$A:$S,3,0)</f>
        <v>C-T</v>
      </c>
      <c r="D299" s="1">
        <f>+VLOOKUP($A:$A,[1]C10!$A:$S,4,0)</f>
        <v>144</v>
      </c>
      <c r="E299" s="1">
        <f>+ROUND(SUMIFS($P:$P,$D:$D,$D:$D,$C:$C,$C:$C),1)</f>
        <v>0</v>
      </c>
      <c r="F299" s="1">
        <f>+ABS($N:$N)</f>
        <v>70</v>
      </c>
      <c r="G299" s="15">
        <v>44926</v>
      </c>
      <c r="H299" s="16" t="s">
        <v>23</v>
      </c>
      <c r="I299" s="16" t="s">
        <v>721</v>
      </c>
      <c r="J299" s="16" t="s">
        <v>722</v>
      </c>
      <c r="K299" s="17" t="s">
        <v>723</v>
      </c>
      <c r="L299" s="16">
        <v>0</v>
      </c>
      <c r="M299" s="16">
        <v>70</v>
      </c>
      <c r="N299" s="18">
        <f>+L:L-M:M</f>
        <v>-70</v>
      </c>
      <c r="O299" s="19" t="s">
        <v>21</v>
      </c>
      <c r="P299" s="18">
        <f>+N299</f>
        <v>-70</v>
      </c>
      <c r="Q299" s="16"/>
      <c r="R299" s="20" t="s">
        <v>63</v>
      </c>
      <c r="S299" s="20" t="str">
        <f>+R299</f>
        <v>445725</v>
      </c>
    </row>
    <row r="300" spans="1:19" x14ac:dyDescent="0.25">
      <c r="A300" s="1" t="str">
        <f>+YEAR($G:$G)&amp;$H:$H&amp;$I:$I&amp;"L"</f>
        <v>2021VE3690 / 3L</v>
      </c>
      <c r="B300" s="2">
        <f>+ROUND(VLOOKUP($A:$A,[1]C10!$A:$AQ,16,0),2)</f>
        <v>70</v>
      </c>
      <c r="C300" s="1" t="str">
        <f>+VLOOKUP($A:$A,[1]C10!$A:$S,3,0)</f>
        <v>C-T</v>
      </c>
      <c r="D300" s="1">
        <f>+VLOOKUP($A:$A,[1]C10!$A:$S,4,0)</f>
        <v>144</v>
      </c>
      <c r="E300" s="1">
        <f>+ROUND(SUMIFS($P:$P,$D:$D,$D:$D,$C:$C,$C:$C),1)</f>
        <v>0</v>
      </c>
      <c r="F300" s="1">
        <f>+ABS($N:$N)</f>
        <v>420</v>
      </c>
      <c r="G300" s="21">
        <v>44561</v>
      </c>
      <c r="H300" t="s">
        <v>59</v>
      </c>
      <c r="I300" t="s">
        <v>724</v>
      </c>
      <c r="J300" t="s">
        <v>722</v>
      </c>
      <c r="K300" t="s">
        <v>725</v>
      </c>
      <c r="L300" s="22">
        <v>420</v>
      </c>
      <c r="M300" s="22">
        <v>0</v>
      </c>
      <c r="N300" s="2">
        <f>+L:L-M:M</f>
        <v>420</v>
      </c>
      <c r="O300" s="1" t="s">
        <v>21</v>
      </c>
      <c r="P300" s="1">
        <f>+B300</f>
        <v>70</v>
      </c>
      <c r="Q300" s="1" t="s">
        <v>71</v>
      </c>
      <c r="R300" s="1" t="s">
        <v>66</v>
      </c>
      <c r="S300" s="23">
        <f>+ROUND(VLOOKUP($A:$A,[1]C10!$A:$AQ,19,0),2)</f>
        <v>445725</v>
      </c>
    </row>
    <row r="301" spans="1:19" x14ac:dyDescent="0.25">
      <c r="A301" s="1" t="str">
        <f>+YEAR($G:$G)&amp;$H:$H&amp;$I:$I&amp;"L"</f>
        <v>2022OD458 / 57L</v>
      </c>
      <c r="B301" s="2">
        <f>+ROUND(VLOOKUP($A:$A,[1]C10!$A:$AQ,16,0),2)</f>
        <v>-70</v>
      </c>
      <c r="C301" s="1" t="str">
        <f>+VLOOKUP($A:$A,[1]C10!$A:$S,3,0)</f>
        <v>C-T</v>
      </c>
      <c r="D301" s="1">
        <f>+VLOOKUP($A:$A,[1]C10!$A:$S,4,0)</f>
        <v>145</v>
      </c>
      <c r="E301" s="1">
        <f>+ROUND(SUMIFS($P:$P,$D:$D,$D:$D,$C:$C,$C:$C),1)</f>
        <v>0</v>
      </c>
      <c r="F301" s="1">
        <f>+ABS($N:$N)</f>
        <v>70</v>
      </c>
      <c r="G301" s="15">
        <v>44926</v>
      </c>
      <c r="H301" s="16" t="s">
        <v>23</v>
      </c>
      <c r="I301" s="16" t="s">
        <v>726</v>
      </c>
      <c r="J301" s="16" t="s">
        <v>727</v>
      </c>
      <c r="K301" s="17" t="s">
        <v>728</v>
      </c>
      <c r="L301" s="16">
        <v>0</v>
      </c>
      <c r="M301" s="16">
        <v>70</v>
      </c>
      <c r="N301" s="18">
        <f>+L:L-M:M</f>
        <v>-70</v>
      </c>
      <c r="O301" s="19" t="s">
        <v>21</v>
      </c>
      <c r="P301" s="18">
        <f>+N301</f>
        <v>-70</v>
      </c>
      <c r="Q301" s="16"/>
      <c r="R301" s="20" t="s">
        <v>63</v>
      </c>
      <c r="S301" s="20" t="str">
        <f>+R301</f>
        <v>445725</v>
      </c>
    </row>
    <row r="302" spans="1:19" x14ac:dyDescent="0.25">
      <c r="A302" s="1" t="str">
        <f>+YEAR($G:$G)&amp;$H:$H&amp;$I:$I&amp;"L"</f>
        <v>2022VE12 / 3L</v>
      </c>
      <c r="B302" s="2">
        <f>+ROUND(VLOOKUP($A:$A,[1]C10!$A:$AQ,16,0),2)</f>
        <v>70</v>
      </c>
      <c r="C302" s="1" t="str">
        <f>+VLOOKUP($A:$A,[1]C10!$A:$S,3,0)</f>
        <v>C-T</v>
      </c>
      <c r="D302" s="1">
        <f>+VLOOKUP($A:$A,[1]C10!$A:$S,4,0)</f>
        <v>145</v>
      </c>
      <c r="E302" s="1">
        <f>+ROUND(SUMIFS($P:$P,$D:$D,$D:$D,$C:$C,$C:$C),1)</f>
        <v>0</v>
      </c>
      <c r="F302" s="1">
        <f>+ABS($N:$N)</f>
        <v>420</v>
      </c>
      <c r="G302" s="21">
        <v>44568</v>
      </c>
      <c r="H302" t="s">
        <v>59</v>
      </c>
      <c r="I302" t="s">
        <v>729</v>
      </c>
      <c r="J302" t="s">
        <v>727</v>
      </c>
      <c r="K302" t="s">
        <v>730</v>
      </c>
      <c r="L302" s="22">
        <v>420</v>
      </c>
      <c r="M302" s="22">
        <v>0</v>
      </c>
      <c r="N302" s="2">
        <f>+L:L-M:M</f>
        <v>420</v>
      </c>
      <c r="O302" s="1" t="s">
        <v>21</v>
      </c>
      <c r="P302" s="1">
        <f>+B302</f>
        <v>70</v>
      </c>
      <c r="Q302" s="1" t="s">
        <v>71</v>
      </c>
      <c r="R302" s="1" t="s">
        <v>66</v>
      </c>
      <c r="S302" s="23">
        <f>+ROUND(VLOOKUP($A:$A,[1]C10!$A:$AQ,19,0),2)</f>
        <v>445725</v>
      </c>
    </row>
    <row r="303" spans="1:19" x14ac:dyDescent="0.25">
      <c r="A303" s="1" t="str">
        <f>+YEAR($G:$G)&amp;$H:$H&amp;$I:$I&amp;"L"</f>
        <v>2022OD458 / 58L</v>
      </c>
      <c r="B303" s="2">
        <f>+ROUND(VLOOKUP($A:$A,[1]C10!$A:$AQ,16,0),2)</f>
        <v>-240</v>
      </c>
      <c r="C303" s="1" t="str">
        <f>+VLOOKUP($A:$A,[1]C10!$A:$S,3,0)</f>
        <v>C-T</v>
      </c>
      <c r="D303" s="1">
        <f>+VLOOKUP($A:$A,[1]C10!$A:$S,4,0)</f>
        <v>146</v>
      </c>
      <c r="E303" s="1">
        <f>+ROUND(SUMIFS($P:$P,$D:$D,$D:$D,$C:$C,$C:$C),1)</f>
        <v>0</v>
      </c>
      <c r="F303" s="1">
        <f>+ABS($N:$N)</f>
        <v>240</v>
      </c>
      <c r="G303" s="15">
        <v>44926</v>
      </c>
      <c r="H303" s="16" t="s">
        <v>23</v>
      </c>
      <c r="I303" s="16" t="s">
        <v>731</v>
      </c>
      <c r="J303" s="16" t="s">
        <v>732</v>
      </c>
      <c r="K303" s="17" t="s">
        <v>733</v>
      </c>
      <c r="L303" s="16">
        <v>0</v>
      </c>
      <c r="M303" s="16">
        <v>240</v>
      </c>
      <c r="N303" s="18">
        <f>+L:L-M:M</f>
        <v>-240</v>
      </c>
      <c r="O303" s="19" t="s">
        <v>21</v>
      </c>
      <c r="P303" s="18">
        <f>+N303</f>
        <v>-240</v>
      </c>
      <c r="Q303" s="16"/>
      <c r="R303" s="20" t="s">
        <v>63</v>
      </c>
      <c r="S303" s="20" t="str">
        <f>+R303</f>
        <v>445725</v>
      </c>
    </row>
    <row r="304" spans="1:19" x14ac:dyDescent="0.25">
      <c r="A304" s="1" t="str">
        <f>+YEAR($G:$G)&amp;$H:$H&amp;$I:$I&amp;"L"</f>
        <v>2022VE115 / 3L</v>
      </c>
      <c r="B304" s="2">
        <f>+ROUND(VLOOKUP($A:$A,[1]C10!$A:$AQ,16,0),2)</f>
        <v>240</v>
      </c>
      <c r="C304" s="1" t="str">
        <f>+VLOOKUP($A:$A,[1]C10!$A:$S,3,0)</f>
        <v>C-T</v>
      </c>
      <c r="D304" s="1">
        <f>+VLOOKUP($A:$A,[1]C10!$A:$S,4,0)</f>
        <v>146</v>
      </c>
      <c r="E304" s="1">
        <f>+ROUND(SUMIFS($P:$P,$D:$D,$D:$D,$C:$C,$C:$C),1)</f>
        <v>0</v>
      </c>
      <c r="F304" s="1">
        <f>+ABS($N:$N)</f>
        <v>1440</v>
      </c>
      <c r="G304" s="21">
        <v>44580</v>
      </c>
      <c r="H304" t="s">
        <v>59</v>
      </c>
      <c r="I304" t="s">
        <v>734</v>
      </c>
      <c r="J304" t="s">
        <v>732</v>
      </c>
      <c r="K304" t="s">
        <v>735</v>
      </c>
      <c r="L304" s="22">
        <v>1440</v>
      </c>
      <c r="M304" s="22">
        <v>0</v>
      </c>
      <c r="N304" s="2">
        <f>+L:L-M:M</f>
        <v>1440</v>
      </c>
      <c r="O304" s="1" t="s">
        <v>21</v>
      </c>
      <c r="P304" s="1">
        <f>+B304</f>
        <v>240</v>
      </c>
      <c r="Q304" s="1" t="s">
        <v>71</v>
      </c>
      <c r="R304" s="1" t="s">
        <v>66</v>
      </c>
      <c r="S304" s="23">
        <f>+ROUND(VLOOKUP($A:$A,[1]C10!$A:$AQ,19,0),2)</f>
        <v>445725</v>
      </c>
    </row>
    <row r="305" spans="1:19" x14ac:dyDescent="0.25">
      <c r="A305" s="1" t="str">
        <f>+YEAR($G:$G)&amp;$H:$H&amp;$I:$I&amp;"L"</f>
        <v>2022OD458 / 59L</v>
      </c>
      <c r="B305" s="2">
        <f>+IF(S:S="exo",0,ROUND(VLOOKUP($A:$A,[1]C10!$A:$AQ,16,0),2))</f>
        <v>-120</v>
      </c>
      <c r="C305" s="1" t="str">
        <f>+VLOOKUP($A:$A,[1]C10!$A:$S,3,0)</f>
        <v>C-T</v>
      </c>
      <c r="D305" s="1">
        <f>+VLOOKUP($A:$A,[1]C10!$A:$S,4,0)</f>
        <v>147</v>
      </c>
      <c r="E305" s="1">
        <f>+ROUND(SUMIFS($P:$P,$D:$D,$D:$D,$C:$C,$C:$C),1)</f>
        <v>-120</v>
      </c>
      <c r="F305" s="1">
        <f>+ABS($N:$N)</f>
        <v>120</v>
      </c>
      <c r="G305" s="15">
        <v>44926</v>
      </c>
      <c r="H305" s="16" t="s">
        <v>23</v>
      </c>
      <c r="I305" s="16" t="s">
        <v>2309</v>
      </c>
      <c r="J305" s="16" t="s">
        <v>2310</v>
      </c>
      <c r="K305" s="17" t="s">
        <v>2311</v>
      </c>
      <c r="L305" s="16">
        <v>0</v>
      </c>
      <c r="M305" s="16">
        <v>120</v>
      </c>
      <c r="N305" s="18">
        <f>+L:L-M:M</f>
        <v>-120</v>
      </c>
      <c r="O305" s="19" t="s">
        <v>21</v>
      </c>
      <c r="P305" s="18">
        <f>+N305</f>
        <v>-120</v>
      </c>
      <c r="Q305" s="16"/>
      <c r="R305" s="20" t="s">
        <v>63</v>
      </c>
      <c r="S305" s="20" t="str">
        <f>+R305</f>
        <v>445725</v>
      </c>
    </row>
    <row r="306" spans="1:19" x14ac:dyDescent="0.25">
      <c r="A306" s="1" t="str">
        <f>+YEAR($G:$G)&amp;$H:$H&amp;$I:$I&amp;"L"</f>
        <v>2022OD458 / 62L</v>
      </c>
      <c r="B306" s="2">
        <f>+ROUND(VLOOKUP($A:$A,[1]C10!$A:$AQ,16,0),2)</f>
        <v>-140</v>
      </c>
      <c r="C306" s="1" t="str">
        <f>+VLOOKUP($A:$A,[1]C10!$A:$S,3,0)</f>
        <v>C-T</v>
      </c>
      <c r="D306" s="1">
        <f>+VLOOKUP($A:$A,[1]C10!$A:$S,4,0)</f>
        <v>148</v>
      </c>
      <c r="E306" s="1">
        <f>+ROUND(SUMIFS($P:$P,$D:$D,$D:$D,$C:$C,$C:$C),1)</f>
        <v>0</v>
      </c>
      <c r="F306" s="1">
        <f>+ABS($N:$N)</f>
        <v>140</v>
      </c>
      <c r="G306" s="15">
        <v>44926</v>
      </c>
      <c r="H306" s="16" t="s">
        <v>23</v>
      </c>
      <c r="I306" s="16" t="s">
        <v>736</v>
      </c>
      <c r="J306" s="16" t="s">
        <v>737</v>
      </c>
      <c r="K306" s="17" t="s">
        <v>738</v>
      </c>
      <c r="L306" s="16">
        <v>0</v>
      </c>
      <c r="M306" s="16">
        <v>140</v>
      </c>
      <c r="N306" s="18">
        <f>+L:L-M:M</f>
        <v>-140</v>
      </c>
      <c r="O306" s="19" t="s">
        <v>21</v>
      </c>
      <c r="P306" s="18">
        <f>+N306</f>
        <v>-140</v>
      </c>
      <c r="Q306" s="16"/>
      <c r="R306" s="20" t="s">
        <v>63</v>
      </c>
      <c r="S306" s="20" t="str">
        <f>+R306</f>
        <v>445725</v>
      </c>
    </row>
    <row r="307" spans="1:19" x14ac:dyDescent="0.25">
      <c r="A307" s="1" t="str">
        <f>+YEAR($G:$G)&amp;$H:$H&amp;$I:$I&amp;"L"</f>
        <v>2022VE322 / 3L</v>
      </c>
      <c r="B307" s="2">
        <f>+ROUND(VLOOKUP($A:$A,[1]C10!$A:$AQ,16,0),2)</f>
        <v>140</v>
      </c>
      <c r="C307" s="1" t="str">
        <f>+VLOOKUP($A:$A,[1]C10!$A:$S,3,0)</f>
        <v>C-T</v>
      </c>
      <c r="D307" s="1">
        <f>+VLOOKUP($A:$A,[1]C10!$A:$S,4,0)</f>
        <v>148</v>
      </c>
      <c r="E307" s="1">
        <f>+ROUND(SUMIFS($P:$P,$D:$D,$D:$D,$C:$C,$C:$C),1)</f>
        <v>0</v>
      </c>
      <c r="F307" s="1">
        <f>+ABS($N:$N)</f>
        <v>840</v>
      </c>
      <c r="G307" s="21">
        <v>44601</v>
      </c>
      <c r="H307" t="s">
        <v>59</v>
      </c>
      <c r="I307" t="s">
        <v>739</v>
      </c>
      <c r="J307" t="s">
        <v>737</v>
      </c>
      <c r="K307" t="s">
        <v>740</v>
      </c>
      <c r="L307" s="22">
        <v>840</v>
      </c>
      <c r="M307" s="22">
        <v>0</v>
      </c>
      <c r="N307" s="2">
        <f>+L:L-M:M</f>
        <v>840</v>
      </c>
      <c r="O307" s="1" t="s">
        <v>21</v>
      </c>
      <c r="P307" s="1">
        <f>+B307</f>
        <v>140</v>
      </c>
      <c r="Q307" s="1" t="s">
        <v>71</v>
      </c>
      <c r="R307" s="1" t="s">
        <v>66</v>
      </c>
      <c r="S307" s="23">
        <f>+ROUND(VLOOKUP($A:$A,[1]C10!$A:$AQ,19,0),2)</f>
        <v>445725</v>
      </c>
    </row>
    <row r="308" spans="1:19" x14ac:dyDescent="0.25">
      <c r="A308" s="1" t="str">
        <f>+YEAR($G:$G)&amp;$H:$H&amp;$I:$I&amp;"L"</f>
        <v>2022OD461 / 29L</v>
      </c>
      <c r="B308" s="2">
        <f>+ROUND(VLOOKUP($A:$A,[1]C10!$A:$AQ,16,0),2)</f>
        <v>210</v>
      </c>
      <c r="C308" s="1" t="str">
        <f>+VLOOKUP($A:$A,[1]C10!$A:$S,3,0)</f>
        <v>C-T</v>
      </c>
      <c r="D308" s="1">
        <f>+VLOOKUP($A:$A,[1]C10!$A:$S,4,0)</f>
        <v>149</v>
      </c>
      <c r="E308" s="1">
        <f>+ROUND(SUMIFS($P:$P,$D:$D,$D:$D,$C:$C,$C:$C),1)</f>
        <v>0</v>
      </c>
      <c r="F308" s="1">
        <f>+ABS($N:$N)</f>
        <v>210</v>
      </c>
      <c r="G308" s="15">
        <v>44926</v>
      </c>
      <c r="H308" s="16" t="s">
        <v>23</v>
      </c>
      <c r="I308" s="16" t="s">
        <v>741</v>
      </c>
      <c r="J308" s="16" t="s">
        <v>742</v>
      </c>
      <c r="K308" s="17" t="s">
        <v>743</v>
      </c>
      <c r="L308" s="16">
        <v>210</v>
      </c>
      <c r="M308" s="16">
        <v>0</v>
      </c>
      <c r="N308" s="18">
        <f>+L:L-M:M</f>
        <v>210</v>
      </c>
      <c r="O308" s="19" t="s">
        <v>21</v>
      </c>
      <c r="P308" s="18">
        <f>+N308</f>
        <v>210</v>
      </c>
      <c r="Q308" s="16"/>
      <c r="R308" s="20" t="s">
        <v>63</v>
      </c>
      <c r="S308" s="20" t="str">
        <f>+R308</f>
        <v>445725</v>
      </c>
    </row>
    <row r="309" spans="1:19" x14ac:dyDescent="0.25">
      <c r="A309" s="1" t="str">
        <f>+YEAR($G:$G)&amp;$H:$H&amp;$I:$I&amp;"L"</f>
        <v>2022CCO1036 / 1L</v>
      </c>
      <c r="B309" s="2">
        <f>+ROUND(VLOOKUP($A:$A,[1]C10!$A:$AQ,16,0),2)</f>
        <v>-210</v>
      </c>
      <c r="C309" s="1" t="str">
        <f>+VLOOKUP($A:$A,[1]C10!$A:$S,3,0)</f>
        <v>C-T</v>
      </c>
      <c r="D309" s="1">
        <f>+VLOOKUP($A:$A,[1]C10!$A:$S,4,0)</f>
        <v>149</v>
      </c>
      <c r="E309" s="1">
        <f>+ROUND(SUMIFS($P:$P,$D:$D,$D:$D,$C:$C,$C:$C),1)</f>
        <v>0</v>
      </c>
      <c r="F309" s="1">
        <f>+ABS($N:$N)</f>
        <v>1260</v>
      </c>
      <c r="G309" s="21">
        <v>44827</v>
      </c>
      <c r="H309" t="s">
        <v>89</v>
      </c>
      <c r="I309" t="s">
        <v>744</v>
      </c>
      <c r="J309" t="s">
        <v>742</v>
      </c>
      <c r="K309" t="s">
        <v>745</v>
      </c>
      <c r="L309" s="22">
        <v>0</v>
      </c>
      <c r="M309" s="22">
        <v>1260</v>
      </c>
      <c r="N309" s="2">
        <f>+L:L-M:M</f>
        <v>-1260</v>
      </c>
      <c r="O309" s="1" t="s">
        <v>21</v>
      </c>
      <c r="P309" s="1">
        <f>+B309</f>
        <v>-210</v>
      </c>
      <c r="Q309" s="1" t="s">
        <v>71</v>
      </c>
      <c r="R309" s="1" t="s">
        <v>66</v>
      </c>
      <c r="S309" s="23">
        <f>+ROUND(VLOOKUP($A:$A,[1]C10!$A:$AQ,19,0),2)</f>
        <v>445725</v>
      </c>
    </row>
    <row r="310" spans="1:19" x14ac:dyDescent="0.25">
      <c r="A310" s="1" t="str">
        <f>+YEAR($G:$G)&amp;$H:$H&amp;$I:$I&amp;"L"</f>
        <v>2022OD461 / 34L</v>
      </c>
      <c r="B310" s="2">
        <f>+ROUND(VLOOKUP($A:$A,[1]C10!$A:$AQ,16,0),2)</f>
        <v>-70</v>
      </c>
      <c r="C310" s="1" t="str">
        <f>+VLOOKUP($A:$A,[1]C10!$A:$S,3,0)</f>
        <v>C-T</v>
      </c>
      <c r="D310" s="1">
        <f>+VLOOKUP($A:$A,[1]C10!$A:$S,4,0)</f>
        <v>150</v>
      </c>
      <c r="E310" s="1">
        <f>+ROUND(SUMIFS($P:$P,$D:$D,$D:$D,$C:$C,$C:$C),1)</f>
        <v>0</v>
      </c>
      <c r="F310" s="1">
        <f>+ABS($N:$N)</f>
        <v>70</v>
      </c>
      <c r="G310" s="15">
        <v>44926</v>
      </c>
      <c r="H310" s="16" t="s">
        <v>23</v>
      </c>
      <c r="I310" s="16" t="s">
        <v>746</v>
      </c>
      <c r="J310" s="16" t="s">
        <v>747</v>
      </c>
      <c r="K310" s="17" t="s">
        <v>748</v>
      </c>
      <c r="L310" s="16">
        <v>0</v>
      </c>
      <c r="M310" s="16">
        <v>70</v>
      </c>
      <c r="N310" s="18">
        <f>+L:L-M:M</f>
        <v>-70</v>
      </c>
      <c r="O310" s="19" t="s">
        <v>21</v>
      </c>
      <c r="P310" s="18">
        <f>+N310</f>
        <v>-70</v>
      </c>
      <c r="Q310" s="16"/>
      <c r="R310" s="20" t="s">
        <v>63</v>
      </c>
      <c r="S310" s="20" t="str">
        <f>+R310</f>
        <v>445725</v>
      </c>
    </row>
    <row r="311" spans="1:19" x14ac:dyDescent="0.25">
      <c r="A311" s="1" t="str">
        <f>+YEAR($G:$G)&amp;$H:$H&amp;$I:$I&amp;"L"</f>
        <v>2022VE652 / 3L</v>
      </c>
      <c r="B311" s="2">
        <f>+ROUND(VLOOKUP($A:$A,[1]C10!$A:$AQ,16,0),2)</f>
        <v>70</v>
      </c>
      <c r="C311" s="1" t="str">
        <f>+VLOOKUP($A:$A,[1]C10!$A:$S,3,0)</f>
        <v>C-T</v>
      </c>
      <c r="D311" s="1">
        <f>+VLOOKUP($A:$A,[1]C10!$A:$S,4,0)</f>
        <v>150</v>
      </c>
      <c r="E311" s="1">
        <f>+ROUND(SUMIFS($P:$P,$D:$D,$D:$D,$C:$C,$C:$C),1)</f>
        <v>0</v>
      </c>
      <c r="F311" s="1">
        <f>+ABS($N:$N)</f>
        <v>420</v>
      </c>
      <c r="G311" s="21">
        <v>44638</v>
      </c>
      <c r="H311" t="s">
        <v>59</v>
      </c>
      <c r="I311" t="s">
        <v>749</v>
      </c>
      <c r="J311" t="s">
        <v>747</v>
      </c>
      <c r="K311" t="s">
        <v>750</v>
      </c>
      <c r="L311" s="22">
        <v>420</v>
      </c>
      <c r="M311" s="22">
        <v>0</v>
      </c>
      <c r="N311" s="2">
        <f>+L:L-M:M</f>
        <v>420</v>
      </c>
      <c r="O311" s="1" t="s">
        <v>751</v>
      </c>
      <c r="P311" s="1">
        <f>+B311</f>
        <v>70</v>
      </c>
      <c r="Q311" s="1" t="s">
        <v>71</v>
      </c>
      <c r="R311" s="1" t="s">
        <v>66</v>
      </c>
      <c r="S311" s="23">
        <f>+ROUND(VLOOKUP($A:$A,[1]C10!$A:$AQ,19,0),2)</f>
        <v>445725</v>
      </c>
    </row>
    <row r="312" spans="1:19" x14ac:dyDescent="0.25">
      <c r="A312" s="1" t="str">
        <f>+YEAR($G:$G)&amp;$H:$H&amp;$I:$I&amp;"L"</f>
        <v>2022OD458 / 65L</v>
      </c>
      <c r="B312" s="2">
        <f>+ROUND(VLOOKUP($A:$A,[1]C10!$A:$AQ,16,0),2)</f>
        <v>-56</v>
      </c>
      <c r="C312" s="1" t="str">
        <f>+VLOOKUP($A:$A,[1]C10!$A:$S,3,0)</f>
        <v>C-T</v>
      </c>
      <c r="D312" s="1">
        <f>+VLOOKUP($A:$A,[1]C10!$A:$S,4,0)</f>
        <v>151</v>
      </c>
      <c r="E312" s="1">
        <f>+ROUND(SUMIFS($P:$P,$D:$D,$D:$D,$C:$C,$C:$C),1)</f>
        <v>0</v>
      </c>
      <c r="F312" s="1">
        <f>+ABS($N:$N)</f>
        <v>56</v>
      </c>
      <c r="G312" s="15">
        <v>44926</v>
      </c>
      <c r="H312" s="16" t="s">
        <v>23</v>
      </c>
      <c r="I312" s="16" t="s">
        <v>752</v>
      </c>
      <c r="J312" s="16" t="s">
        <v>753</v>
      </c>
      <c r="K312" s="17" t="s">
        <v>754</v>
      </c>
      <c r="L312" s="16">
        <v>0</v>
      </c>
      <c r="M312" s="16">
        <v>56</v>
      </c>
      <c r="N312" s="18">
        <f>+L:L-M:M</f>
        <v>-56</v>
      </c>
      <c r="O312" s="19" t="s">
        <v>21</v>
      </c>
      <c r="P312" s="18">
        <f>+N312</f>
        <v>-56</v>
      </c>
      <c r="Q312" s="16"/>
      <c r="R312" s="20" t="s">
        <v>63</v>
      </c>
      <c r="S312" s="20" t="str">
        <f>+R312</f>
        <v>445725</v>
      </c>
    </row>
    <row r="313" spans="1:19" x14ac:dyDescent="0.25">
      <c r="A313" s="1" t="str">
        <f>+YEAR($G:$G)&amp;$H:$H&amp;$I:$I&amp;"L"</f>
        <v>2022VE674 / 3L</v>
      </c>
      <c r="B313" s="2">
        <f>+ROUND(VLOOKUP($A:$A,[1]C10!$A:$AQ,16,0),2)</f>
        <v>56</v>
      </c>
      <c r="C313" s="1" t="str">
        <f>+VLOOKUP($A:$A,[1]C10!$A:$S,3,0)</f>
        <v>C-T</v>
      </c>
      <c r="D313" s="1">
        <f>+VLOOKUP($A:$A,[1]C10!$A:$S,4,0)</f>
        <v>151</v>
      </c>
      <c r="E313" s="1">
        <f>+ROUND(SUMIFS($P:$P,$D:$D,$D:$D,$C:$C,$C:$C),1)</f>
        <v>0</v>
      </c>
      <c r="F313" s="1">
        <f>+ABS($N:$N)</f>
        <v>336</v>
      </c>
      <c r="G313" s="21">
        <v>44641</v>
      </c>
      <c r="H313" t="s">
        <v>59</v>
      </c>
      <c r="I313" t="s">
        <v>755</v>
      </c>
      <c r="J313" t="s">
        <v>753</v>
      </c>
      <c r="K313" t="s">
        <v>756</v>
      </c>
      <c r="L313" s="22">
        <v>336</v>
      </c>
      <c r="M313" s="22">
        <v>0</v>
      </c>
      <c r="N313" s="2">
        <f>+L:L-M:M</f>
        <v>336</v>
      </c>
      <c r="O313" s="1" t="s">
        <v>21</v>
      </c>
      <c r="P313" s="1">
        <f>+B313</f>
        <v>56</v>
      </c>
      <c r="Q313" s="1" t="s">
        <v>71</v>
      </c>
      <c r="R313" s="1" t="s">
        <v>66</v>
      </c>
      <c r="S313" s="23">
        <f>+ROUND(VLOOKUP($A:$A,[1]C10!$A:$AQ,19,0),2)</f>
        <v>445725</v>
      </c>
    </row>
    <row r="314" spans="1:19" x14ac:dyDescent="0.25">
      <c r="A314" s="1" t="str">
        <f>+YEAR($G:$G)&amp;$H:$H&amp;$I:$I&amp;"L"</f>
        <v>2022OD458 / 66L</v>
      </c>
      <c r="B314" s="2">
        <f>+ROUND(VLOOKUP($A:$A,[1]C10!$A:$AQ,16,0),2)</f>
        <v>-96</v>
      </c>
      <c r="C314" s="1" t="str">
        <f>+VLOOKUP($A:$A,[1]C10!$A:$S,3,0)</f>
        <v>C-T</v>
      </c>
      <c r="D314" s="1">
        <f>+VLOOKUP($A:$A,[1]C10!$A:$S,4,0)</f>
        <v>152</v>
      </c>
      <c r="E314" s="1">
        <f>+ROUND(SUMIFS($P:$P,$D:$D,$D:$D,$C:$C,$C:$C),1)</f>
        <v>0</v>
      </c>
      <c r="F314" s="1">
        <f>+ABS($N:$N)</f>
        <v>96</v>
      </c>
      <c r="G314" s="15">
        <v>44926</v>
      </c>
      <c r="H314" s="16" t="s">
        <v>23</v>
      </c>
      <c r="I314" s="16" t="s">
        <v>757</v>
      </c>
      <c r="J314" s="16" t="s">
        <v>758</v>
      </c>
      <c r="K314" s="17" t="s">
        <v>759</v>
      </c>
      <c r="L314" s="16">
        <v>0</v>
      </c>
      <c r="M314" s="16">
        <v>96</v>
      </c>
      <c r="N314" s="18">
        <f>+L:L-M:M</f>
        <v>-96</v>
      </c>
      <c r="O314" s="19" t="s">
        <v>21</v>
      </c>
      <c r="P314" s="18">
        <f>+N314</f>
        <v>-96</v>
      </c>
      <c r="Q314" s="16"/>
      <c r="R314" s="20" t="s">
        <v>63</v>
      </c>
      <c r="S314" s="20" t="str">
        <f>+R314</f>
        <v>445725</v>
      </c>
    </row>
    <row r="315" spans="1:19" x14ac:dyDescent="0.25">
      <c r="A315" s="1" t="str">
        <f>+YEAR($G:$G)&amp;$H:$H&amp;$I:$I&amp;"L"</f>
        <v>2022VE752 / 3L</v>
      </c>
      <c r="B315" s="2">
        <f>+ROUND(VLOOKUP($A:$A,[1]C10!$A:$AQ,16,0),2)</f>
        <v>96</v>
      </c>
      <c r="C315" s="1" t="str">
        <f>+VLOOKUP($A:$A,[1]C10!$A:$S,3,0)</f>
        <v>C-T</v>
      </c>
      <c r="D315" s="1">
        <f>+VLOOKUP($A:$A,[1]C10!$A:$S,4,0)</f>
        <v>152</v>
      </c>
      <c r="E315" s="1">
        <f>+ROUND(SUMIFS($P:$P,$D:$D,$D:$D,$C:$C,$C:$C),1)</f>
        <v>0</v>
      </c>
      <c r="F315" s="1">
        <f>+ABS($N:$N)</f>
        <v>576</v>
      </c>
      <c r="G315" s="21">
        <v>44649</v>
      </c>
      <c r="H315" t="s">
        <v>59</v>
      </c>
      <c r="I315" t="s">
        <v>760</v>
      </c>
      <c r="J315" t="s">
        <v>758</v>
      </c>
      <c r="K315" t="s">
        <v>761</v>
      </c>
      <c r="L315" s="22">
        <v>576</v>
      </c>
      <c r="M315" s="22">
        <v>0</v>
      </c>
      <c r="N315" s="2">
        <f>+L:L-M:M</f>
        <v>576</v>
      </c>
      <c r="O315" s="1" t="s">
        <v>21</v>
      </c>
      <c r="P315" s="1">
        <f>+B315</f>
        <v>96</v>
      </c>
      <c r="Q315" s="1" t="s">
        <v>71</v>
      </c>
      <c r="R315" s="1" t="s">
        <v>66</v>
      </c>
      <c r="S315" s="23">
        <f>+ROUND(VLOOKUP($A:$A,[1]C10!$A:$AQ,19,0),2)</f>
        <v>445725</v>
      </c>
    </row>
    <row r="316" spans="1:19" x14ac:dyDescent="0.25">
      <c r="A316" s="1" t="str">
        <f>+YEAR($G:$G)&amp;$H:$H&amp;$I:$I&amp;"L"</f>
        <v>2022OD461 / 26L</v>
      </c>
      <c r="B316" s="2">
        <f>+ROUND(VLOOKUP($A:$A,[1]C10!$A:$AQ,16,0),2)</f>
        <v>36.67</v>
      </c>
      <c r="C316" s="1" t="str">
        <f>+VLOOKUP($A:$A,[1]C10!$A:$S,3,0)</f>
        <v>C-T</v>
      </c>
      <c r="D316" s="1">
        <f>+VLOOKUP($A:$A,[1]C10!$A:$S,4,0)</f>
        <v>153</v>
      </c>
      <c r="E316" s="1">
        <f>+ROUND(SUMIFS($P:$P,$D:$D,$D:$D,$C:$C,$C:$C),1)</f>
        <v>0</v>
      </c>
      <c r="F316" s="1">
        <f>+ABS($N:$N)</f>
        <v>36.67</v>
      </c>
      <c r="G316" s="15">
        <v>44926</v>
      </c>
      <c r="H316" s="16" t="s">
        <v>23</v>
      </c>
      <c r="I316" s="16" t="s">
        <v>762</v>
      </c>
      <c r="J316" s="16" t="s">
        <v>763</v>
      </c>
      <c r="K316" s="17" t="s">
        <v>764</v>
      </c>
      <c r="L316" s="16">
        <v>36.67</v>
      </c>
      <c r="M316" s="16">
        <v>0</v>
      </c>
      <c r="N316" s="18">
        <f>+L:L-M:M</f>
        <v>36.67</v>
      </c>
      <c r="O316" s="19" t="s">
        <v>21</v>
      </c>
      <c r="P316" s="18">
        <f>+N316</f>
        <v>36.67</v>
      </c>
      <c r="Q316" s="16"/>
      <c r="R316" s="20" t="s">
        <v>63</v>
      </c>
      <c r="S316" s="20" t="str">
        <f>+R316</f>
        <v>445725</v>
      </c>
    </row>
    <row r="317" spans="1:19" x14ac:dyDescent="0.25">
      <c r="A317" s="1" t="str">
        <f>+YEAR($G:$G)&amp;$H:$H&amp;$I:$I&amp;"L"</f>
        <v>2022CCO497 / 10L</v>
      </c>
      <c r="B317" s="2">
        <f>+ROUND(VLOOKUP($A:$A,[1]C10!$A:$AQ,16,0),2)</f>
        <v>-36.67</v>
      </c>
      <c r="C317" s="1" t="str">
        <f>+VLOOKUP($A:$A,[1]C10!$A:$S,3,0)</f>
        <v>C-T</v>
      </c>
      <c r="D317" s="1">
        <f>+VLOOKUP($A:$A,[1]C10!$A:$S,4,0)</f>
        <v>153</v>
      </c>
      <c r="E317" s="1">
        <f>+ROUND(SUMIFS($P:$P,$D:$D,$D:$D,$C:$C,$C:$C),1)</f>
        <v>0</v>
      </c>
      <c r="F317" s="1">
        <f>+ABS($N:$N)</f>
        <v>220</v>
      </c>
      <c r="G317" s="21">
        <v>44665</v>
      </c>
      <c r="H317" t="s">
        <v>89</v>
      </c>
      <c r="I317" t="s">
        <v>765</v>
      </c>
      <c r="J317" t="s">
        <v>763</v>
      </c>
      <c r="K317" t="s">
        <v>766</v>
      </c>
      <c r="L317" s="22">
        <v>0</v>
      </c>
      <c r="M317" s="22">
        <v>220</v>
      </c>
      <c r="N317" s="2">
        <f>+L:L-M:M</f>
        <v>-220</v>
      </c>
      <c r="O317" s="1" t="s">
        <v>21</v>
      </c>
      <c r="P317" s="1">
        <f>+B317</f>
        <v>-36.67</v>
      </c>
      <c r="Q317" s="1" t="s">
        <v>71</v>
      </c>
      <c r="R317" s="1" t="s">
        <v>66</v>
      </c>
      <c r="S317" s="23">
        <f>+ROUND(VLOOKUP($A:$A,[1]C10!$A:$AQ,19,0),2)</f>
        <v>445725</v>
      </c>
    </row>
    <row r="318" spans="1:19" x14ac:dyDescent="0.25">
      <c r="A318" s="1" t="str">
        <f>+YEAR($G:$G)&amp;$H:$H&amp;$I:$I&amp;"L"</f>
        <v>2022OD458 / 67L</v>
      </c>
      <c r="B318" s="2">
        <f>+ROUND(VLOOKUP($A:$A,[1]C10!$A:$AQ,16,0),2)</f>
        <v>-96</v>
      </c>
      <c r="C318" s="1" t="str">
        <f>+VLOOKUP($A:$A,[1]C10!$A:$S,3,0)</f>
        <v>C-T</v>
      </c>
      <c r="D318" s="1">
        <f>+VLOOKUP($A:$A,[1]C10!$A:$S,4,0)</f>
        <v>154</v>
      </c>
      <c r="E318" s="1">
        <f>+ROUND(SUMIFS($P:$P,$D:$D,$D:$D,$C:$C,$C:$C),1)</f>
        <v>0</v>
      </c>
      <c r="F318" s="1">
        <f>+ABS($N:$N)</f>
        <v>96</v>
      </c>
      <c r="G318" s="15">
        <v>44926</v>
      </c>
      <c r="H318" s="16" t="s">
        <v>23</v>
      </c>
      <c r="I318" s="16" t="s">
        <v>767</v>
      </c>
      <c r="J318" s="16" t="s">
        <v>768</v>
      </c>
      <c r="K318" s="17" t="s">
        <v>769</v>
      </c>
      <c r="L318" s="16">
        <v>0</v>
      </c>
      <c r="M318" s="16">
        <v>96</v>
      </c>
      <c r="N318" s="18">
        <f>+L:L-M:M</f>
        <v>-96</v>
      </c>
      <c r="O318" s="19" t="s">
        <v>21</v>
      </c>
      <c r="P318" s="18">
        <f>+N318</f>
        <v>-96</v>
      </c>
      <c r="Q318" s="16"/>
      <c r="R318" s="20" t="s">
        <v>63</v>
      </c>
      <c r="S318" s="20" t="str">
        <f>+R318</f>
        <v>445725</v>
      </c>
    </row>
    <row r="319" spans="1:19" x14ac:dyDescent="0.25">
      <c r="A319" s="1" t="str">
        <f>+YEAR($G:$G)&amp;$H:$H&amp;$I:$I&amp;"L"</f>
        <v>2022VE790 / 3L</v>
      </c>
      <c r="B319" s="2">
        <f>+ROUND(VLOOKUP($A:$A,[1]C10!$A:$AQ,16,0),2)</f>
        <v>96</v>
      </c>
      <c r="C319" s="1" t="str">
        <f>+VLOOKUP($A:$A,[1]C10!$A:$S,3,0)</f>
        <v>C-T</v>
      </c>
      <c r="D319" s="1">
        <f>+VLOOKUP($A:$A,[1]C10!$A:$S,4,0)</f>
        <v>154</v>
      </c>
      <c r="E319" s="1">
        <f>+ROUND(SUMIFS($P:$P,$D:$D,$D:$D,$C:$C,$C:$C),1)</f>
        <v>0</v>
      </c>
      <c r="F319" s="1">
        <f>+ABS($N:$N)</f>
        <v>576</v>
      </c>
      <c r="G319" s="21">
        <v>44655</v>
      </c>
      <c r="H319" t="s">
        <v>59</v>
      </c>
      <c r="I319" t="s">
        <v>770</v>
      </c>
      <c r="J319" t="s">
        <v>768</v>
      </c>
      <c r="K319" t="s">
        <v>771</v>
      </c>
      <c r="L319" s="22">
        <v>576</v>
      </c>
      <c r="M319" s="22">
        <v>0</v>
      </c>
      <c r="N319" s="2">
        <f>+L:L-M:M</f>
        <v>576</v>
      </c>
      <c r="O319" s="1" t="s">
        <v>21</v>
      </c>
      <c r="P319" s="1">
        <f>+B319</f>
        <v>96</v>
      </c>
      <c r="Q319" s="1" t="s">
        <v>71</v>
      </c>
      <c r="R319" s="1" t="s">
        <v>66</v>
      </c>
      <c r="S319" s="23">
        <f>+ROUND(VLOOKUP($A:$A,[1]C10!$A:$AQ,19,0),2)</f>
        <v>445725</v>
      </c>
    </row>
    <row r="320" spans="1:19" x14ac:dyDescent="0.25">
      <c r="A320" s="1" t="str">
        <f>+YEAR($G:$G)&amp;$H:$H&amp;$I:$I&amp;"L"</f>
        <v>2022OD458 / 69L</v>
      </c>
      <c r="B320" s="2">
        <f>+ROUND(VLOOKUP($A:$A,[1]C10!$A:$AQ,16,0),2)</f>
        <v>-480</v>
      </c>
      <c r="C320" s="1" t="str">
        <f>+VLOOKUP($A:$A,[1]C10!$A:$S,3,0)</f>
        <v>C-T</v>
      </c>
      <c r="D320" s="1">
        <f>+VLOOKUP($A:$A,[1]C10!$A:$S,4,0)</f>
        <v>155</v>
      </c>
      <c r="E320" s="1">
        <f>+ROUND(SUMIFS($P:$P,$D:$D,$D:$D,$C:$C,$C:$C),1)</f>
        <v>0</v>
      </c>
      <c r="F320" s="1">
        <f>+ABS($N:$N)</f>
        <v>480</v>
      </c>
      <c r="G320" s="15">
        <v>44926</v>
      </c>
      <c r="H320" s="16" t="s">
        <v>23</v>
      </c>
      <c r="I320" s="16" t="s">
        <v>772</v>
      </c>
      <c r="J320" s="16" t="s">
        <v>773</v>
      </c>
      <c r="K320" s="17" t="s">
        <v>774</v>
      </c>
      <c r="L320" s="16">
        <v>0</v>
      </c>
      <c r="M320" s="16">
        <v>480</v>
      </c>
      <c r="N320" s="18">
        <f>+L:L-M:M</f>
        <v>-480</v>
      </c>
      <c r="O320" s="19" t="s">
        <v>21</v>
      </c>
      <c r="P320" s="18">
        <f>+N320</f>
        <v>-480</v>
      </c>
      <c r="Q320" s="16"/>
      <c r="R320" s="20" t="s">
        <v>63</v>
      </c>
      <c r="S320" s="20" t="str">
        <f>+R320</f>
        <v>445725</v>
      </c>
    </row>
    <row r="321" spans="1:19" x14ac:dyDescent="0.25">
      <c r="A321" s="1" t="str">
        <f>+YEAR($G:$G)&amp;$H:$H&amp;$I:$I&amp;"L"</f>
        <v>2022VE917 / 3L</v>
      </c>
      <c r="B321" s="2">
        <f>+ROUND(VLOOKUP($A:$A,[1]C10!$A:$AQ,16,0),2)</f>
        <v>480</v>
      </c>
      <c r="C321" s="1" t="str">
        <f>+VLOOKUP($A:$A,[1]C10!$A:$S,3,0)</f>
        <v>C-T</v>
      </c>
      <c r="D321" s="1">
        <f>+VLOOKUP($A:$A,[1]C10!$A:$S,4,0)</f>
        <v>155</v>
      </c>
      <c r="E321" s="1">
        <f>+ROUND(SUMIFS($P:$P,$D:$D,$D:$D,$C:$C,$C:$C),1)</f>
        <v>0</v>
      </c>
      <c r="F321" s="1">
        <f>+ABS($N:$N)</f>
        <v>2880</v>
      </c>
      <c r="G321" s="21">
        <v>44670</v>
      </c>
      <c r="H321" t="s">
        <v>59</v>
      </c>
      <c r="I321" t="s">
        <v>775</v>
      </c>
      <c r="J321" t="s">
        <v>773</v>
      </c>
      <c r="K321" t="s">
        <v>776</v>
      </c>
      <c r="L321" s="22">
        <v>2880</v>
      </c>
      <c r="M321" s="22">
        <v>0</v>
      </c>
      <c r="N321" s="2">
        <f>+L:L-M:M</f>
        <v>2880</v>
      </c>
      <c r="O321" s="1" t="s">
        <v>21</v>
      </c>
      <c r="P321" s="1">
        <f>+B321</f>
        <v>480</v>
      </c>
      <c r="Q321" s="1" t="s">
        <v>71</v>
      </c>
      <c r="R321" s="1" t="s">
        <v>66</v>
      </c>
      <c r="S321" s="23">
        <f>+ROUND(VLOOKUP($A:$A,[1]C10!$A:$AQ,19,0),2)</f>
        <v>445725</v>
      </c>
    </row>
    <row r="322" spans="1:19" x14ac:dyDescent="0.25">
      <c r="A322" s="1" t="str">
        <f>+YEAR($G:$G)&amp;$H:$H&amp;$I:$I&amp;"L"</f>
        <v>2022OD458 / 71L</v>
      </c>
      <c r="B322" s="2">
        <f>+ROUND(VLOOKUP($A:$A,[1]C10!$A:$AQ,16,0),2)</f>
        <v>-50</v>
      </c>
      <c r="C322" s="1" t="str">
        <f>+VLOOKUP($A:$A,[1]C10!$A:$S,3,0)</f>
        <v>C-T</v>
      </c>
      <c r="D322" s="1">
        <f>+VLOOKUP($A:$A,[1]C10!$A:$S,4,0)</f>
        <v>156</v>
      </c>
      <c r="E322" s="1">
        <f>+ROUND(SUMIFS($P:$P,$D:$D,$D:$D,$C:$C,$C:$C),1)</f>
        <v>0</v>
      </c>
      <c r="F322" s="1">
        <f>+ABS($N:$N)</f>
        <v>50</v>
      </c>
      <c r="G322" s="15">
        <v>44926</v>
      </c>
      <c r="H322" s="16" t="s">
        <v>23</v>
      </c>
      <c r="I322" s="16" t="s">
        <v>777</v>
      </c>
      <c r="J322" s="16" t="s">
        <v>778</v>
      </c>
      <c r="K322" s="17" t="s">
        <v>779</v>
      </c>
      <c r="L322" s="16">
        <v>0</v>
      </c>
      <c r="M322" s="16">
        <v>50</v>
      </c>
      <c r="N322" s="18">
        <f>+L:L-M:M</f>
        <v>-50</v>
      </c>
      <c r="O322" s="19" t="s">
        <v>21</v>
      </c>
      <c r="P322" s="18">
        <f>+N322</f>
        <v>-50</v>
      </c>
      <c r="Q322" s="16"/>
      <c r="R322" s="20" t="s">
        <v>63</v>
      </c>
      <c r="S322" s="20" t="str">
        <f>+R322</f>
        <v>445725</v>
      </c>
    </row>
    <row r="323" spans="1:19" x14ac:dyDescent="0.25">
      <c r="A323" s="1" t="str">
        <f>+YEAR($G:$G)&amp;$H:$H&amp;$I:$I&amp;"L"</f>
        <v>2022VE1062 / 3L</v>
      </c>
      <c r="B323" s="2">
        <f>+ROUND(VLOOKUP($A:$A,[1]C10!$A:$AQ,16,0),2)</f>
        <v>50</v>
      </c>
      <c r="C323" s="1" t="str">
        <f>+VLOOKUP($A:$A,[1]C10!$A:$S,3,0)</f>
        <v>C-T</v>
      </c>
      <c r="D323" s="1">
        <f>+VLOOKUP($A:$A,[1]C10!$A:$S,4,0)</f>
        <v>156</v>
      </c>
      <c r="E323" s="1">
        <f>+ROUND(SUMIFS($P:$P,$D:$D,$D:$D,$C:$C,$C:$C),1)</f>
        <v>0</v>
      </c>
      <c r="F323" s="1">
        <f>+ABS($N:$N)</f>
        <v>300</v>
      </c>
      <c r="G323" s="21">
        <v>44680</v>
      </c>
      <c r="H323" t="s">
        <v>59</v>
      </c>
      <c r="I323" t="s">
        <v>780</v>
      </c>
      <c r="J323" t="s">
        <v>778</v>
      </c>
      <c r="K323" t="s">
        <v>781</v>
      </c>
      <c r="L323" s="22">
        <v>300</v>
      </c>
      <c r="M323" s="22">
        <v>0</v>
      </c>
      <c r="N323" s="2">
        <f>+L:L-M:M</f>
        <v>300</v>
      </c>
      <c r="O323" s="1" t="s">
        <v>21</v>
      </c>
      <c r="P323" s="1">
        <f>+B323</f>
        <v>50</v>
      </c>
      <c r="Q323" s="1" t="s">
        <v>71</v>
      </c>
      <c r="R323" s="1" t="s">
        <v>66</v>
      </c>
      <c r="S323" s="23">
        <f>+ROUND(VLOOKUP($A:$A,[1]C10!$A:$AQ,19,0),2)</f>
        <v>445725</v>
      </c>
    </row>
    <row r="324" spans="1:19" x14ac:dyDescent="0.25">
      <c r="A324" s="1" t="str">
        <f>+YEAR($G:$G)&amp;$H:$H&amp;$I:$I&amp;"L"</f>
        <v>2022OD458 / 74L</v>
      </c>
      <c r="B324" s="2">
        <f>+ROUND(VLOOKUP($A:$A,[1]C10!$A:$AQ,16,0),2)</f>
        <v>-70</v>
      </c>
      <c r="C324" s="1" t="str">
        <f>+VLOOKUP($A:$A,[1]C10!$A:$S,3,0)</f>
        <v>C-T</v>
      </c>
      <c r="D324" s="1">
        <f>+VLOOKUP($A:$A,[1]C10!$A:$S,4,0)</f>
        <v>157</v>
      </c>
      <c r="E324" s="1">
        <f>+ROUND(SUMIFS($P:$P,$D:$D,$D:$D,$C:$C,$C:$C),1)</f>
        <v>0</v>
      </c>
      <c r="F324" s="1">
        <f>+ABS($N:$N)</f>
        <v>70</v>
      </c>
      <c r="G324" s="15">
        <v>44926</v>
      </c>
      <c r="H324" s="16" t="s">
        <v>23</v>
      </c>
      <c r="I324" s="16" t="s">
        <v>782</v>
      </c>
      <c r="J324" s="16" t="s">
        <v>783</v>
      </c>
      <c r="K324" s="17" t="s">
        <v>784</v>
      </c>
      <c r="L324" s="16">
        <v>0</v>
      </c>
      <c r="M324" s="16">
        <v>70</v>
      </c>
      <c r="N324" s="18">
        <f>+L:L-M:M</f>
        <v>-70</v>
      </c>
      <c r="O324" s="19" t="s">
        <v>21</v>
      </c>
      <c r="P324" s="18">
        <f>+N324</f>
        <v>-70</v>
      </c>
      <c r="Q324" s="16"/>
      <c r="R324" s="20" t="s">
        <v>63</v>
      </c>
      <c r="S324" s="20" t="str">
        <f>+R324</f>
        <v>445725</v>
      </c>
    </row>
    <row r="325" spans="1:19" x14ac:dyDescent="0.25">
      <c r="A325" s="1" t="str">
        <f>+YEAR($G:$G)&amp;$H:$H&amp;$I:$I&amp;"L"</f>
        <v>2022VE1378 / 3L</v>
      </c>
      <c r="B325" s="2">
        <f>+ROUND(VLOOKUP($A:$A,[1]C10!$A:$AQ,16,0),2)</f>
        <v>70</v>
      </c>
      <c r="C325" s="1" t="str">
        <f>+VLOOKUP($A:$A,[1]C10!$A:$S,3,0)</f>
        <v>C-T</v>
      </c>
      <c r="D325" s="1">
        <f>+VLOOKUP($A:$A,[1]C10!$A:$S,4,0)</f>
        <v>157</v>
      </c>
      <c r="E325" s="1">
        <f>+ROUND(SUMIFS($P:$P,$D:$D,$D:$D,$C:$C,$C:$C),1)</f>
        <v>0</v>
      </c>
      <c r="F325" s="1">
        <f>+ABS($N:$N)</f>
        <v>420</v>
      </c>
      <c r="G325" s="21">
        <v>44711</v>
      </c>
      <c r="H325" t="s">
        <v>59</v>
      </c>
      <c r="I325" t="s">
        <v>785</v>
      </c>
      <c r="J325" t="s">
        <v>783</v>
      </c>
      <c r="K325" t="s">
        <v>786</v>
      </c>
      <c r="L325" s="22">
        <v>420</v>
      </c>
      <c r="M325" s="22">
        <v>0</v>
      </c>
      <c r="N325" s="2">
        <f>+L:L-M:M</f>
        <v>420</v>
      </c>
      <c r="O325" s="1" t="s">
        <v>21</v>
      </c>
      <c r="P325" s="1">
        <f>+B325</f>
        <v>70</v>
      </c>
      <c r="Q325" s="1" t="s">
        <v>71</v>
      </c>
      <c r="R325" s="1" t="s">
        <v>66</v>
      </c>
      <c r="S325" s="23">
        <f>+ROUND(VLOOKUP($A:$A,[1]C10!$A:$AQ,19,0),2)</f>
        <v>445725</v>
      </c>
    </row>
    <row r="326" spans="1:19" x14ac:dyDescent="0.25">
      <c r="A326" s="1" t="str">
        <f>+YEAR($G:$G)&amp;$H:$H&amp;$I:$I&amp;"L"</f>
        <v>2022OD458 / 75L</v>
      </c>
      <c r="B326" s="2">
        <f>+ROUND(VLOOKUP($A:$A,[1]C10!$A:$AQ,16,0),2)</f>
        <v>-70</v>
      </c>
      <c r="C326" s="1" t="str">
        <f>+VLOOKUP($A:$A,[1]C10!$A:$S,3,0)</f>
        <v>C-T</v>
      </c>
      <c r="D326" s="1">
        <f>+VLOOKUP($A:$A,[1]C10!$A:$S,4,0)</f>
        <v>158</v>
      </c>
      <c r="E326" s="1">
        <f>+ROUND(SUMIFS($P:$P,$D:$D,$D:$D,$C:$C,$C:$C),1)</f>
        <v>0</v>
      </c>
      <c r="F326" s="1">
        <f>+ABS($N:$N)</f>
        <v>70</v>
      </c>
      <c r="G326" s="15">
        <v>44926</v>
      </c>
      <c r="H326" s="16" t="s">
        <v>23</v>
      </c>
      <c r="I326" s="16" t="s">
        <v>787</v>
      </c>
      <c r="J326" s="16" t="s">
        <v>788</v>
      </c>
      <c r="K326" s="17" t="s">
        <v>789</v>
      </c>
      <c r="L326" s="16">
        <v>0</v>
      </c>
      <c r="M326" s="16">
        <v>70</v>
      </c>
      <c r="N326" s="18">
        <f>+L:L-M:M</f>
        <v>-70</v>
      </c>
      <c r="O326" s="19" t="s">
        <v>21</v>
      </c>
      <c r="P326" s="18">
        <f>+N326</f>
        <v>-70</v>
      </c>
      <c r="Q326" s="16"/>
      <c r="R326" s="20" t="s">
        <v>63</v>
      </c>
      <c r="S326" s="20" t="str">
        <f>+R326</f>
        <v>445725</v>
      </c>
    </row>
    <row r="327" spans="1:19" x14ac:dyDescent="0.25">
      <c r="A327" s="1" t="str">
        <f>+YEAR($G:$G)&amp;$H:$H&amp;$I:$I&amp;"L"</f>
        <v>2022VE1379 / 3L</v>
      </c>
      <c r="B327" s="2">
        <f>+ROUND(VLOOKUP($A:$A,[1]C10!$A:$AQ,16,0),2)</f>
        <v>70</v>
      </c>
      <c r="C327" s="1" t="str">
        <f>+VLOOKUP($A:$A,[1]C10!$A:$S,3,0)</f>
        <v>C-T</v>
      </c>
      <c r="D327" s="1">
        <f>+VLOOKUP($A:$A,[1]C10!$A:$S,4,0)</f>
        <v>158</v>
      </c>
      <c r="E327" s="1">
        <f>+ROUND(SUMIFS($P:$P,$D:$D,$D:$D,$C:$C,$C:$C),1)</f>
        <v>0</v>
      </c>
      <c r="F327" s="1">
        <f>+ABS($N:$N)</f>
        <v>420</v>
      </c>
      <c r="G327" s="21">
        <v>44711</v>
      </c>
      <c r="H327" t="s">
        <v>59</v>
      </c>
      <c r="I327" t="s">
        <v>790</v>
      </c>
      <c r="J327" t="s">
        <v>788</v>
      </c>
      <c r="K327" t="s">
        <v>791</v>
      </c>
      <c r="L327" s="22">
        <v>420</v>
      </c>
      <c r="M327" s="22">
        <v>0</v>
      </c>
      <c r="N327" s="2">
        <f>+L:L-M:M</f>
        <v>420</v>
      </c>
      <c r="O327" s="1" t="s">
        <v>21</v>
      </c>
      <c r="P327" s="1">
        <f>+B327</f>
        <v>70</v>
      </c>
      <c r="Q327" s="1" t="s">
        <v>65</v>
      </c>
      <c r="R327" s="1" t="s">
        <v>66</v>
      </c>
      <c r="S327" s="23">
        <f>+ROUND(VLOOKUP($A:$A,[1]C10!$A:$AQ,19,0),2)</f>
        <v>445725</v>
      </c>
    </row>
    <row r="328" spans="1:19" x14ac:dyDescent="0.25">
      <c r="A328" s="1" t="str">
        <f>+YEAR($G:$G)&amp;$H:$H&amp;$I:$I&amp;"L"</f>
        <v>2022OD458 / 77L</v>
      </c>
      <c r="B328" s="2">
        <f>+ROUND(VLOOKUP($A:$A,[1]C10!$A:$AQ,16,0),2)</f>
        <v>-96</v>
      </c>
      <c r="C328" s="1" t="str">
        <f>+VLOOKUP($A:$A,[1]C10!$A:$S,3,0)</f>
        <v>C-T</v>
      </c>
      <c r="D328" s="1">
        <f>+VLOOKUP($A:$A,[1]C10!$A:$S,4,0)</f>
        <v>159</v>
      </c>
      <c r="E328" s="1">
        <f>+ROUND(SUMIFS($P:$P,$D:$D,$D:$D,$C:$C,$C:$C),1)</f>
        <v>0</v>
      </c>
      <c r="F328" s="1">
        <f>+ABS($N:$N)</f>
        <v>96</v>
      </c>
      <c r="G328" s="15">
        <v>44926</v>
      </c>
      <c r="H328" s="16" t="s">
        <v>23</v>
      </c>
      <c r="I328" s="16" t="s">
        <v>792</v>
      </c>
      <c r="J328" s="16" t="s">
        <v>793</v>
      </c>
      <c r="K328" s="17" t="s">
        <v>794</v>
      </c>
      <c r="L328" s="16">
        <v>0</v>
      </c>
      <c r="M328" s="16">
        <v>96</v>
      </c>
      <c r="N328" s="18">
        <f>+L:L-M:M</f>
        <v>-96</v>
      </c>
      <c r="O328" s="19" t="s">
        <v>21</v>
      </c>
      <c r="P328" s="18">
        <f>+N328</f>
        <v>-96</v>
      </c>
      <c r="Q328" s="16"/>
      <c r="R328" s="20" t="s">
        <v>63</v>
      </c>
      <c r="S328" s="20" t="str">
        <f>+R328</f>
        <v>445725</v>
      </c>
    </row>
    <row r="329" spans="1:19" x14ac:dyDescent="0.25">
      <c r="A329" s="1" t="str">
        <f>+YEAR($G:$G)&amp;$H:$H&amp;$I:$I&amp;"L"</f>
        <v>2022VE1500 / 3L</v>
      </c>
      <c r="B329" s="2">
        <f>+ROUND(VLOOKUP($A:$A,[1]C10!$A:$AQ,16,0),2)</f>
        <v>96</v>
      </c>
      <c r="C329" s="1" t="str">
        <f>+VLOOKUP($A:$A,[1]C10!$A:$S,3,0)</f>
        <v>C-T</v>
      </c>
      <c r="D329" s="1">
        <f>+VLOOKUP($A:$A,[1]C10!$A:$S,4,0)</f>
        <v>159</v>
      </c>
      <c r="E329" s="1">
        <f>+ROUND(SUMIFS($P:$P,$D:$D,$D:$D,$C:$C,$C:$C),1)</f>
        <v>0</v>
      </c>
      <c r="F329" s="1">
        <f>+ABS($N:$N)</f>
        <v>576</v>
      </c>
      <c r="G329" s="21">
        <v>44721</v>
      </c>
      <c r="H329" t="s">
        <v>59</v>
      </c>
      <c r="I329" t="s">
        <v>795</v>
      </c>
      <c r="J329" t="s">
        <v>793</v>
      </c>
      <c r="K329" t="s">
        <v>796</v>
      </c>
      <c r="L329" s="22">
        <v>576</v>
      </c>
      <c r="M329" s="22">
        <v>0</v>
      </c>
      <c r="N329" s="2">
        <f>+L:L-M:M</f>
        <v>576</v>
      </c>
      <c r="O329" s="1" t="s">
        <v>21</v>
      </c>
      <c r="P329" s="1">
        <f>+B329</f>
        <v>96</v>
      </c>
      <c r="Q329" s="1" t="s">
        <v>65</v>
      </c>
      <c r="R329" s="1" t="s">
        <v>66</v>
      </c>
      <c r="S329" s="23">
        <f>+ROUND(VLOOKUP($A:$A,[1]C10!$A:$AQ,19,0),2)</f>
        <v>445725</v>
      </c>
    </row>
    <row r="330" spans="1:19" x14ac:dyDescent="0.25">
      <c r="A330" s="1" t="str">
        <f>+YEAR($G:$G)&amp;$H:$H&amp;$I:$I&amp;"L"</f>
        <v>2022OD459 / 1L</v>
      </c>
      <c r="B330" s="2">
        <f>+ROUND(VLOOKUP($A:$A,[1]C10!$A:$AQ,16,0),2)</f>
        <v>-96</v>
      </c>
      <c r="C330" s="1" t="str">
        <f>+VLOOKUP($A:$A,[1]C10!$A:$S,3,0)</f>
        <v>C-T</v>
      </c>
      <c r="D330" s="1">
        <f>+VLOOKUP($A:$A,[1]C10!$A:$S,4,0)</f>
        <v>160</v>
      </c>
      <c r="E330" s="1">
        <f>+ROUND(SUMIFS($P:$P,$D:$D,$D:$D,$C:$C,$C:$C),1)</f>
        <v>0</v>
      </c>
      <c r="F330" s="1">
        <f>+ABS($N:$N)</f>
        <v>96</v>
      </c>
      <c r="G330" s="15">
        <v>44926</v>
      </c>
      <c r="H330" s="16" t="s">
        <v>23</v>
      </c>
      <c r="I330" s="16" t="s">
        <v>797</v>
      </c>
      <c r="J330" s="16" t="s">
        <v>798</v>
      </c>
      <c r="K330" s="17" t="s">
        <v>799</v>
      </c>
      <c r="L330" s="16">
        <v>0</v>
      </c>
      <c r="M330" s="16">
        <v>96</v>
      </c>
      <c r="N330" s="18">
        <f>+L:L-M:M</f>
        <v>-96</v>
      </c>
      <c r="O330" s="19" t="s">
        <v>21</v>
      </c>
      <c r="P330" s="18">
        <f>+N330</f>
        <v>-96</v>
      </c>
      <c r="Q330" s="16"/>
      <c r="R330" s="20" t="s">
        <v>63</v>
      </c>
      <c r="S330" s="20" t="str">
        <f>+R330</f>
        <v>445725</v>
      </c>
    </row>
    <row r="331" spans="1:19" x14ac:dyDescent="0.25">
      <c r="A331" s="1" t="str">
        <f>+YEAR($G:$G)&amp;$H:$H&amp;$I:$I&amp;"L"</f>
        <v>2022VE1557 / 3L</v>
      </c>
      <c r="B331" s="2">
        <f>+ROUND(VLOOKUP($A:$A,[1]C10!$A:$AQ,16,0),2)</f>
        <v>96</v>
      </c>
      <c r="C331" s="1" t="str">
        <f>+VLOOKUP($A:$A,[1]C10!$A:$S,3,0)</f>
        <v>C-T</v>
      </c>
      <c r="D331" s="1">
        <f>+VLOOKUP($A:$A,[1]C10!$A:$S,4,0)</f>
        <v>160</v>
      </c>
      <c r="E331" s="1">
        <f>+ROUND(SUMIFS($P:$P,$D:$D,$D:$D,$C:$C,$C:$C),1)</f>
        <v>0</v>
      </c>
      <c r="F331" s="1">
        <f>+ABS($N:$N)</f>
        <v>576</v>
      </c>
      <c r="G331" s="21">
        <v>44728</v>
      </c>
      <c r="H331" t="s">
        <v>59</v>
      </c>
      <c r="I331" t="s">
        <v>800</v>
      </c>
      <c r="J331" t="s">
        <v>798</v>
      </c>
      <c r="K331" t="s">
        <v>801</v>
      </c>
      <c r="L331" s="22">
        <v>576</v>
      </c>
      <c r="M331" s="22">
        <v>0</v>
      </c>
      <c r="N331" s="2">
        <f>+L:L-M:M</f>
        <v>576</v>
      </c>
      <c r="O331" s="1" t="s">
        <v>21</v>
      </c>
      <c r="P331" s="1">
        <f>+B331</f>
        <v>96</v>
      </c>
      <c r="Q331" s="1" t="s">
        <v>65</v>
      </c>
      <c r="R331" s="1" t="s">
        <v>66</v>
      </c>
      <c r="S331" s="23">
        <f>+ROUND(VLOOKUP($A:$A,[1]C10!$A:$AQ,19,0),2)</f>
        <v>445725</v>
      </c>
    </row>
    <row r="332" spans="1:19" x14ac:dyDescent="0.25">
      <c r="A332" s="1" t="str">
        <f>+YEAR($G:$G)&amp;$H:$H&amp;$I:$I&amp;"L"</f>
        <v>2022OD459 / 2L</v>
      </c>
      <c r="B332" s="2">
        <f>+ROUND(VLOOKUP($A:$A,[1]C10!$A:$AQ,16,0),2)</f>
        <v>-42</v>
      </c>
      <c r="C332" s="1" t="str">
        <f>+VLOOKUP($A:$A,[1]C10!$A:$S,3,0)</f>
        <v>C-T</v>
      </c>
      <c r="D332" s="1">
        <f>+VLOOKUP($A:$A,[1]C10!$A:$S,4,0)</f>
        <v>161</v>
      </c>
      <c r="E332" s="1">
        <f>+ROUND(SUMIFS($P:$P,$D:$D,$D:$D,$C:$C,$C:$C),1)</f>
        <v>0</v>
      </c>
      <c r="F332" s="1">
        <f>+ABS($N:$N)</f>
        <v>42</v>
      </c>
      <c r="G332" s="15">
        <v>44926</v>
      </c>
      <c r="H332" s="16" t="s">
        <v>23</v>
      </c>
      <c r="I332" s="16" t="s">
        <v>802</v>
      </c>
      <c r="J332" s="16" t="s">
        <v>803</v>
      </c>
      <c r="K332" s="17" t="s">
        <v>804</v>
      </c>
      <c r="L332" s="16">
        <v>0</v>
      </c>
      <c r="M332" s="16">
        <v>42</v>
      </c>
      <c r="N332" s="18">
        <f>+L:L-M:M</f>
        <v>-42</v>
      </c>
      <c r="O332" s="19" t="s">
        <v>21</v>
      </c>
      <c r="P332" s="18">
        <f>+N332</f>
        <v>-42</v>
      </c>
      <c r="Q332" s="16"/>
      <c r="R332" s="20" t="s">
        <v>63</v>
      </c>
      <c r="S332" s="20" t="str">
        <f>+R332</f>
        <v>445725</v>
      </c>
    </row>
    <row r="333" spans="1:19" x14ac:dyDescent="0.25">
      <c r="A333" s="1" t="str">
        <f>+YEAR($G:$G)&amp;$H:$H&amp;$I:$I&amp;"L"</f>
        <v>2022VE1614 / 3L</v>
      </c>
      <c r="B333" s="2">
        <f>+ROUND(VLOOKUP($A:$A,[1]C10!$A:$AQ,16,0),2)</f>
        <v>42</v>
      </c>
      <c r="C333" s="1" t="str">
        <f>+VLOOKUP($A:$A,[1]C10!$A:$S,3,0)</f>
        <v>C-T</v>
      </c>
      <c r="D333" s="1">
        <f>+VLOOKUP($A:$A,[1]C10!$A:$S,4,0)</f>
        <v>161</v>
      </c>
      <c r="E333" s="1">
        <f>+ROUND(SUMIFS($P:$P,$D:$D,$D:$D,$C:$C,$C:$C),1)</f>
        <v>0</v>
      </c>
      <c r="F333" s="1">
        <f>+ABS($N:$N)</f>
        <v>252</v>
      </c>
      <c r="G333" s="21">
        <v>44734</v>
      </c>
      <c r="H333" t="s">
        <v>59</v>
      </c>
      <c r="I333" t="s">
        <v>805</v>
      </c>
      <c r="J333" t="s">
        <v>803</v>
      </c>
      <c r="K333" t="s">
        <v>806</v>
      </c>
      <c r="L333" s="22">
        <v>252</v>
      </c>
      <c r="M333" s="22">
        <v>0</v>
      </c>
      <c r="N333" s="2">
        <f>+L:L-M:M</f>
        <v>252</v>
      </c>
      <c r="O333" s="1" t="s">
        <v>21</v>
      </c>
      <c r="P333" s="1">
        <f>+B333</f>
        <v>42</v>
      </c>
      <c r="Q333" s="1" t="s">
        <v>71</v>
      </c>
      <c r="R333" s="1" t="s">
        <v>66</v>
      </c>
      <c r="S333" s="23">
        <f>+ROUND(VLOOKUP($A:$A,[1]C10!$A:$AQ,19,0),2)</f>
        <v>445725</v>
      </c>
    </row>
    <row r="334" spans="1:19" x14ac:dyDescent="0.25">
      <c r="A334" s="1" t="str">
        <f>+YEAR($G:$G)&amp;$H:$H&amp;$I:$I&amp;"L"</f>
        <v>2022OD459 / 3L</v>
      </c>
      <c r="B334" s="2">
        <f>+ROUND(VLOOKUP($A:$A,[1]C10!$A:$AQ,16,0),2)</f>
        <v>-58</v>
      </c>
      <c r="C334" s="1" t="str">
        <f>+VLOOKUP($A:$A,[1]C10!$A:$S,3,0)</f>
        <v>C-T</v>
      </c>
      <c r="D334" s="1">
        <f>+VLOOKUP($A:$A,[1]C10!$A:$S,4,0)</f>
        <v>162</v>
      </c>
      <c r="E334" s="1">
        <f>+ROUND(SUMIFS($P:$P,$D:$D,$D:$D,$C:$C,$C:$C),1)</f>
        <v>0</v>
      </c>
      <c r="F334" s="1">
        <f>+ABS($N:$N)</f>
        <v>58</v>
      </c>
      <c r="G334" s="15">
        <v>44926</v>
      </c>
      <c r="H334" s="16" t="s">
        <v>23</v>
      </c>
      <c r="I334" s="16" t="s">
        <v>807</v>
      </c>
      <c r="J334" s="16" t="s">
        <v>808</v>
      </c>
      <c r="K334" s="17" t="s">
        <v>809</v>
      </c>
      <c r="L334" s="16">
        <v>0</v>
      </c>
      <c r="M334" s="16">
        <v>58</v>
      </c>
      <c r="N334" s="18">
        <f>+L:L-M:M</f>
        <v>-58</v>
      </c>
      <c r="O334" s="19" t="s">
        <v>21</v>
      </c>
      <c r="P334" s="18">
        <f>+N334</f>
        <v>-58</v>
      </c>
      <c r="Q334" s="16"/>
      <c r="R334" s="20" t="s">
        <v>63</v>
      </c>
      <c r="S334" s="20" t="str">
        <f>+R334</f>
        <v>445725</v>
      </c>
    </row>
    <row r="335" spans="1:19" x14ac:dyDescent="0.25">
      <c r="A335" s="1" t="str">
        <f>+YEAR($G:$G)&amp;$H:$H&amp;$I:$I&amp;"L"</f>
        <v>2022VE1624 / 3L</v>
      </c>
      <c r="B335" s="2">
        <f>+ROUND(VLOOKUP($A:$A,[1]C10!$A:$AQ,16,0),2)</f>
        <v>58</v>
      </c>
      <c r="C335" s="1" t="str">
        <f>+VLOOKUP($A:$A,[1]C10!$A:$S,3,0)</f>
        <v>C-T</v>
      </c>
      <c r="D335" s="1">
        <f>+VLOOKUP($A:$A,[1]C10!$A:$S,4,0)</f>
        <v>162</v>
      </c>
      <c r="E335" s="1">
        <f>+ROUND(SUMIFS($P:$P,$D:$D,$D:$D,$C:$C,$C:$C),1)</f>
        <v>0</v>
      </c>
      <c r="F335" s="1">
        <f>+ABS($N:$N)</f>
        <v>348</v>
      </c>
      <c r="G335" s="21">
        <v>44734</v>
      </c>
      <c r="H335" t="s">
        <v>59</v>
      </c>
      <c r="I335" t="s">
        <v>810</v>
      </c>
      <c r="J335" t="s">
        <v>808</v>
      </c>
      <c r="K335" t="s">
        <v>811</v>
      </c>
      <c r="L335" s="22">
        <v>348</v>
      </c>
      <c r="M335" s="22">
        <v>0</v>
      </c>
      <c r="N335" s="2">
        <f>+L:L-M:M</f>
        <v>348</v>
      </c>
      <c r="O335" s="1" t="s">
        <v>21</v>
      </c>
      <c r="P335" s="1">
        <f>+B335</f>
        <v>58</v>
      </c>
      <c r="Q335" s="1" t="s">
        <v>71</v>
      </c>
      <c r="R335" s="1" t="s">
        <v>66</v>
      </c>
      <c r="S335" s="23">
        <f>+ROUND(VLOOKUP($A:$A,[1]C10!$A:$AQ,19,0),2)</f>
        <v>445725</v>
      </c>
    </row>
    <row r="336" spans="1:19" x14ac:dyDescent="0.25">
      <c r="A336" s="1" t="str">
        <f>+YEAR($G:$G)&amp;$H:$H&amp;$I:$I&amp;"L"</f>
        <v>2022OD459 / 8L</v>
      </c>
      <c r="B336" s="2">
        <f>+ROUND(VLOOKUP($A:$A,[1]C10!$A:$AQ,16,0),2)</f>
        <v>-70</v>
      </c>
      <c r="C336" s="1" t="str">
        <f>+VLOOKUP($A:$A,[1]C10!$A:$S,3,0)</f>
        <v>C-T</v>
      </c>
      <c r="D336" s="1">
        <f>+VLOOKUP($A:$A,[1]C10!$A:$S,4,0)</f>
        <v>163</v>
      </c>
      <c r="E336" s="1">
        <f>+ROUND(SUMIFS($P:$P,$D:$D,$D:$D,$C:$C,$C:$C),1)</f>
        <v>0</v>
      </c>
      <c r="F336" s="1">
        <f>+ABS($N:$N)</f>
        <v>70</v>
      </c>
      <c r="G336" s="15">
        <v>44926</v>
      </c>
      <c r="H336" s="16" t="s">
        <v>23</v>
      </c>
      <c r="I336" s="16" t="s">
        <v>812</v>
      </c>
      <c r="J336" s="16" t="s">
        <v>813</v>
      </c>
      <c r="K336" s="17" t="s">
        <v>814</v>
      </c>
      <c r="L336" s="16">
        <v>0</v>
      </c>
      <c r="M336" s="16">
        <v>70</v>
      </c>
      <c r="N336" s="18">
        <f>+L:L-M:M</f>
        <v>-70</v>
      </c>
      <c r="O336" s="19" t="s">
        <v>21</v>
      </c>
      <c r="P336" s="18">
        <f>+N336</f>
        <v>-70</v>
      </c>
      <c r="Q336" s="16"/>
      <c r="R336" s="20" t="s">
        <v>63</v>
      </c>
      <c r="S336" s="20" t="str">
        <f>+R336</f>
        <v>445725</v>
      </c>
    </row>
    <row r="337" spans="1:19" x14ac:dyDescent="0.25">
      <c r="A337" s="1" t="str">
        <f>+YEAR($G:$G)&amp;$H:$H&amp;$I:$I&amp;"L"</f>
        <v>2022VE2065 / 3L</v>
      </c>
      <c r="B337" s="2">
        <f>+ROUND(VLOOKUP($A:$A,[1]C10!$A:$AQ,16,0),2)</f>
        <v>70</v>
      </c>
      <c r="C337" s="1" t="str">
        <f>+VLOOKUP($A:$A,[1]C10!$A:$S,3,0)</f>
        <v>C-T</v>
      </c>
      <c r="D337" s="1">
        <f>+VLOOKUP($A:$A,[1]C10!$A:$S,4,0)</f>
        <v>163</v>
      </c>
      <c r="E337" s="1">
        <f>+ROUND(SUMIFS($P:$P,$D:$D,$D:$D,$C:$C,$C:$C),1)</f>
        <v>0</v>
      </c>
      <c r="F337" s="1">
        <f>+ABS($N:$N)</f>
        <v>420</v>
      </c>
      <c r="G337" s="21">
        <v>44775</v>
      </c>
      <c r="H337" t="s">
        <v>59</v>
      </c>
      <c r="I337" t="s">
        <v>815</v>
      </c>
      <c r="J337" t="s">
        <v>813</v>
      </c>
      <c r="K337" t="s">
        <v>816</v>
      </c>
      <c r="L337" s="22">
        <v>420</v>
      </c>
      <c r="M337" s="22">
        <v>0</v>
      </c>
      <c r="N337" s="2">
        <f>+L:L-M:M</f>
        <v>420</v>
      </c>
      <c r="O337" s="1" t="s">
        <v>21</v>
      </c>
      <c r="P337" s="1">
        <f>+B337</f>
        <v>70</v>
      </c>
      <c r="Q337" s="1" t="s">
        <v>71</v>
      </c>
      <c r="R337" s="1" t="s">
        <v>66</v>
      </c>
      <c r="S337" s="23">
        <f>+ROUND(VLOOKUP($A:$A,[1]C10!$A:$AQ,19,0),2)</f>
        <v>445725</v>
      </c>
    </row>
    <row r="338" spans="1:19" x14ac:dyDescent="0.25">
      <c r="A338" s="1" t="str">
        <f>+YEAR($G:$G)&amp;$H:$H&amp;$I:$I&amp;"L"</f>
        <v>2022OD459 / 22L</v>
      </c>
      <c r="B338" s="2">
        <f>+ROUND(VLOOKUP($A:$A,[1]C10!$A:$AQ,16,0),2)</f>
        <v>-70</v>
      </c>
      <c r="C338" s="1" t="str">
        <f>+VLOOKUP($A:$A,[1]C10!$A:$S,3,0)</f>
        <v>C-T</v>
      </c>
      <c r="D338" s="1">
        <f>+VLOOKUP($A:$A,[1]C10!$A:$S,4,0)</f>
        <v>164</v>
      </c>
      <c r="E338" s="1">
        <f>+ROUND(SUMIFS($P:$P,$D:$D,$D:$D,$C:$C,$C:$C),1)</f>
        <v>0</v>
      </c>
      <c r="F338" s="1">
        <f>+ABS($N:$N)</f>
        <v>70</v>
      </c>
      <c r="G338" s="15">
        <v>44926</v>
      </c>
      <c r="H338" s="16" t="s">
        <v>23</v>
      </c>
      <c r="I338" s="16" t="s">
        <v>817</v>
      </c>
      <c r="J338" s="16" t="s">
        <v>818</v>
      </c>
      <c r="K338" s="17" t="s">
        <v>819</v>
      </c>
      <c r="L338" s="16">
        <v>0</v>
      </c>
      <c r="M338" s="16">
        <v>70</v>
      </c>
      <c r="N338" s="18">
        <f>+L:L-M:M</f>
        <v>-70</v>
      </c>
      <c r="O338" s="19" t="s">
        <v>21</v>
      </c>
      <c r="P338" s="18">
        <f>+N338</f>
        <v>-70</v>
      </c>
      <c r="Q338" s="16"/>
      <c r="R338" s="20" t="s">
        <v>63</v>
      </c>
      <c r="S338" s="20" t="str">
        <f>+R338</f>
        <v>445725</v>
      </c>
    </row>
    <row r="339" spans="1:19" x14ac:dyDescent="0.25">
      <c r="A339" s="1" t="str">
        <f>+YEAR($G:$G)&amp;$H:$H&amp;$I:$I&amp;"L"</f>
        <v>2022VE2274 / 3L</v>
      </c>
      <c r="B339" s="2">
        <f>+ROUND(VLOOKUP($A:$A,[1]C10!$A:$AQ,16,0),2)</f>
        <v>70</v>
      </c>
      <c r="C339" s="1" t="str">
        <f>+VLOOKUP($A:$A,[1]C10!$A:$S,3,0)</f>
        <v>C-T</v>
      </c>
      <c r="D339" s="1">
        <f>+VLOOKUP($A:$A,[1]C10!$A:$S,4,0)</f>
        <v>164</v>
      </c>
      <c r="E339" s="1">
        <f>+ROUND(SUMIFS($P:$P,$D:$D,$D:$D,$C:$C,$C:$C),1)</f>
        <v>0</v>
      </c>
      <c r="F339" s="1">
        <f>+ABS($N:$N)</f>
        <v>420</v>
      </c>
      <c r="G339" s="21">
        <v>44802</v>
      </c>
      <c r="H339" t="s">
        <v>59</v>
      </c>
      <c r="I339" t="s">
        <v>820</v>
      </c>
      <c r="J339" t="s">
        <v>818</v>
      </c>
      <c r="K339" t="s">
        <v>821</v>
      </c>
      <c r="L339" s="22">
        <v>420</v>
      </c>
      <c r="M339" s="22">
        <v>0</v>
      </c>
      <c r="N339" s="2">
        <f>+L:L-M:M</f>
        <v>420</v>
      </c>
      <c r="O339" s="1" t="s">
        <v>21</v>
      </c>
      <c r="P339" s="1">
        <f>+B339</f>
        <v>70</v>
      </c>
      <c r="Q339" s="1" t="s">
        <v>71</v>
      </c>
      <c r="R339" s="1" t="s">
        <v>66</v>
      </c>
      <c r="S339" s="23">
        <f>+ROUND(VLOOKUP($A:$A,[1]C10!$A:$AQ,19,0),2)</f>
        <v>445725</v>
      </c>
    </row>
    <row r="340" spans="1:19" x14ac:dyDescent="0.25">
      <c r="A340" s="1" t="str">
        <f>+YEAR($G:$G)&amp;$H:$H&amp;$I:$I&amp;"L"</f>
        <v>2022OD459 / 28L</v>
      </c>
      <c r="B340" s="2">
        <f>+ROUND(VLOOKUP($A:$A,[1]C10!$A:$AQ,16,0),2)</f>
        <v>-50</v>
      </c>
      <c r="C340" s="1" t="str">
        <f>+VLOOKUP($A:$A,[1]C10!$A:$S,3,0)</f>
        <v>C-T</v>
      </c>
      <c r="D340" s="1">
        <f>+VLOOKUP($A:$A,[1]C10!$A:$S,4,0)</f>
        <v>165</v>
      </c>
      <c r="E340" s="1">
        <f>+ROUND(SUMIFS($P:$P,$D:$D,$D:$D,$C:$C,$C:$C),1)</f>
        <v>0</v>
      </c>
      <c r="F340" s="1">
        <f>+ABS($N:$N)</f>
        <v>50</v>
      </c>
      <c r="G340" s="15">
        <v>44926</v>
      </c>
      <c r="H340" s="16" t="s">
        <v>23</v>
      </c>
      <c r="I340" s="16" t="s">
        <v>822</v>
      </c>
      <c r="J340" s="16" t="s">
        <v>823</v>
      </c>
      <c r="K340" s="17" t="s">
        <v>824</v>
      </c>
      <c r="L340" s="16">
        <v>0</v>
      </c>
      <c r="M340" s="16">
        <v>50</v>
      </c>
      <c r="N340" s="18">
        <f>+L:L-M:M</f>
        <v>-50</v>
      </c>
      <c r="O340" s="19" t="s">
        <v>21</v>
      </c>
      <c r="P340" s="18">
        <f>+N340</f>
        <v>-50</v>
      </c>
      <c r="Q340" s="16"/>
      <c r="R340" s="20" t="s">
        <v>63</v>
      </c>
      <c r="S340" s="20" t="str">
        <f>+R340</f>
        <v>445725</v>
      </c>
    </row>
    <row r="341" spans="1:19" x14ac:dyDescent="0.25">
      <c r="A341" s="1" t="str">
        <f>+YEAR($G:$G)&amp;$H:$H&amp;$I:$I&amp;"L"</f>
        <v>2022VE2610 / 3L</v>
      </c>
      <c r="B341" s="2">
        <f>+ROUND(VLOOKUP($A:$A,[1]C10!$A:$AQ,16,0),2)</f>
        <v>50</v>
      </c>
      <c r="C341" s="1" t="str">
        <f>+VLOOKUP($A:$A,[1]C10!$A:$S,3,0)</f>
        <v>C-T</v>
      </c>
      <c r="D341" s="1">
        <f>+VLOOKUP($A:$A,[1]C10!$A:$S,4,0)</f>
        <v>165</v>
      </c>
      <c r="E341" s="1">
        <f>+ROUND(SUMIFS($P:$P,$D:$D,$D:$D,$C:$C,$C:$C),1)</f>
        <v>0</v>
      </c>
      <c r="F341" s="1">
        <f>+ABS($N:$N)</f>
        <v>300</v>
      </c>
      <c r="G341" s="21">
        <v>44830</v>
      </c>
      <c r="H341" t="s">
        <v>59</v>
      </c>
      <c r="I341" t="s">
        <v>825</v>
      </c>
      <c r="J341" t="s">
        <v>823</v>
      </c>
      <c r="K341" t="s">
        <v>826</v>
      </c>
      <c r="L341" s="22">
        <v>300</v>
      </c>
      <c r="M341" s="22">
        <v>0</v>
      </c>
      <c r="N341" s="2">
        <f>+L:L-M:M</f>
        <v>300</v>
      </c>
      <c r="O341" s="1" t="s">
        <v>21</v>
      </c>
      <c r="P341" s="1">
        <f>+B341</f>
        <v>50</v>
      </c>
      <c r="Q341" s="1" t="s">
        <v>71</v>
      </c>
      <c r="R341" s="1" t="s">
        <v>66</v>
      </c>
      <c r="S341" s="23">
        <f>+ROUND(VLOOKUP($A:$A,[1]C10!$A:$AQ,19,0),2)</f>
        <v>445725</v>
      </c>
    </row>
    <row r="342" spans="1:19" x14ac:dyDescent="0.25">
      <c r="A342" s="1" t="str">
        <f>+YEAR($G:$G)&amp;$H:$H&amp;$I:$I&amp;"L"</f>
        <v>2022OD459 / 31L</v>
      </c>
      <c r="B342" s="2">
        <f>+ROUND(VLOOKUP($A:$A,[1]C10!$A:$AQ,16,0),2)</f>
        <v>-70</v>
      </c>
      <c r="C342" s="1" t="str">
        <f>+VLOOKUP($A:$A,[1]C10!$A:$S,3,0)</f>
        <v>C-T</v>
      </c>
      <c r="D342" s="1">
        <f>+VLOOKUP($A:$A,[1]C10!$A:$S,4,0)</f>
        <v>166</v>
      </c>
      <c r="E342" s="1">
        <f>+ROUND(SUMIFS($P:$P,$D:$D,$D:$D,$C:$C,$C:$C),1)</f>
        <v>0</v>
      </c>
      <c r="F342" s="1">
        <f>+ABS($N:$N)</f>
        <v>70</v>
      </c>
      <c r="G342" s="15">
        <v>44926</v>
      </c>
      <c r="H342" s="16" t="s">
        <v>23</v>
      </c>
      <c r="I342" s="16" t="s">
        <v>827</v>
      </c>
      <c r="J342" s="16" t="s">
        <v>828</v>
      </c>
      <c r="K342" s="17" t="s">
        <v>829</v>
      </c>
      <c r="L342" s="16">
        <v>0</v>
      </c>
      <c r="M342" s="16">
        <v>70</v>
      </c>
      <c r="N342" s="18">
        <f>+L:L-M:M</f>
        <v>-70</v>
      </c>
      <c r="O342" s="19" t="s">
        <v>21</v>
      </c>
      <c r="P342" s="18">
        <f>+N342</f>
        <v>-70</v>
      </c>
      <c r="Q342" s="16"/>
      <c r="R342" s="20" t="s">
        <v>63</v>
      </c>
      <c r="S342" s="20" t="str">
        <f>+R342</f>
        <v>445725</v>
      </c>
    </row>
    <row r="343" spans="1:19" x14ac:dyDescent="0.25">
      <c r="A343" s="1" t="str">
        <f>+YEAR($G:$G)&amp;$H:$H&amp;$I:$I&amp;"L"</f>
        <v>2022VE2629 / 3L</v>
      </c>
      <c r="B343" s="2">
        <f>+ROUND(VLOOKUP($A:$A,[1]C10!$A:$AQ,16,0),2)</f>
        <v>70</v>
      </c>
      <c r="C343" s="1" t="str">
        <f>+VLOOKUP($A:$A,[1]C10!$A:$S,3,0)</f>
        <v>C-T</v>
      </c>
      <c r="D343" s="1">
        <f>+VLOOKUP($A:$A,[1]C10!$A:$S,4,0)</f>
        <v>166</v>
      </c>
      <c r="E343" s="1">
        <f>+ROUND(SUMIFS($P:$P,$D:$D,$D:$D,$C:$C,$C:$C),1)</f>
        <v>0</v>
      </c>
      <c r="F343" s="1">
        <f>+ABS($N:$N)</f>
        <v>420</v>
      </c>
      <c r="G343" s="21">
        <v>44831</v>
      </c>
      <c r="H343" t="s">
        <v>59</v>
      </c>
      <c r="I343" t="s">
        <v>830</v>
      </c>
      <c r="J343" t="s">
        <v>828</v>
      </c>
      <c r="K343" t="s">
        <v>831</v>
      </c>
      <c r="L343" s="22">
        <v>420</v>
      </c>
      <c r="M343" s="22">
        <v>0</v>
      </c>
      <c r="N343" s="2">
        <f>+L:L-M:M</f>
        <v>420</v>
      </c>
      <c r="O343" s="1" t="s">
        <v>21</v>
      </c>
      <c r="P343" s="1">
        <f>+B343</f>
        <v>70</v>
      </c>
      <c r="Q343" s="1" t="s">
        <v>71</v>
      </c>
      <c r="R343" s="1" t="s">
        <v>66</v>
      </c>
      <c r="S343" s="23">
        <f>+ROUND(VLOOKUP($A:$A,[1]C10!$A:$AQ,19,0),2)</f>
        <v>445725</v>
      </c>
    </row>
    <row r="344" spans="1:19" x14ac:dyDescent="0.25">
      <c r="A344" s="1" t="str">
        <f>+YEAR($G:$G)&amp;$H:$H&amp;$I:$I&amp;"L"</f>
        <v>2022OD459 / 33L</v>
      </c>
      <c r="B344" s="2">
        <f>+ROUND(VLOOKUP($A:$A,[1]C10!$A:$AQ,16,0),2)</f>
        <v>-70</v>
      </c>
      <c r="C344" s="1" t="str">
        <f>+VLOOKUP($A:$A,[1]C10!$A:$S,3,0)</f>
        <v>C-T</v>
      </c>
      <c r="D344" s="1">
        <f>+VLOOKUP($A:$A,[1]C10!$A:$S,4,0)</f>
        <v>167</v>
      </c>
      <c r="E344" s="1">
        <f>+ROUND(SUMIFS($P:$P,$D:$D,$D:$D,$C:$C,$C:$C),1)</f>
        <v>0</v>
      </c>
      <c r="F344" s="1">
        <f>+ABS($N:$N)</f>
        <v>70</v>
      </c>
      <c r="G344" s="15">
        <v>44926</v>
      </c>
      <c r="H344" s="16" t="s">
        <v>23</v>
      </c>
      <c r="I344" s="16" t="s">
        <v>832</v>
      </c>
      <c r="J344" s="16" t="s">
        <v>833</v>
      </c>
      <c r="K344" s="17" t="s">
        <v>834</v>
      </c>
      <c r="L344" s="16">
        <v>0</v>
      </c>
      <c r="M344" s="16">
        <v>70</v>
      </c>
      <c r="N344" s="18">
        <f>+L:L-M:M</f>
        <v>-70</v>
      </c>
      <c r="O344" s="19" t="s">
        <v>21</v>
      </c>
      <c r="P344" s="18">
        <f>+N344</f>
        <v>-70</v>
      </c>
      <c r="Q344" s="16"/>
      <c r="R344" s="20" t="s">
        <v>63</v>
      </c>
      <c r="S344" s="20" t="str">
        <f>+R344</f>
        <v>445725</v>
      </c>
    </row>
    <row r="345" spans="1:19" x14ac:dyDescent="0.25">
      <c r="A345" s="1" t="str">
        <f>+YEAR($G:$G)&amp;$H:$H&amp;$I:$I&amp;"L"</f>
        <v>2022VE2672 / 3L</v>
      </c>
      <c r="B345" s="2">
        <f>+ROUND(VLOOKUP($A:$A,[1]C10!$A:$AQ,16,0),2)</f>
        <v>70</v>
      </c>
      <c r="C345" s="1" t="str">
        <f>+VLOOKUP($A:$A,[1]C10!$A:$S,3,0)</f>
        <v>C-T</v>
      </c>
      <c r="D345" s="1">
        <f>+VLOOKUP($A:$A,[1]C10!$A:$S,4,0)</f>
        <v>167</v>
      </c>
      <c r="E345" s="1">
        <f>+ROUND(SUMIFS($P:$P,$D:$D,$D:$D,$C:$C,$C:$C),1)</f>
        <v>0</v>
      </c>
      <c r="F345" s="1">
        <f>+ABS($N:$N)</f>
        <v>420</v>
      </c>
      <c r="G345" s="21">
        <v>44833</v>
      </c>
      <c r="H345" t="s">
        <v>59</v>
      </c>
      <c r="I345" t="s">
        <v>835</v>
      </c>
      <c r="J345" t="s">
        <v>833</v>
      </c>
      <c r="K345" t="s">
        <v>836</v>
      </c>
      <c r="L345" s="22">
        <v>420</v>
      </c>
      <c r="M345" s="22">
        <v>0</v>
      </c>
      <c r="N345" s="2">
        <f>+L:L-M:M</f>
        <v>420</v>
      </c>
      <c r="O345" s="1" t="s">
        <v>21</v>
      </c>
      <c r="P345" s="1">
        <f>+B345</f>
        <v>70</v>
      </c>
      <c r="Q345" s="1" t="s">
        <v>65</v>
      </c>
      <c r="R345" s="1" t="s">
        <v>66</v>
      </c>
      <c r="S345" s="23">
        <f>+ROUND(VLOOKUP($A:$A,[1]C10!$A:$AQ,19,0),2)</f>
        <v>445725</v>
      </c>
    </row>
    <row r="346" spans="1:19" x14ac:dyDescent="0.25">
      <c r="A346" s="1" t="str">
        <f>+YEAR($G:$G)&amp;$H:$H&amp;$I:$I&amp;"L"</f>
        <v>2022OD459 / 34L</v>
      </c>
      <c r="B346" s="2">
        <f>+ROUND(VLOOKUP($A:$A,[1]C10!$A:$AQ,16,0),2)</f>
        <v>-70</v>
      </c>
      <c r="C346" s="1" t="str">
        <f>+VLOOKUP($A:$A,[1]C10!$A:$S,3,0)</f>
        <v>C-T</v>
      </c>
      <c r="D346" s="1">
        <f>+VLOOKUP($A:$A,[1]C10!$A:$S,4,0)</f>
        <v>168</v>
      </c>
      <c r="E346" s="1">
        <f>+ROUND(SUMIFS($P:$P,$D:$D,$D:$D,$C:$C,$C:$C),1)</f>
        <v>0</v>
      </c>
      <c r="F346" s="1">
        <f>+ABS($N:$N)</f>
        <v>70</v>
      </c>
      <c r="G346" s="15">
        <v>44926</v>
      </c>
      <c r="H346" s="16" t="s">
        <v>23</v>
      </c>
      <c r="I346" s="16" t="s">
        <v>837</v>
      </c>
      <c r="J346" s="16" t="s">
        <v>838</v>
      </c>
      <c r="K346" s="17" t="s">
        <v>839</v>
      </c>
      <c r="L346" s="16">
        <v>0</v>
      </c>
      <c r="M346" s="16">
        <v>70</v>
      </c>
      <c r="N346" s="18">
        <f>+L:L-M:M</f>
        <v>-70</v>
      </c>
      <c r="O346" s="19" t="s">
        <v>21</v>
      </c>
      <c r="P346" s="18">
        <f>+N346</f>
        <v>-70</v>
      </c>
      <c r="Q346" s="16"/>
      <c r="R346" s="20" t="s">
        <v>63</v>
      </c>
      <c r="S346" s="20" t="str">
        <f>+R346</f>
        <v>445725</v>
      </c>
    </row>
    <row r="347" spans="1:19" x14ac:dyDescent="0.25">
      <c r="A347" s="1" t="str">
        <f>+YEAR($G:$G)&amp;$H:$H&amp;$I:$I&amp;"L"</f>
        <v>2022VE2673 / 3L</v>
      </c>
      <c r="B347" s="2">
        <f>+ROUND(VLOOKUP($A:$A,[1]C10!$A:$AQ,16,0),2)</f>
        <v>70</v>
      </c>
      <c r="C347" s="1" t="str">
        <f>+VLOOKUP($A:$A,[1]C10!$A:$S,3,0)</f>
        <v>C-T</v>
      </c>
      <c r="D347" s="1">
        <f>+VLOOKUP($A:$A,[1]C10!$A:$S,4,0)</f>
        <v>168</v>
      </c>
      <c r="E347" s="1">
        <f>+ROUND(SUMIFS($P:$P,$D:$D,$D:$D,$C:$C,$C:$C),1)</f>
        <v>0</v>
      </c>
      <c r="F347" s="1">
        <f>+ABS($N:$N)</f>
        <v>420</v>
      </c>
      <c r="G347" s="21">
        <v>44833</v>
      </c>
      <c r="H347" t="s">
        <v>59</v>
      </c>
      <c r="I347" t="s">
        <v>840</v>
      </c>
      <c r="J347" t="s">
        <v>838</v>
      </c>
      <c r="K347" t="s">
        <v>841</v>
      </c>
      <c r="L347" s="22">
        <v>420</v>
      </c>
      <c r="M347" s="22">
        <v>0</v>
      </c>
      <c r="N347" s="2">
        <f>+L:L-M:M</f>
        <v>420</v>
      </c>
      <c r="O347" s="1" t="s">
        <v>21</v>
      </c>
      <c r="P347" s="1">
        <f>+B347</f>
        <v>70</v>
      </c>
      <c r="Q347" s="1" t="s">
        <v>65</v>
      </c>
      <c r="R347" s="1" t="s">
        <v>66</v>
      </c>
      <c r="S347" s="23">
        <f>+ROUND(VLOOKUP($A:$A,[1]C10!$A:$AQ,19,0),2)</f>
        <v>445725</v>
      </c>
    </row>
    <row r="348" spans="1:19" x14ac:dyDescent="0.25">
      <c r="A348" s="1" t="str">
        <f>+YEAR($G:$G)&amp;$H:$H&amp;$I:$I&amp;"L"</f>
        <v>2022OD459 / 37L</v>
      </c>
      <c r="B348" s="2">
        <f>+ROUND(VLOOKUP($A:$A,[1]C10!$A:$AQ,16,0),2)</f>
        <v>-70</v>
      </c>
      <c r="C348" s="1" t="str">
        <f>+VLOOKUP($A:$A,[1]C10!$A:$S,3,0)</f>
        <v>C-T</v>
      </c>
      <c r="D348" s="1">
        <f>+VLOOKUP($A:$A,[1]C10!$A:$S,4,0)</f>
        <v>169</v>
      </c>
      <c r="E348" s="1">
        <f>+ROUND(SUMIFS($P:$P,$D:$D,$D:$D,$C:$C,$C:$C),1)</f>
        <v>0</v>
      </c>
      <c r="F348" s="1">
        <f>+ABS($N:$N)</f>
        <v>70</v>
      </c>
      <c r="G348" s="15">
        <v>44926</v>
      </c>
      <c r="H348" s="16" t="s">
        <v>23</v>
      </c>
      <c r="I348" s="16" t="s">
        <v>842</v>
      </c>
      <c r="J348" s="16" t="s">
        <v>843</v>
      </c>
      <c r="K348" s="17" t="s">
        <v>844</v>
      </c>
      <c r="L348" s="16">
        <v>0</v>
      </c>
      <c r="M348" s="16">
        <v>70</v>
      </c>
      <c r="N348" s="18">
        <f>+L:L-M:M</f>
        <v>-70</v>
      </c>
      <c r="O348" s="19" t="s">
        <v>21</v>
      </c>
      <c r="P348" s="18">
        <f>+N348</f>
        <v>-70</v>
      </c>
      <c r="Q348" s="16"/>
      <c r="R348" s="20" t="s">
        <v>63</v>
      </c>
      <c r="S348" s="20" t="str">
        <f>+R348</f>
        <v>445725</v>
      </c>
    </row>
    <row r="349" spans="1:19" x14ac:dyDescent="0.25">
      <c r="A349" s="1" t="str">
        <f>+YEAR($G:$G)&amp;$H:$H&amp;$I:$I&amp;"L"</f>
        <v>2022VE2706 / 3L</v>
      </c>
      <c r="B349" s="2">
        <f>+ROUND(VLOOKUP($A:$A,[1]C10!$A:$AQ,16,0),2)</f>
        <v>70</v>
      </c>
      <c r="C349" s="1" t="str">
        <f>+VLOOKUP($A:$A,[1]C10!$A:$S,3,0)</f>
        <v>C-T</v>
      </c>
      <c r="D349" s="1">
        <f>+VLOOKUP($A:$A,[1]C10!$A:$S,4,0)</f>
        <v>169</v>
      </c>
      <c r="E349" s="1">
        <f>+ROUND(SUMIFS($P:$P,$D:$D,$D:$D,$C:$C,$C:$C),1)</f>
        <v>0</v>
      </c>
      <c r="F349" s="1">
        <f>+ABS($N:$N)</f>
        <v>420</v>
      </c>
      <c r="G349" s="21">
        <v>44837</v>
      </c>
      <c r="H349" t="s">
        <v>59</v>
      </c>
      <c r="I349" t="s">
        <v>845</v>
      </c>
      <c r="J349" t="s">
        <v>843</v>
      </c>
      <c r="K349" t="s">
        <v>846</v>
      </c>
      <c r="L349" s="22">
        <v>420</v>
      </c>
      <c r="M349" s="22">
        <v>0</v>
      </c>
      <c r="N349" s="2">
        <f>+L:L-M:M</f>
        <v>420</v>
      </c>
      <c r="O349" s="1" t="s">
        <v>21</v>
      </c>
      <c r="P349" s="1">
        <f>+B349</f>
        <v>70</v>
      </c>
      <c r="Q349" s="1" t="s">
        <v>71</v>
      </c>
      <c r="R349" s="1" t="s">
        <v>66</v>
      </c>
      <c r="S349" s="23">
        <f>+ROUND(VLOOKUP($A:$A,[1]C10!$A:$AQ,19,0),2)</f>
        <v>445725</v>
      </c>
    </row>
    <row r="350" spans="1:19" x14ac:dyDescent="0.25">
      <c r="A350" s="1" t="str">
        <f>+YEAR($G:$G)&amp;$H:$H&amp;$I:$I&amp;"L"</f>
        <v>2022OD459 / 41L</v>
      </c>
      <c r="B350" s="2">
        <f>+ROUND(VLOOKUP($A:$A,[1]C10!$A:$AQ,16,0),2)</f>
        <v>-60</v>
      </c>
      <c r="C350" s="1" t="str">
        <f>+VLOOKUP($A:$A,[1]C10!$A:$S,3,0)</f>
        <v>C-T</v>
      </c>
      <c r="D350" s="1">
        <f>+VLOOKUP($A:$A,[1]C10!$A:$S,4,0)</f>
        <v>170</v>
      </c>
      <c r="E350" s="1">
        <f>+ROUND(SUMIFS($P:$P,$D:$D,$D:$D,$C:$C,$C:$C),1)</f>
        <v>0</v>
      </c>
      <c r="F350" s="1">
        <f>+ABS($N:$N)</f>
        <v>60</v>
      </c>
      <c r="G350" s="15">
        <v>44926</v>
      </c>
      <c r="H350" s="16" t="s">
        <v>23</v>
      </c>
      <c r="I350" s="16" t="s">
        <v>847</v>
      </c>
      <c r="J350" s="16" t="s">
        <v>848</v>
      </c>
      <c r="K350" s="17" t="s">
        <v>849</v>
      </c>
      <c r="L350" s="16">
        <v>0</v>
      </c>
      <c r="M350" s="16">
        <v>60</v>
      </c>
      <c r="N350" s="18">
        <f>+L:L-M:M</f>
        <v>-60</v>
      </c>
      <c r="O350" s="19" t="s">
        <v>21</v>
      </c>
      <c r="P350" s="18">
        <f>+N350</f>
        <v>-60</v>
      </c>
      <c r="Q350" s="16"/>
      <c r="R350" s="20" t="s">
        <v>63</v>
      </c>
      <c r="S350" s="20" t="str">
        <f>+R350</f>
        <v>445725</v>
      </c>
    </row>
    <row r="351" spans="1:19" x14ac:dyDescent="0.25">
      <c r="A351" s="1" t="str">
        <f>+YEAR($G:$G)&amp;$H:$H&amp;$I:$I&amp;"L"</f>
        <v>2022VE2752 / 3L</v>
      </c>
      <c r="B351" s="2">
        <f>+ROUND(VLOOKUP($A:$A,[1]C10!$A:$AQ,16,0),2)</f>
        <v>60</v>
      </c>
      <c r="C351" s="1" t="str">
        <f>+VLOOKUP($A:$A,[1]C10!$A:$S,3,0)</f>
        <v>C-T</v>
      </c>
      <c r="D351" s="1">
        <f>+VLOOKUP($A:$A,[1]C10!$A:$S,4,0)</f>
        <v>170</v>
      </c>
      <c r="E351" s="1">
        <f>+ROUND(SUMIFS($P:$P,$D:$D,$D:$D,$C:$C,$C:$C),1)</f>
        <v>0</v>
      </c>
      <c r="F351" s="1">
        <f>+ABS($N:$N)</f>
        <v>360</v>
      </c>
      <c r="G351" s="21">
        <v>44844</v>
      </c>
      <c r="H351" t="s">
        <v>59</v>
      </c>
      <c r="I351" t="s">
        <v>850</v>
      </c>
      <c r="J351" t="s">
        <v>848</v>
      </c>
      <c r="K351" t="s">
        <v>851</v>
      </c>
      <c r="L351" s="22">
        <v>360</v>
      </c>
      <c r="M351" s="22">
        <v>0</v>
      </c>
      <c r="N351" s="2">
        <f>+L:L-M:M</f>
        <v>360</v>
      </c>
      <c r="O351" s="1" t="s">
        <v>21</v>
      </c>
      <c r="P351" s="1">
        <f>+B351</f>
        <v>60</v>
      </c>
      <c r="Q351" s="1" t="s">
        <v>71</v>
      </c>
      <c r="R351" s="1" t="s">
        <v>66</v>
      </c>
      <c r="S351" s="23">
        <f>+ROUND(VLOOKUP($A:$A,[1]C10!$A:$AQ,19,0),2)</f>
        <v>445725</v>
      </c>
    </row>
    <row r="352" spans="1:19" x14ac:dyDescent="0.25">
      <c r="A352" s="1" t="str">
        <f>+YEAR($G:$G)&amp;$H:$H&amp;$I:$I&amp;"L"</f>
        <v>2022OD459 / 42L</v>
      </c>
      <c r="B352" s="2">
        <f>+ROUND(VLOOKUP($A:$A,[1]C10!$A:$AQ,16,0),2)</f>
        <v>-96</v>
      </c>
      <c r="C352" s="1" t="str">
        <f>+VLOOKUP($A:$A,[1]C10!$A:$S,3,0)</f>
        <v>C-T</v>
      </c>
      <c r="D352" s="1">
        <f>+VLOOKUP($A:$A,[1]C10!$A:$S,4,0)</f>
        <v>171</v>
      </c>
      <c r="E352" s="1">
        <f>+ROUND(SUMIFS($P:$P,$D:$D,$D:$D,$C:$C,$C:$C),1)</f>
        <v>0</v>
      </c>
      <c r="F352" s="1">
        <f>+ABS($N:$N)</f>
        <v>96</v>
      </c>
      <c r="G352" s="15">
        <v>44926</v>
      </c>
      <c r="H352" s="16" t="s">
        <v>23</v>
      </c>
      <c r="I352" s="16" t="s">
        <v>852</v>
      </c>
      <c r="J352" s="16" t="s">
        <v>853</v>
      </c>
      <c r="K352" s="17" t="s">
        <v>854</v>
      </c>
      <c r="L352" s="16">
        <v>0</v>
      </c>
      <c r="M352" s="16">
        <v>96</v>
      </c>
      <c r="N352" s="18">
        <f>+L:L-M:M</f>
        <v>-96</v>
      </c>
      <c r="O352" s="19" t="s">
        <v>21</v>
      </c>
      <c r="P352" s="18">
        <f>+N352</f>
        <v>-96</v>
      </c>
      <c r="Q352" s="16"/>
      <c r="R352" s="20" t="s">
        <v>63</v>
      </c>
      <c r="S352" s="20" t="str">
        <f>+R352</f>
        <v>445725</v>
      </c>
    </row>
    <row r="353" spans="1:19" x14ac:dyDescent="0.25">
      <c r="A353" s="1" t="str">
        <f>+YEAR($G:$G)&amp;$H:$H&amp;$I:$I&amp;"L"</f>
        <v>2022VE2759 / 3L</v>
      </c>
      <c r="B353" s="2">
        <f>+ROUND(VLOOKUP($A:$A,[1]C10!$A:$AQ,16,0),2)</f>
        <v>96</v>
      </c>
      <c r="C353" s="1" t="str">
        <f>+VLOOKUP($A:$A,[1]C10!$A:$S,3,0)</f>
        <v>C-T</v>
      </c>
      <c r="D353" s="1">
        <f>+VLOOKUP($A:$A,[1]C10!$A:$S,4,0)</f>
        <v>171</v>
      </c>
      <c r="E353" s="1">
        <f>+ROUND(SUMIFS($P:$P,$D:$D,$D:$D,$C:$C,$C:$C),1)</f>
        <v>0</v>
      </c>
      <c r="F353" s="1">
        <f>+ABS($N:$N)</f>
        <v>576</v>
      </c>
      <c r="G353" s="21">
        <v>44844</v>
      </c>
      <c r="H353" t="s">
        <v>59</v>
      </c>
      <c r="I353" t="s">
        <v>855</v>
      </c>
      <c r="J353" t="s">
        <v>853</v>
      </c>
      <c r="K353" t="s">
        <v>856</v>
      </c>
      <c r="L353" s="22">
        <v>576</v>
      </c>
      <c r="M353" s="22">
        <v>0</v>
      </c>
      <c r="N353" s="2">
        <f>+L:L-M:M</f>
        <v>576</v>
      </c>
      <c r="O353" s="1" t="s">
        <v>21</v>
      </c>
      <c r="P353" s="1">
        <f>+B353</f>
        <v>96</v>
      </c>
      <c r="Q353" s="1" t="s">
        <v>65</v>
      </c>
      <c r="R353" s="1" t="s">
        <v>66</v>
      </c>
      <c r="S353" s="23">
        <f>+ROUND(VLOOKUP($A:$A,[1]C10!$A:$AQ,19,0),2)</f>
        <v>445725</v>
      </c>
    </row>
    <row r="354" spans="1:19" x14ac:dyDescent="0.25">
      <c r="A354" s="1" t="str">
        <f>+YEAR($G:$G)&amp;$H:$H&amp;$I:$I&amp;"L"</f>
        <v>2022OD459 / 44L</v>
      </c>
      <c r="B354" s="2">
        <f>+ROUND(VLOOKUP($A:$A,[1]C10!$A:$AQ,16,0),2)</f>
        <v>-35</v>
      </c>
      <c r="C354" s="1" t="str">
        <f>+VLOOKUP($A:$A,[1]C10!$A:$S,3,0)</f>
        <v>C-T</v>
      </c>
      <c r="D354" s="1">
        <f>+VLOOKUP($A:$A,[1]C10!$A:$S,4,0)</f>
        <v>172</v>
      </c>
      <c r="E354" s="1">
        <f>+ROUND(SUMIFS($P:$P,$D:$D,$D:$D,$C:$C,$C:$C),1)</f>
        <v>0</v>
      </c>
      <c r="F354" s="1">
        <f>+ABS($N:$N)</f>
        <v>35</v>
      </c>
      <c r="G354" s="15">
        <v>44926</v>
      </c>
      <c r="H354" s="16" t="s">
        <v>23</v>
      </c>
      <c r="I354" s="16" t="s">
        <v>857</v>
      </c>
      <c r="J354" s="16" t="s">
        <v>858</v>
      </c>
      <c r="K354" s="17" t="s">
        <v>859</v>
      </c>
      <c r="L354" s="16">
        <v>0</v>
      </c>
      <c r="M354" s="16">
        <v>35</v>
      </c>
      <c r="N354" s="18">
        <f>+L:L-M:M</f>
        <v>-35</v>
      </c>
      <c r="O354" s="19" t="s">
        <v>21</v>
      </c>
      <c r="P354" s="18">
        <f>+N354</f>
        <v>-35</v>
      </c>
      <c r="Q354" s="16"/>
      <c r="R354" s="20" t="s">
        <v>63</v>
      </c>
      <c r="S354" s="20" t="str">
        <f>+R354</f>
        <v>445725</v>
      </c>
    </row>
    <row r="355" spans="1:19" x14ac:dyDescent="0.25">
      <c r="A355" s="1" t="str">
        <f>+YEAR($G:$G)&amp;$H:$H&amp;$I:$I&amp;"L"</f>
        <v>2022VE2807 / 3L</v>
      </c>
      <c r="B355" s="2">
        <f>+ROUND(VLOOKUP($A:$A,[1]C10!$A:$AQ,16,0),2)</f>
        <v>35</v>
      </c>
      <c r="C355" s="1" t="str">
        <f>+VLOOKUP($A:$A,[1]C10!$A:$S,3,0)</f>
        <v>C-T</v>
      </c>
      <c r="D355" s="1">
        <f>+VLOOKUP($A:$A,[1]C10!$A:$S,4,0)</f>
        <v>172</v>
      </c>
      <c r="E355" s="1">
        <f>+ROUND(SUMIFS($P:$P,$D:$D,$D:$D,$C:$C,$C:$C),1)</f>
        <v>0</v>
      </c>
      <c r="F355" s="1">
        <f>+ABS($N:$N)</f>
        <v>210</v>
      </c>
      <c r="G355" s="21">
        <v>44846</v>
      </c>
      <c r="H355" t="s">
        <v>59</v>
      </c>
      <c r="I355" t="s">
        <v>860</v>
      </c>
      <c r="J355" t="s">
        <v>858</v>
      </c>
      <c r="K355" t="s">
        <v>861</v>
      </c>
      <c r="L355" s="22">
        <v>210</v>
      </c>
      <c r="M355" s="22">
        <v>0</v>
      </c>
      <c r="N355" s="2">
        <f>+L:L-M:M</f>
        <v>210</v>
      </c>
      <c r="O355" s="1" t="s">
        <v>21</v>
      </c>
      <c r="P355" s="1">
        <f>+B355</f>
        <v>35</v>
      </c>
      <c r="Q355" s="1" t="s">
        <v>71</v>
      </c>
      <c r="R355" s="1" t="s">
        <v>66</v>
      </c>
      <c r="S355" s="23">
        <f>+ROUND(VLOOKUP($A:$A,[1]C10!$A:$AQ,19,0),2)</f>
        <v>445725</v>
      </c>
    </row>
    <row r="356" spans="1:19" x14ac:dyDescent="0.25">
      <c r="A356" s="1" t="str">
        <f>+YEAR($G:$G)&amp;$H:$H&amp;$I:$I&amp;"L"</f>
        <v>2022OD459 / 45L</v>
      </c>
      <c r="B356" s="2">
        <f>+ROUND(VLOOKUP($A:$A,[1]C10!$A:$AQ,16,0),2)</f>
        <v>-480</v>
      </c>
      <c r="C356" s="1" t="str">
        <f>+VLOOKUP($A:$A,[1]C10!$A:$S,3,0)</f>
        <v>C-T</v>
      </c>
      <c r="D356" s="1">
        <f>+VLOOKUP($A:$A,[1]C10!$A:$S,4,0)</f>
        <v>173</v>
      </c>
      <c r="E356" s="1">
        <f>+ROUND(SUMIFS($P:$P,$D:$D,$D:$D,$C:$C,$C:$C),1)</f>
        <v>0</v>
      </c>
      <c r="F356" s="1">
        <f>+ABS($N:$N)</f>
        <v>480</v>
      </c>
      <c r="G356" s="15">
        <v>44926</v>
      </c>
      <c r="H356" s="16" t="s">
        <v>23</v>
      </c>
      <c r="I356" s="16" t="s">
        <v>862</v>
      </c>
      <c r="J356" s="16" t="s">
        <v>863</v>
      </c>
      <c r="K356" s="17" t="s">
        <v>864</v>
      </c>
      <c r="L356" s="16">
        <v>0</v>
      </c>
      <c r="M356" s="16">
        <v>480</v>
      </c>
      <c r="N356" s="18">
        <f>+L:L-M:M</f>
        <v>-480</v>
      </c>
      <c r="O356" s="19" t="s">
        <v>21</v>
      </c>
      <c r="P356" s="18">
        <f>+N356</f>
        <v>-480</v>
      </c>
      <c r="Q356" s="16"/>
      <c r="R356" s="20" t="s">
        <v>63</v>
      </c>
      <c r="S356" s="20" t="str">
        <f>+R356</f>
        <v>445725</v>
      </c>
    </row>
    <row r="357" spans="1:19" x14ac:dyDescent="0.25">
      <c r="A357" s="1" t="str">
        <f>+YEAR($G:$G)&amp;$H:$H&amp;$I:$I&amp;"L"</f>
        <v>2022VE2812 / 3L</v>
      </c>
      <c r="B357" s="2">
        <f>+ROUND(VLOOKUP($A:$A,[1]C10!$A:$AQ,16,0),2)</f>
        <v>480</v>
      </c>
      <c r="C357" s="1" t="str">
        <f>+VLOOKUP($A:$A,[1]C10!$A:$S,3,0)</f>
        <v>C-T</v>
      </c>
      <c r="D357" s="1">
        <f>+VLOOKUP($A:$A,[1]C10!$A:$S,4,0)</f>
        <v>173</v>
      </c>
      <c r="E357" s="1">
        <f>+ROUND(SUMIFS($P:$P,$D:$D,$D:$D,$C:$C,$C:$C),1)</f>
        <v>0</v>
      </c>
      <c r="F357" s="1">
        <f>+ABS($N:$N)</f>
        <v>2880</v>
      </c>
      <c r="G357" s="21">
        <v>44846</v>
      </c>
      <c r="H357" t="s">
        <v>59</v>
      </c>
      <c r="I357" t="s">
        <v>865</v>
      </c>
      <c r="J357" t="s">
        <v>863</v>
      </c>
      <c r="K357" t="s">
        <v>866</v>
      </c>
      <c r="L357" s="22">
        <v>2880</v>
      </c>
      <c r="M357" s="22">
        <v>0</v>
      </c>
      <c r="N357" s="2">
        <f>+L:L-M:M</f>
        <v>2880</v>
      </c>
      <c r="O357" s="1" t="s">
        <v>21</v>
      </c>
      <c r="P357" s="1">
        <f>+B357</f>
        <v>480</v>
      </c>
      <c r="Q357" s="1" t="s">
        <v>71</v>
      </c>
      <c r="R357" s="1" t="s">
        <v>66</v>
      </c>
      <c r="S357" s="23">
        <f>+ROUND(VLOOKUP($A:$A,[1]C10!$A:$AQ,19,0),2)</f>
        <v>445725</v>
      </c>
    </row>
    <row r="358" spans="1:19" x14ac:dyDescent="0.25">
      <c r="A358" s="1" t="str">
        <f>+YEAR($G:$G)&amp;$H:$H&amp;$I:$I&amp;"L"</f>
        <v>2022OD459 / 46L</v>
      </c>
      <c r="B358" s="2">
        <f>+ROUND(VLOOKUP($A:$A,[1]C10!$A:$AQ,16,0),2)</f>
        <v>-480</v>
      </c>
      <c r="C358" s="1" t="str">
        <f>+VLOOKUP($A:$A,[1]C10!$A:$S,3,0)</f>
        <v>C-T</v>
      </c>
      <c r="D358" s="1">
        <f>+VLOOKUP($A:$A,[1]C10!$A:$S,4,0)</f>
        <v>174</v>
      </c>
      <c r="E358" s="1">
        <f>+ROUND(SUMIFS($P:$P,$D:$D,$D:$D,$C:$C,$C:$C),1)</f>
        <v>0</v>
      </c>
      <c r="F358" s="1">
        <f>+ABS($N:$N)</f>
        <v>480</v>
      </c>
      <c r="G358" s="15">
        <v>44926</v>
      </c>
      <c r="H358" s="16" t="s">
        <v>23</v>
      </c>
      <c r="I358" s="16" t="s">
        <v>867</v>
      </c>
      <c r="J358" s="16" t="s">
        <v>868</v>
      </c>
      <c r="K358" s="17" t="s">
        <v>869</v>
      </c>
      <c r="L358" s="16">
        <v>0</v>
      </c>
      <c r="M358" s="16">
        <v>480</v>
      </c>
      <c r="N358" s="18">
        <f>+L:L-M:M</f>
        <v>-480</v>
      </c>
      <c r="O358" s="19" t="s">
        <v>21</v>
      </c>
      <c r="P358" s="18">
        <f>+N358</f>
        <v>-480</v>
      </c>
      <c r="Q358" s="16"/>
      <c r="R358" s="20" t="s">
        <v>63</v>
      </c>
      <c r="S358" s="20" t="str">
        <f>+R358</f>
        <v>445725</v>
      </c>
    </row>
    <row r="359" spans="1:19" x14ac:dyDescent="0.25">
      <c r="A359" s="1" t="str">
        <f>+YEAR($G:$G)&amp;$H:$H&amp;$I:$I&amp;"L"</f>
        <v>2022VE2813 / 3L</v>
      </c>
      <c r="B359" s="2">
        <f>+ROUND(VLOOKUP($A:$A,[1]C10!$A:$AQ,16,0),2)</f>
        <v>480</v>
      </c>
      <c r="C359" s="1" t="str">
        <f>+VLOOKUP($A:$A,[1]C10!$A:$S,3,0)</f>
        <v>C-T</v>
      </c>
      <c r="D359" s="1">
        <f>+VLOOKUP($A:$A,[1]C10!$A:$S,4,0)</f>
        <v>174</v>
      </c>
      <c r="E359" s="1">
        <f>+ROUND(SUMIFS($P:$P,$D:$D,$D:$D,$C:$C,$C:$C),1)</f>
        <v>0</v>
      </c>
      <c r="F359" s="1">
        <f>+ABS($N:$N)</f>
        <v>2880</v>
      </c>
      <c r="G359" s="21">
        <v>44846</v>
      </c>
      <c r="H359" t="s">
        <v>59</v>
      </c>
      <c r="I359" t="s">
        <v>870</v>
      </c>
      <c r="J359" t="s">
        <v>868</v>
      </c>
      <c r="K359" t="s">
        <v>871</v>
      </c>
      <c r="L359" s="22">
        <v>2880</v>
      </c>
      <c r="M359" s="22">
        <v>0</v>
      </c>
      <c r="N359" s="2">
        <f>+L:L-M:M</f>
        <v>2880</v>
      </c>
      <c r="O359" s="1" t="s">
        <v>21</v>
      </c>
      <c r="P359" s="1">
        <f>+B359</f>
        <v>480</v>
      </c>
      <c r="Q359" s="1" t="s">
        <v>71</v>
      </c>
      <c r="R359" s="1" t="s">
        <v>66</v>
      </c>
      <c r="S359" s="23">
        <f>+ROUND(VLOOKUP($A:$A,[1]C10!$A:$AQ,19,0),2)</f>
        <v>445725</v>
      </c>
    </row>
    <row r="360" spans="1:19" x14ac:dyDescent="0.25">
      <c r="A360" s="1" t="str">
        <f>+YEAR($G:$G)&amp;$H:$H&amp;$I:$I&amp;"L"</f>
        <v>2022OD459 / 48L</v>
      </c>
      <c r="B360" s="2">
        <f>+ROUND(VLOOKUP($A:$A,[1]C10!$A:$AQ,16,0),2)</f>
        <v>-210</v>
      </c>
      <c r="C360" s="1" t="str">
        <f>+VLOOKUP($A:$A,[1]C10!$A:$S,3,0)</f>
        <v>C-T</v>
      </c>
      <c r="D360" s="1">
        <f>+VLOOKUP($A:$A,[1]C10!$A:$S,4,0)</f>
        <v>175</v>
      </c>
      <c r="E360" s="1">
        <f>+ROUND(SUMIFS($P:$P,$D:$D,$D:$D,$C:$C,$C:$C),1)</f>
        <v>0</v>
      </c>
      <c r="F360" s="1">
        <f>+ABS($N:$N)</f>
        <v>210</v>
      </c>
      <c r="G360" s="15">
        <v>44926</v>
      </c>
      <c r="H360" s="16" t="s">
        <v>23</v>
      </c>
      <c r="I360" s="16" t="s">
        <v>872</v>
      </c>
      <c r="J360" s="16" t="s">
        <v>873</v>
      </c>
      <c r="K360" s="17" t="s">
        <v>874</v>
      </c>
      <c r="L360" s="16">
        <v>0</v>
      </c>
      <c r="M360" s="16">
        <v>210</v>
      </c>
      <c r="N360" s="18">
        <f>+L:L-M:M</f>
        <v>-210</v>
      </c>
      <c r="O360" s="19" t="s">
        <v>21</v>
      </c>
      <c r="P360" s="18">
        <f>+N360</f>
        <v>-210</v>
      </c>
      <c r="Q360" s="16"/>
      <c r="R360" s="20" t="s">
        <v>63</v>
      </c>
      <c r="S360" s="20" t="str">
        <f>+R360</f>
        <v>445725</v>
      </c>
    </row>
    <row r="361" spans="1:19" x14ac:dyDescent="0.25">
      <c r="A361" s="1" t="str">
        <f>+YEAR($G:$G)&amp;$H:$H&amp;$I:$I&amp;"L"</f>
        <v>2022VE2819 / 3L</v>
      </c>
      <c r="B361" s="2">
        <f>+ROUND(VLOOKUP($A:$A,[1]C10!$A:$AQ,16,0),2)</f>
        <v>210</v>
      </c>
      <c r="C361" s="1" t="str">
        <f>+VLOOKUP($A:$A,[1]C10!$A:$S,3,0)</f>
        <v>C-T</v>
      </c>
      <c r="D361" s="1">
        <f>+VLOOKUP($A:$A,[1]C10!$A:$S,4,0)</f>
        <v>175</v>
      </c>
      <c r="E361" s="1">
        <f>+ROUND(SUMIFS($P:$P,$D:$D,$D:$D,$C:$C,$C:$C),1)</f>
        <v>0</v>
      </c>
      <c r="F361" s="1">
        <f>+ABS($N:$N)</f>
        <v>1260</v>
      </c>
      <c r="G361" s="21">
        <v>44846</v>
      </c>
      <c r="H361" t="s">
        <v>59</v>
      </c>
      <c r="I361" t="s">
        <v>875</v>
      </c>
      <c r="J361" t="s">
        <v>873</v>
      </c>
      <c r="K361" t="s">
        <v>876</v>
      </c>
      <c r="L361" s="22">
        <v>1260</v>
      </c>
      <c r="M361" s="22">
        <v>0</v>
      </c>
      <c r="N361" s="2">
        <f>+L:L-M:M</f>
        <v>1260</v>
      </c>
      <c r="O361" s="1" t="s">
        <v>21</v>
      </c>
      <c r="P361" s="1">
        <f>+B361</f>
        <v>210</v>
      </c>
      <c r="Q361" s="1" t="s">
        <v>71</v>
      </c>
      <c r="R361" s="1" t="s">
        <v>66</v>
      </c>
      <c r="S361" s="23">
        <f>+ROUND(VLOOKUP($A:$A,[1]C10!$A:$AQ,19,0),2)</f>
        <v>445725</v>
      </c>
    </row>
    <row r="362" spans="1:19" x14ac:dyDescent="0.25">
      <c r="A362" s="1" t="str">
        <f>+YEAR($G:$G)&amp;$H:$H&amp;$I:$I&amp;"L"</f>
        <v>2022OD459 / 68L</v>
      </c>
      <c r="B362" s="2">
        <f>+ROUND(VLOOKUP($A:$A,[1]C10!$A:$AQ,16,0),2)</f>
        <v>-150</v>
      </c>
      <c r="C362" s="1" t="str">
        <f>+VLOOKUP($A:$A,[1]C10!$A:$S,3,0)</f>
        <v>C-T</v>
      </c>
      <c r="D362" s="1">
        <f>+VLOOKUP($A:$A,[1]C10!$A:$S,4,0)</f>
        <v>176</v>
      </c>
      <c r="E362" s="1">
        <f>+ROUND(SUMIFS($P:$P,$D:$D,$D:$D,$C:$C,$C:$C),1)</f>
        <v>0</v>
      </c>
      <c r="F362" s="1">
        <f>+ABS($N:$N)</f>
        <v>150</v>
      </c>
      <c r="G362" s="15">
        <v>44926</v>
      </c>
      <c r="H362" s="16" t="s">
        <v>23</v>
      </c>
      <c r="I362" s="16" t="s">
        <v>877</v>
      </c>
      <c r="J362" s="16" t="s">
        <v>878</v>
      </c>
      <c r="K362" s="17" t="s">
        <v>879</v>
      </c>
      <c r="L362" s="16">
        <v>0</v>
      </c>
      <c r="M362" s="16">
        <v>150</v>
      </c>
      <c r="N362" s="18">
        <f>+L:L-M:M</f>
        <v>-150</v>
      </c>
      <c r="O362" s="19" t="s">
        <v>21</v>
      </c>
      <c r="P362" s="18">
        <f>+N362</f>
        <v>-150</v>
      </c>
      <c r="Q362" s="16"/>
      <c r="R362" s="20" t="s">
        <v>63</v>
      </c>
      <c r="S362" s="20" t="str">
        <f>+R362</f>
        <v>445725</v>
      </c>
    </row>
    <row r="363" spans="1:19" x14ac:dyDescent="0.25">
      <c r="A363" s="1" t="str">
        <f>+YEAR($G:$G)&amp;$H:$H&amp;$I:$I&amp;"L"</f>
        <v>2022VE3033 / 3L</v>
      </c>
      <c r="B363" s="2">
        <f>+ROUND(VLOOKUP($A:$A,[1]C10!$A:$AQ,16,0),2)</f>
        <v>150</v>
      </c>
      <c r="C363" s="1" t="str">
        <f>+VLOOKUP($A:$A,[1]C10!$A:$S,3,0)</f>
        <v>C-T</v>
      </c>
      <c r="D363" s="1">
        <f>+VLOOKUP($A:$A,[1]C10!$A:$S,4,0)</f>
        <v>176</v>
      </c>
      <c r="E363" s="1">
        <f>+ROUND(SUMIFS($P:$P,$D:$D,$D:$D,$C:$C,$C:$C),1)</f>
        <v>0</v>
      </c>
      <c r="F363" s="1">
        <f>+ABS($N:$N)</f>
        <v>900</v>
      </c>
      <c r="G363" s="21">
        <v>44859</v>
      </c>
      <c r="H363" t="s">
        <v>59</v>
      </c>
      <c r="I363" t="s">
        <v>880</v>
      </c>
      <c r="J363" t="s">
        <v>878</v>
      </c>
      <c r="K363" t="s">
        <v>881</v>
      </c>
      <c r="L363" s="22">
        <v>900</v>
      </c>
      <c r="M363" s="22">
        <v>0</v>
      </c>
      <c r="N363" s="2">
        <f>+L:L-M:M</f>
        <v>900</v>
      </c>
      <c r="O363" s="1" t="s">
        <v>21</v>
      </c>
      <c r="P363" s="1">
        <f>+B363</f>
        <v>150</v>
      </c>
      <c r="Q363" s="1" t="s">
        <v>71</v>
      </c>
      <c r="R363" s="1" t="s">
        <v>66</v>
      </c>
      <c r="S363" s="23">
        <f>+ROUND(VLOOKUP($A:$A,[1]C10!$A:$AQ,19,0),2)</f>
        <v>445725</v>
      </c>
    </row>
    <row r="364" spans="1:19" x14ac:dyDescent="0.25">
      <c r="A364" s="1" t="str">
        <f>+YEAR($G:$G)&amp;$H:$H&amp;$I:$I&amp;"L"</f>
        <v>2022OD459 / 71L</v>
      </c>
      <c r="B364" s="2">
        <f>+ROUND(VLOOKUP($A:$A,[1]C10!$A:$AQ,16,0),2)</f>
        <v>-320</v>
      </c>
      <c r="C364" s="1" t="str">
        <f>+VLOOKUP($A:$A,[1]C10!$A:$S,3,0)</f>
        <v>C-T</v>
      </c>
      <c r="D364" s="1">
        <f>+VLOOKUP($A:$A,[1]C10!$A:$S,4,0)</f>
        <v>177</v>
      </c>
      <c r="E364" s="1">
        <f>+ROUND(SUMIFS($P:$P,$D:$D,$D:$D,$C:$C,$C:$C),1)</f>
        <v>0</v>
      </c>
      <c r="F364" s="1">
        <f>+ABS($N:$N)</f>
        <v>320</v>
      </c>
      <c r="G364" s="15">
        <v>44926</v>
      </c>
      <c r="H364" s="16" t="s">
        <v>23</v>
      </c>
      <c r="I364" s="16" t="s">
        <v>882</v>
      </c>
      <c r="J364" s="16" t="s">
        <v>883</v>
      </c>
      <c r="K364" s="17" t="s">
        <v>884</v>
      </c>
      <c r="L364" s="16">
        <v>0</v>
      </c>
      <c r="M364" s="16">
        <v>320</v>
      </c>
      <c r="N364" s="18">
        <f>+L:L-M:M</f>
        <v>-320</v>
      </c>
      <c r="O364" s="19" t="s">
        <v>21</v>
      </c>
      <c r="P364" s="18">
        <f>+N364</f>
        <v>-320</v>
      </c>
      <c r="Q364" s="16"/>
      <c r="R364" s="20" t="s">
        <v>63</v>
      </c>
      <c r="S364" s="20" t="str">
        <f>+R364</f>
        <v>445725</v>
      </c>
    </row>
    <row r="365" spans="1:19" x14ac:dyDescent="0.25">
      <c r="A365" s="1" t="str">
        <f>+YEAR($G:$G)&amp;$H:$H&amp;$I:$I&amp;"L"</f>
        <v>2022VE3099 / 3L</v>
      </c>
      <c r="B365" s="2">
        <f>+ROUND(VLOOKUP($A:$A,[1]C10!$A:$AQ,16,0),2)</f>
        <v>320</v>
      </c>
      <c r="C365" s="1" t="str">
        <f>+VLOOKUP($A:$A,[1]C10!$A:$S,3,0)</f>
        <v>C-T</v>
      </c>
      <c r="D365" s="1">
        <f>+VLOOKUP($A:$A,[1]C10!$A:$S,4,0)</f>
        <v>177</v>
      </c>
      <c r="E365" s="1">
        <f>+ROUND(SUMIFS($P:$P,$D:$D,$D:$D,$C:$C,$C:$C),1)</f>
        <v>0</v>
      </c>
      <c r="F365" s="1">
        <f>+ABS($N:$N)</f>
        <v>1920</v>
      </c>
      <c r="G365" s="21">
        <v>44867</v>
      </c>
      <c r="H365" t="s">
        <v>59</v>
      </c>
      <c r="I365" t="s">
        <v>885</v>
      </c>
      <c r="J365" t="s">
        <v>883</v>
      </c>
      <c r="K365" t="s">
        <v>886</v>
      </c>
      <c r="L365" s="22">
        <v>1920</v>
      </c>
      <c r="M365" s="22">
        <v>0</v>
      </c>
      <c r="N365" s="2">
        <f>+L:L-M:M</f>
        <v>1920</v>
      </c>
      <c r="O365" s="1" t="s">
        <v>21</v>
      </c>
      <c r="P365" s="1">
        <f>+B365</f>
        <v>320</v>
      </c>
      <c r="Q365" s="1" t="s">
        <v>71</v>
      </c>
      <c r="R365" s="1" t="s">
        <v>66</v>
      </c>
      <c r="S365" s="23">
        <f>+ROUND(VLOOKUP($A:$A,[1]C10!$A:$AQ,19,0),2)</f>
        <v>445725</v>
      </c>
    </row>
    <row r="366" spans="1:19" x14ac:dyDescent="0.25">
      <c r="A366" s="1" t="str">
        <f>+YEAR($G:$G)&amp;$H:$H&amp;$I:$I&amp;"L"</f>
        <v>2022OD460 / 8L</v>
      </c>
      <c r="B366" s="2">
        <f>+ROUND(VLOOKUP($A:$A,[1]C10!$A:$AQ,16,0),2)</f>
        <v>-50</v>
      </c>
      <c r="C366" s="1" t="str">
        <f>+VLOOKUP($A:$A,[1]C10!$A:$S,3,0)</f>
        <v>C-T</v>
      </c>
      <c r="D366" s="1">
        <f>+VLOOKUP($A:$A,[1]C10!$A:$S,4,0)</f>
        <v>178</v>
      </c>
      <c r="E366" s="1">
        <f>+ROUND(SUMIFS($P:$P,$D:$D,$D:$D,$C:$C,$C:$C),1)</f>
        <v>0</v>
      </c>
      <c r="F366" s="1">
        <f>+ABS($N:$N)</f>
        <v>50</v>
      </c>
      <c r="G366" s="15">
        <v>44926</v>
      </c>
      <c r="H366" s="16" t="s">
        <v>23</v>
      </c>
      <c r="I366" s="16" t="s">
        <v>887</v>
      </c>
      <c r="J366" s="16" t="s">
        <v>888</v>
      </c>
      <c r="K366" s="17" t="s">
        <v>889</v>
      </c>
      <c r="L366" s="16">
        <v>0</v>
      </c>
      <c r="M366" s="16">
        <v>50</v>
      </c>
      <c r="N366" s="18">
        <f>+L:L-M:M</f>
        <v>-50</v>
      </c>
      <c r="O366" s="19" t="s">
        <v>21</v>
      </c>
      <c r="P366" s="18">
        <f>+N366</f>
        <v>-50</v>
      </c>
      <c r="Q366" s="16"/>
      <c r="R366" s="20" t="s">
        <v>63</v>
      </c>
      <c r="S366" s="20" t="str">
        <f>+R366</f>
        <v>445725</v>
      </c>
    </row>
    <row r="367" spans="1:19" x14ac:dyDescent="0.25">
      <c r="A367" s="1" t="str">
        <f>+YEAR($G:$G)&amp;$H:$H&amp;$I:$I&amp;"L"</f>
        <v>2022VE3163 / 3L</v>
      </c>
      <c r="B367" s="2">
        <f>+ROUND(VLOOKUP($A:$A,[1]C10!$A:$AQ,16,0),2)</f>
        <v>50</v>
      </c>
      <c r="C367" s="1" t="str">
        <f>+VLOOKUP($A:$A,[1]C10!$A:$S,3,0)</f>
        <v>C-T</v>
      </c>
      <c r="D367" s="1">
        <f>+VLOOKUP($A:$A,[1]C10!$A:$S,4,0)</f>
        <v>178</v>
      </c>
      <c r="E367" s="1">
        <f>+ROUND(SUMIFS($P:$P,$D:$D,$D:$D,$C:$C,$C:$C),1)</f>
        <v>0</v>
      </c>
      <c r="F367" s="1">
        <f>+ABS($N:$N)</f>
        <v>300</v>
      </c>
      <c r="G367" s="21">
        <v>44880</v>
      </c>
      <c r="H367" t="s">
        <v>59</v>
      </c>
      <c r="I367" t="s">
        <v>890</v>
      </c>
      <c r="J367" t="s">
        <v>888</v>
      </c>
      <c r="K367" t="s">
        <v>891</v>
      </c>
      <c r="L367" s="22">
        <v>300</v>
      </c>
      <c r="M367" s="22">
        <v>0</v>
      </c>
      <c r="N367" s="2">
        <f>+L:L-M:M</f>
        <v>300</v>
      </c>
      <c r="O367" s="1" t="s">
        <v>21</v>
      </c>
      <c r="P367" s="1">
        <f>+B367</f>
        <v>50</v>
      </c>
      <c r="Q367" s="1" t="s">
        <v>65</v>
      </c>
      <c r="R367" s="1" t="s">
        <v>66</v>
      </c>
      <c r="S367" s="23">
        <f>+ROUND(VLOOKUP($A:$A,[1]C10!$A:$AQ,19,0),2)</f>
        <v>445725</v>
      </c>
    </row>
    <row r="368" spans="1:19" x14ac:dyDescent="0.25">
      <c r="A368" s="1" t="str">
        <f>+YEAR($G:$G)&amp;$H:$H&amp;$I:$I&amp;"L"</f>
        <v>2022OD460 / 15L</v>
      </c>
      <c r="B368" s="2">
        <f>+ROUND(VLOOKUP($A:$A,[1]C10!$A:$AQ,16,0),2)</f>
        <v>-70</v>
      </c>
      <c r="C368" s="1" t="str">
        <f>+VLOOKUP($A:$A,[1]C10!$A:$S,3,0)</f>
        <v>C-T</v>
      </c>
      <c r="D368" s="1">
        <f>+VLOOKUP($A:$A,[1]C10!$A:$S,4,0)</f>
        <v>179</v>
      </c>
      <c r="E368" s="1">
        <f>+ROUND(SUMIFS($P:$P,$D:$D,$D:$D,$C:$C,$C:$C),1)</f>
        <v>0</v>
      </c>
      <c r="F368" s="1">
        <f>+ABS($N:$N)</f>
        <v>70</v>
      </c>
      <c r="G368" s="15">
        <v>44926</v>
      </c>
      <c r="H368" s="16" t="s">
        <v>23</v>
      </c>
      <c r="I368" s="16" t="s">
        <v>892</v>
      </c>
      <c r="J368" s="16" t="s">
        <v>893</v>
      </c>
      <c r="K368" s="17" t="s">
        <v>894</v>
      </c>
      <c r="L368" s="16">
        <v>0</v>
      </c>
      <c r="M368" s="16">
        <v>70</v>
      </c>
      <c r="N368" s="18">
        <f>+L:L-M:M</f>
        <v>-70</v>
      </c>
      <c r="O368" s="19" t="s">
        <v>21</v>
      </c>
      <c r="P368" s="18">
        <f>+N368</f>
        <v>-70</v>
      </c>
      <c r="Q368" s="16"/>
      <c r="R368" s="20" t="s">
        <v>63</v>
      </c>
      <c r="S368" s="20" t="str">
        <f>+R368</f>
        <v>445725</v>
      </c>
    </row>
    <row r="369" spans="1:19" x14ac:dyDescent="0.25">
      <c r="A369" s="1" t="str">
        <f>+YEAR($G:$G)&amp;$H:$H&amp;$I:$I&amp;"L"</f>
        <v>2022VE3214 / 3L</v>
      </c>
      <c r="B369" s="2">
        <f>+ROUND(VLOOKUP($A:$A,[1]C10!$A:$AQ,16,0),2)</f>
        <v>70</v>
      </c>
      <c r="C369" s="1" t="str">
        <f>+VLOOKUP($A:$A,[1]C10!$A:$S,3,0)</f>
        <v>C-T</v>
      </c>
      <c r="D369" s="1">
        <f>+VLOOKUP($A:$A,[1]C10!$A:$S,4,0)</f>
        <v>179</v>
      </c>
      <c r="E369" s="1">
        <f>+ROUND(SUMIFS($P:$P,$D:$D,$D:$D,$C:$C,$C:$C),1)</f>
        <v>0</v>
      </c>
      <c r="F369" s="1">
        <f>+ABS($N:$N)</f>
        <v>420</v>
      </c>
      <c r="G369" s="21">
        <v>44883</v>
      </c>
      <c r="H369" t="s">
        <v>59</v>
      </c>
      <c r="I369" t="s">
        <v>895</v>
      </c>
      <c r="J369" t="s">
        <v>893</v>
      </c>
      <c r="K369" t="s">
        <v>896</v>
      </c>
      <c r="L369" s="22">
        <v>420</v>
      </c>
      <c r="M369" s="22">
        <v>0</v>
      </c>
      <c r="N369" s="2">
        <f>+L:L-M:M</f>
        <v>420</v>
      </c>
      <c r="O369" s="1" t="s">
        <v>21</v>
      </c>
      <c r="P369" s="1">
        <f>+B369</f>
        <v>70</v>
      </c>
      <c r="Q369" s="1" t="s">
        <v>71</v>
      </c>
      <c r="R369" s="1" t="s">
        <v>66</v>
      </c>
      <c r="S369" s="23">
        <f>+ROUND(VLOOKUP($A:$A,[1]C10!$A:$AQ,19,0),2)</f>
        <v>445725</v>
      </c>
    </row>
    <row r="370" spans="1:19" x14ac:dyDescent="0.25">
      <c r="A370" s="1" t="str">
        <f>+YEAR($G:$G)&amp;$H:$H&amp;$I:$I&amp;"L"</f>
        <v>2022OD460 / 28L</v>
      </c>
      <c r="B370" s="2">
        <f>+ROUND(VLOOKUP($A:$A,[1]C10!$A:$AQ,16,0),2)</f>
        <v>-70</v>
      </c>
      <c r="C370" s="1" t="str">
        <f>+VLOOKUP($A:$A,[1]C10!$A:$S,3,0)</f>
        <v>C-T</v>
      </c>
      <c r="D370" s="1">
        <f>+VLOOKUP($A:$A,[1]C10!$A:$S,4,0)</f>
        <v>180</v>
      </c>
      <c r="E370" s="1">
        <f>+ROUND(SUMIFS($P:$P,$D:$D,$D:$D,$C:$C,$C:$C),1)</f>
        <v>0</v>
      </c>
      <c r="F370" s="1">
        <f>+ABS($N:$N)</f>
        <v>70</v>
      </c>
      <c r="G370" s="15">
        <v>44926</v>
      </c>
      <c r="H370" s="16" t="s">
        <v>23</v>
      </c>
      <c r="I370" s="16" t="s">
        <v>897</v>
      </c>
      <c r="J370" s="16" t="s">
        <v>898</v>
      </c>
      <c r="K370" s="17" t="s">
        <v>899</v>
      </c>
      <c r="L370" s="16">
        <v>0</v>
      </c>
      <c r="M370" s="16">
        <v>70</v>
      </c>
      <c r="N370" s="18">
        <f>+L:L-M:M</f>
        <v>-70</v>
      </c>
      <c r="O370" s="19" t="s">
        <v>21</v>
      </c>
      <c r="P370" s="18">
        <f>+N370</f>
        <v>-70</v>
      </c>
      <c r="Q370" s="16"/>
      <c r="R370" s="20" t="s">
        <v>63</v>
      </c>
      <c r="S370" s="20" t="str">
        <f>+R370</f>
        <v>445725</v>
      </c>
    </row>
    <row r="371" spans="1:19" x14ac:dyDescent="0.25">
      <c r="A371" s="1" t="str">
        <f>+YEAR($G:$G)&amp;$H:$H&amp;$I:$I&amp;"L"</f>
        <v>2022VE3307 / 3L</v>
      </c>
      <c r="B371" s="2">
        <f>+ROUND(VLOOKUP($A:$A,[1]C10!$A:$AQ,16,0),2)</f>
        <v>70</v>
      </c>
      <c r="C371" s="1" t="str">
        <f>+VLOOKUP($A:$A,[1]C10!$A:$S,3,0)</f>
        <v>C-T</v>
      </c>
      <c r="D371" s="1">
        <f>+VLOOKUP($A:$A,[1]C10!$A:$S,4,0)</f>
        <v>180</v>
      </c>
      <c r="E371" s="1">
        <f>+ROUND(SUMIFS($P:$P,$D:$D,$D:$D,$C:$C,$C:$C),1)</f>
        <v>0</v>
      </c>
      <c r="F371" s="1">
        <f>+ABS($N:$N)</f>
        <v>420</v>
      </c>
      <c r="G371" s="21">
        <v>44888</v>
      </c>
      <c r="H371" t="s">
        <v>59</v>
      </c>
      <c r="I371" t="s">
        <v>900</v>
      </c>
      <c r="J371" t="s">
        <v>898</v>
      </c>
      <c r="K371" t="s">
        <v>901</v>
      </c>
      <c r="L371" s="22">
        <v>420</v>
      </c>
      <c r="M371" s="22">
        <v>0</v>
      </c>
      <c r="N371" s="2">
        <f>+L:L-M:M</f>
        <v>420</v>
      </c>
      <c r="O371" s="1" t="s">
        <v>21</v>
      </c>
      <c r="P371" s="1">
        <f>+B371</f>
        <v>70</v>
      </c>
      <c r="Q371" s="1" t="s">
        <v>71</v>
      </c>
      <c r="R371" s="1" t="s">
        <v>66</v>
      </c>
      <c r="S371" s="23">
        <f>+ROUND(VLOOKUP($A:$A,[1]C10!$A:$AQ,19,0),2)</f>
        <v>445725</v>
      </c>
    </row>
    <row r="372" spans="1:19" x14ac:dyDescent="0.25">
      <c r="A372" s="1" t="str">
        <f>+YEAR($G:$G)&amp;$H:$H&amp;$I:$I&amp;"L"</f>
        <v>2022OD460 / 45L</v>
      </c>
      <c r="B372" s="2">
        <f>+ROUND(VLOOKUP($A:$A,[1]C10!$A:$AQ,16,0),2)</f>
        <v>-96</v>
      </c>
      <c r="C372" s="1" t="str">
        <f>+VLOOKUP($A:$A,[1]C10!$A:$S,3,0)</f>
        <v>C-T</v>
      </c>
      <c r="D372" s="1">
        <f>+VLOOKUP($A:$A,[1]C10!$A:$S,4,0)</f>
        <v>181</v>
      </c>
      <c r="E372" s="1">
        <f>+ROUND(SUMIFS($P:$P,$D:$D,$D:$D,$C:$C,$C:$C),1)</f>
        <v>0</v>
      </c>
      <c r="F372" s="1">
        <f>+ABS($N:$N)</f>
        <v>96</v>
      </c>
      <c r="G372" s="15">
        <v>44926</v>
      </c>
      <c r="H372" s="16" t="s">
        <v>23</v>
      </c>
      <c r="I372" s="16" t="s">
        <v>902</v>
      </c>
      <c r="J372" s="16" t="s">
        <v>903</v>
      </c>
      <c r="K372" s="17" t="s">
        <v>904</v>
      </c>
      <c r="L372" s="16">
        <v>0</v>
      </c>
      <c r="M372" s="16">
        <v>96</v>
      </c>
      <c r="N372" s="18">
        <f>+L:L-M:M</f>
        <v>-96</v>
      </c>
      <c r="O372" s="19" t="s">
        <v>21</v>
      </c>
      <c r="P372" s="18">
        <f>+N372</f>
        <v>-96</v>
      </c>
      <c r="Q372" s="16"/>
      <c r="R372" s="20" t="s">
        <v>63</v>
      </c>
      <c r="S372" s="20" t="str">
        <f>+R372</f>
        <v>445725</v>
      </c>
    </row>
    <row r="373" spans="1:19" x14ac:dyDescent="0.25">
      <c r="A373" s="1" t="str">
        <f>+YEAR($G:$G)&amp;$H:$H&amp;$I:$I&amp;"L"</f>
        <v>2022VE3499 / 3L</v>
      </c>
      <c r="B373" s="2">
        <f>+ROUND(VLOOKUP($A:$A,[1]C10!$A:$AQ,16,0),2)</f>
        <v>96</v>
      </c>
      <c r="C373" s="1" t="str">
        <f>+VLOOKUP($A:$A,[1]C10!$A:$S,3,0)</f>
        <v>C-T</v>
      </c>
      <c r="D373" s="1">
        <f>+VLOOKUP($A:$A,[1]C10!$A:$S,4,0)</f>
        <v>181</v>
      </c>
      <c r="E373" s="1">
        <f>+ROUND(SUMIFS($P:$P,$D:$D,$D:$D,$C:$C,$C:$C),1)</f>
        <v>0</v>
      </c>
      <c r="F373" s="1">
        <f>+ABS($N:$N)</f>
        <v>576</v>
      </c>
      <c r="G373" s="21">
        <v>44893</v>
      </c>
      <c r="H373" t="s">
        <v>59</v>
      </c>
      <c r="I373" t="s">
        <v>905</v>
      </c>
      <c r="J373" t="s">
        <v>903</v>
      </c>
      <c r="K373" t="s">
        <v>906</v>
      </c>
      <c r="L373" s="22">
        <v>576</v>
      </c>
      <c r="M373" s="22">
        <v>0</v>
      </c>
      <c r="N373" s="2">
        <f>+L:L-M:M</f>
        <v>576</v>
      </c>
      <c r="O373" s="1" t="s">
        <v>21</v>
      </c>
      <c r="P373" s="1">
        <f>+B373</f>
        <v>96</v>
      </c>
      <c r="Q373" s="1" t="s">
        <v>65</v>
      </c>
      <c r="R373" s="1" t="s">
        <v>66</v>
      </c>
      <c r="S373" s="23">
        <f>+ROUND(VLOOKUP($A:$A,[1]C10!$A:$AQ,19,0),2)</f>
        <v>445725</v>
      </c>
    </row>
    <row r="374" spans="1:19" x14ac:dyDescent="0.25">
      <c r="A374" s="1" t="str">
        <f>+YEAR($G:$G)&amp;$H:$H&amp;$I:$I&amp;"L"</f>
        <v>2022OD460 / 67L</v>
      </c>
      <c r="B374" s="2">
        <f>+IF(S:S="exo",0,ROUND(VLOOKUP($A:$A,[1]C10!$A:$AQ,16,0),2))</f>
        <v>-280</v>
      </c>
      <c r="C374" s="1" t="str">
        <f>+VLOOKUP($A:$A,[1]C10!$A:$S,3,0)</f>
        <v>C-T</v>
      </c>
      <c r="D374" s="1">
        <f>+VLOOKUP($A:$A,[1]C10!$A:$S,4,0)</f>
        <v>182</v>
      </c>
      <c r="E374" s="1">
        <f>+ROUND(SUMIFS($P:$P,$D:$D,$D:$D,$C:$C,$C:$C),1)</f>
        <v>-280</v>
      </c>
      <c r="F374" s="1">
        <f>+ABS($N:$N)</f>
        <v>280</v>
      </c>
      <c r="G374" s="15">
        <v>44926</v>
      </c>
      <c r="H374" s="16" t="s">
        <v>23</v>
      </c>
      <c r="I374" s="16" t="s">
        <v>2312</v>
      </c>
      <c r="J374" s="16" t="s">
        <v>2313</v>
      </c>
      <c r="K374" s="17" t="s">
        <v>2314</v>
      </c>
      <c r="L374" s="16">
        <v>0</v>
      </c>
      <c r="M374" s="16">
        <v>280</v>
      </c>
      <c r="N374" s="18">
        <f>+L:L-M:M</f>
        <v>-280</v>
      </c>
      <c r="O374" s="19" t="s">
        <v>21</v>
      </c>
      <c r="P374" s="18">
        <f>+N374</f>
        <v>-280</v>
      </c>
      <c r="Q374" s="16"/>
      <c r="R374" s="20" t="s">
        <v>63</v>
      </c>
      <c r="S374" s="20" t="str">
        <f>+R374</f>
        <v>445725</v>
      </c>
    </row>
    <row r="375" spans="1:19" x14ac:dyDescent="0.25">
      <c r="A375" s="1" t="str">
        <f>+YEAR($G:$G)&amp;$H:$H&amp;$I:$I&amp;"L"</f>
        <v>2022OD460 / 78L</v>
      </c>
      <c r="B375" s="2">
        <f>+ROUND(VLOOKUP($A:$A,[1]C10!$A:$AQ,16,0),2)</f>
        <v>-96</v>
      </c>
      <c r="C375" s="1" t="str">
        <f>+VLOOKUP($A:$A,[1]C10!$A:$S,3,0)</f>
        <v>C-T</v>
      </c>
      <c r="D375" s="1">
        <f>+VLOOKUP($A:$A,[1]C10!$A:$S,4,0)</f>
        <v>183</v>
      </c>
      <c r="E375" s="1">
        <f>+ROUND(SUMIFS($P:$P,$D:$D,$D:$D,$C:$C,$C:$C),1)</f>
        <v>0</v>
      </c>
      <c r="F375" s="1">
        <f>+ABS($N:$N)</f>
        <v>96</v>
      </c>
      <c r="G375" s="15">
        <v>44926</v>
      </c>
      <c r="H375" s="16" t="s">
        <v>23</v>
      </c>
      <c r="I375" s="16" t="s">
        <v>907</v>
      </c>
      <c r="J375" s="16" t="s">
        <v>908</v>
      </c>
      <c r="K375" s="17" t="s">
        <v>909</v>
      </c>
      <c r="L375" s="16">
        <v>0</v>
      </c>
      <c r="M375" s="16">
        <v>96</v>
      </c>
      <c r="N375" s="18">
        <f>+L:L-M:M</f>
        <v>-96</v>
      </c>
      <c r="O375" s="19" t="s">
        <v>21</v>
      </c>
      <c r="P375" s="18">
        <f>+N375</f>
        <v>-96</v>
      </c>
      <c r="Q375" s="16"/>
      <c r="R375" s="20" t="s">
        <v>63</v>
      </c>
      <c r="S375" s="20" t="str">
        <f>+R375</f>
        <v>445725</v>
      </c>
    </row>
    <row r="376" spans="1:19" x14ac:dyDescent="0.25">
      <c r="A376" s="1" t="str">
        <f>+YEAR($G:$G)&amp;$H:$H&amp;$I:$I&amp;"L"</f>
        <v>2022VE3627 / 3L</v>
      </c>
      <c r="B376" s="2">
        <f>+ROUND(VLOOKUP($A:$A,[1]C10!$A:$AQ,16,0),2)</f>
        <v>96</v>
      </c>
      <c r="C376" s="1" t="str">
        <f>+VLOOKUP($A:$A,[1]C10!$A:$S,3,0)</f>
        <v>C-T</v>
      </c>
      <c r="D376" s="1">
        <f>+VLOOKUP($A:$A,[1]C10!$A:$S,4,0)</f>
        <v>183</v>
      </c>
      <c r="E376" s="1">
        <f>+ROUND(SUMIFS($P:$P,$D:$D,$D:$D,$C:$C,$C:$C),1)</f>
        <v>0</v>
      </c>
      <c r="F376" s="1">
        <f>+ABS($N:$N)</f>
        <v>576</v>
      </c>
      <c r="G376" s="21">
        <v>44901</v>
      </c>
      <c r="H376" t="s">
        <v>59</v>
      </c>
      <c r="I376" t="s">
        <v>910</v>
      </c>
      <c r="J376" t="s">
        <v>908</v>
      </c>
      <c r="K376" t="s">
        <v>911</v>
      </c>
      <c r="L376" s="22">
        <v>576</v>
      </c>
      <c r="M376" s="22">
        <v>0</v>
      </c>
      <c r="N376" s="2">
        <f>+L:L-M:M</f>
        <v>576</v>
      </c>
      <c r="O376" s="1" t="s">
        <v>21</v>
      </c>
      <c r="P376" s="1">
        <f>+B376</f>
        <v>96</v>
      </c>
      <c r="Q376" s="1" t="s">
        <v>65</v>
      </c>
      <c r="R376" s="1" t="s">
        <v>66</v>
      </c>
      <c r="S376" s="23">
        <f>+ROUND(VLOOKUP($A:$A,[1]C10!$A:$AQ,19,0),2)</f>
        <v>445725</v>
      </c>
    </row>
    <row r="377" spans="1:19" x14ac:dyDescent="0.25">
      <c r="A377" s="1" t="str">
        <f>+YEAR($G:$G)&amp;$H:$H&amp;$I:$I&amp;"L"</f>
        <v>2022OD459 / 83L</v>
      </c>
      <c r="B377" s="2">
        <f>+ROUND(VLOOKUP($A:$A,[1]C10!$A:$AQ,16,0),2)</f>
        <v>-70</v>
      </c>
      <c r="C377" s="1" t="str">
        <f>+VLOOKUP($A:$A,[1]C10!$A:$S,3,0)</f>
        <v>C-T</v>
      </c>
      <c r="D377" s="1">
        <f>+VLOOKUP($A:$A,[1]C10!$A:$S,4,0)</f>
        <v>184</v>
      </c>
      <c r="E377" s="1">
        <f>+ROUND(SUMIFS($P:$P,$D:$D,$D:$D,$C:$C,$C:$C),1)</f>
        <v>0</v>
      </c>
      <c r="F377" s="1">
        <f>+ABS($N:$N)</f>
        <v>70</v>
      </c>
      <c r="G377" s="15">
        <v>44926</v>
      </c>
      <c r="H377" s="16" t="s">
        <v>23</v>
      </c>
      <c r="I377" s="16" t="s">
        <v>912</v>
      </c>
      <c r="J377" s="16" t="s">
        <v>913</v>
      </c>
      <c r="K377" s="17" t="s">
        <v>914</v>
      </c>
      <c r="L377" s="16">
        <v>0</v>
      </c>
      <c r="M377" s="16">
        <v>70</v>
      </c>
      <c r="N377" s="18">
        <f>+L:L-M:M</f>
        <v>-70</v>
      </c>
      <c r="O377" s="19" t="s">
        <v>21</v>
      </c>
      <c r="P377" s="18">
        <f>+N377</f>
        <v>-70</v>
      </c>
      <c r="Q377" s="16"/>
      <c r="R377" s="20" t="s">
        <v>63</v>
      </c>
      <c r="S377" s="20" t="str">
        <f>+R377</f>
        <v>445725</v>
      </c>
    </row>
    <row r="378" spans="1:19" x14ac:dyDescent="0.25">
      <c r="A378" s="1" t="str">
        <f>+YEAR($G:$G)&amp;$H:$H&amp;$I:$I&amp;"L"</f>
        <v>2022VE3636 / 3L</v>
      </c>
      <c r="B378" s="2">
        <f>+ROUND(VLOOKUP($A:$A,[1]C10!$A:$AQ,16,0),2)</f>
        <v>70</v>
      </c>
      <c r="C378" s="1" t="str">
        <f>+VLOOKUP($A:$A,[1]C10!$A:$S,3,0)</f>
        <v>C-T</v>
      </c>
      <c r="D378" s="1">
        <f>+VLOOKUP($A:$A,[1]C10!$A:$S,4,0)</f>
        <v>184</v>
      </c>
      <c r="E378" s="1">
        <f>+ROUND(SUMIFS($P:$P,$D:$D,$D:$D,$C:$C,$C:$C),1)</f>
        <v>0</v>
      </c>
      <c r="F378" s="1">
        <f>+ABS($N:$N)</f>
        <v>420</v>
      </c>
      <c r="G378" s="21">
        <v>44901</v>
      </c>
      <c r="H378" t="s">
        <v>59</v>
      </c>
      <c r="I378" t="s">
        <v>915</v>
      </c>
      <c r="J378" t="s">
        <v>913</v>
      </c>
      <c r="K378" t="s">
        <v>916</v>
      </c>
      <c r="L378" s="22">
        <v>420</v>
      </c>
      <c r="M378" s="22">
        <v>0</v>
      </c>
      <c r="N378" s="2">
        <f>+L:L-M:M</f>
        <v>420</v>
      </c>
      <c r="O378" s="1" t="s">
        <v>21</v>
      </c>
      <c r="P378" s="1">
        <f>+B378</f>
        <v>70</v>
      </c>
      <c r="Q378" s="1" t="s">
        <v>71</v>
      </c>
      <c r="R378" s="1" t="s">
        <v>66</v>
      </c>
      <c r="S378" s="23">
        <f>+ROUND(VLOOKUP($A:$A,[1]C10!$A:$AQ,19,0),2)</f>
        <v>445725</v>
      </c>
    </row>
    <row r="379" spans="1:19" x14ac:dyDescent="0.25">
      <c r="A379" s="1" t="str">
        <f>+YEAR($G:$G)&amp;$H:$H&amp;$I:$I&amp;"L"</f>
        <v>2022OD459 / 85L</v>
      </c>
      <c r="B379" s="2">
        <f>+ROUND(VLOOKUP($A:$A,[1]C10!$A:$AQ,16,0),2)</f>
        <v>-96</v>
      </c>
      <c r="C379" s="1" t="str">
        <f>+VLOOKUP($A:$A,[1]C10!$A:$S,3,0)</f>
        <v>C-T</v>
      </c>
      <c r="D379" s="1">
        <f>+VLOOKUP($A:$A,[1]C10!$A:$S,4,0)</f>
        <v>185</v>
      </c>
      <c r="E379" s="1">
        <f>+ROUND(SUMIFS($P:$P,$D:$D,$D:$D,$C:$C,$C:$C),1)</f>
        <v>0</v>
      </c>
      <c r="F379" s="1">
        <f>+ABS($N:$N)</f>
        <v>96</v>
      </c>
      <c r="G379" s="15">
        <v>44926</v>
      </c>
      <c r="H379" s="16" t="s">
        <v>23</v>
      </c>
      <c r="I379" s="16" t="s">
        <v>917</v>
      </c>
      <c r="J379" s="16" t="s">
        <v>918</v>
      </c>
      <c r="K379" s="17" t="s">
        <v>919</v>
      </c>
      <c r="L379" s="16">
        <v>0</v>
      </c>
      <c r="M379" s="16">
        <v>96</v>
      </c>
      <c r="N379" s="18">
        <f>+L:L-M:M</f>
        <v>-96</v>
      </c>
      <c r="O379" s="19" t="s">
        <v>21</v>
      </c>
      <c r="P379" s="18">
        <f>+N379</f>
        <v>-96</v>
      </c>
      <c r="Q379" s="16"/>
      <c r="R379" s="20" t="s">
        <v>63</v>
      </c>
      <c r="S379" s="20" t="str">
        <f>+R379</f>
        <v>445725</v>
      </c>
    </row>
    <row r="380" spans="1:19" x14ac:dyDescent="0.25">
      <c r="A380" s="1" t="str">
        <f>+YEAR($G:$G)&amp;$H:$H&amp;$I:$I&amp;"L"</f>
        <v>2022VE3639 / 3L</v>
      </c>
      <c r="B380" s="2">
        <f>+ROUND(VLOOKUP($A:$A,[1]C10!$A:$AQ,16,0),2)</f>
        <v>96</v>
      </c>
      <c r="C380" s="1" t="str">
        <f>+VLOOKUP($A:$A,[1]C10!$A:$S,3,0)</f>
        <v>C-T</v>
      </c>
      <c r="D380" s="1">
        <f>+VLOOKUP($A:$A,[1]C10!$A:$S,4,0)</f>
        <v>185</v>
      </c>
      <c r="E380" s="1">
        <f>+ROUND(SUMIFS($P:$P,$D:$D,$D:$D,$C:$C,$C:$C),1)</f>
        <v>0</v>
      </c>
      <c r="F380" s="1">
        <f>+ABS($N:$N)</f>
        <v>576</v>
      </c>
      <c r="G380" s="21">
        <v>44901</v>
      </c>
      <c r="H380" t="s">
        <v>59</v>
      </c>
      <c r="I380" t="s">
        <v>719</v>
      </c>
      <c r="J380" t="s">
        <v>918</v>
      </c>
      <c r="K380" t="s">
        <v>920</v>
      </c>
      <c r="L380" s="22">
        <v>576</v>
      </c>
      <c r="M380" s="22">
        <v>0</v>
      </c>
      <c r="N380" s="2">
        <f>+L:L-M:M</f>
        <v>576</v>
      </c>
      <c r="O380" s="1" t="s">
        <v>21</v>
      </c>
      <c r="P380" s="1">
        <f>+B380</f>
        <v>96</v>
      </c>
      <c r="Q380" s="1" t="s">
        <v>71</v>
      </c>
      <c r="R380" s="1" t="s">
        <v>66</v>
      </c>
      <c r="S380" s="23">
        <f>+ROUND(VLOOKUP($A:$A,[1]C10!$A:$AQ,19,0),2)</f>
        <v>445725</v>
      </c>
    </row>
    <row r="381" spans="1:19" x14ac:dyDescent="0.25">
      <c r="A381" s="1" t="str">
        <f>+YEAR($G:$G)&amp;$H:$H&amp;$I:$I&amp;"L"</f>
        <v>2022OD459 / 117L</v>
      </c>
      <c r="B381" s="2">
        <f>+ROUND(VLOOKUP($A:$A,[1]C10!$A:$AQ,16,0),2)</f>
        <v>-74.83</v>
      </c>
      <c r="C381" s="1" t="str">
        <f>+VLOOKUP($A:$A,[1]C10!$A:$S,3,0)</f>
        <v>C-T</v>
      </c>
      <c r="D381" s="1">
        <f>+VLOOKUP($A:$A,[1]C10!$A:$S,4,0)</f>
        <v>186</v>
      </c>
      <c r="E381" s="1">
        <f>+ROUND(SUMIFS($P:$P,$D:$D,$D:$D,$C:$C,$C:$C),1)</f>
        <v>0</v>
      </c>
      <c r="F381" s="1">
        <f>+ABS($N:$N)</f>
        <v>74.83</v>
      </c>
      <c r="G381" s="15">
        <v>44926</v>
      </c>
      <c r="H381" s="16" t="s">
        <v>23</v>
      </c>
      <c r="I381" s="16" t="s">
        <v>921</v>
      </c>
      <c r="J381" s="16" t="s">
        <v>922</v>
      </c>
      <c r="K381" s="17" t="s">
        <v>923</v>
      </c>
      <c r="L381" s="16">
        <v>0</v>
      </c>
      <c r="M381" s="16">
        <v>74.83</v>
      </c>
      <c r="N381" s="18">
        <f>+L:L-M:M</f>
        <v>-74.83</v>
      </c>
      <c r="O381" s="19" t="s">
        <v>21</v>
      </c>
      <c r="P381" s="18">
        <f>+N381</f>
        <v>-74.83</v>
      </c>
      <c r="Q381" s="16"/>
      <c r="R381" s="20" t="s">
        <v>63</v>
      </c>
      <c r="S381" s="20" t="str">
        <f>+R381</f>
        <v>445725</v>
      </c>
    </row>
    <row r="382" spans="1:19" x14ac:dyDescent="0.25">
      <c r="A382" s="1" t="str">
        <f>+YEAR($G:$G)&amp;$H:$H&amp;$I:$I&amp;"L"</f>
        <v>2022VE3845 / 3L</v>
      </c>
      <c r="B382" s="2">
        <f>+ROUND(VLOOKUP($A:$A,[1]C10!$A:$AQ,16,0),2)</f>
        <v>74.83</v>
      </c>
      <c r="C382" s="1" t="str">
        <f>+VLOOKUP($A:$A,[1]C10!$A:$S,3,0)</f>
        <v>C-T</v>
      </c>
      <c r="D382" s="1">
        <f>+VLOOKUP($A:$A,[1]C10!$A:$S,4,0)</f>
        <v>186</v>
      </c>
      <c r="E382" s="1">
        <f>+ROUND(SUMIFS($P:$P,$D:$D,$D:$D,$C:$C,$C:$C),1)</f>
        <v>0</v>
      </c>
      <c r="F382" s="1">
        <f>+ABS($N:$N)</f>
        <v>448.99</v>
      </c>
      <c r="G382" s="21">
        <v>44910</v>
      </c>
      <c r="H382" t="s">
        <v>59</v>
      </c>
      <c r="I382" t="s">
        <v>924</v>
      </c>
      <c r="J382" t="s">
        <v>922</v>
      </c>
      <c r="K382" t="s">
        <v>925</v>
      </c>
      <c r="L382" s="22">
        <v>448.99</v>
      </c>
      <c r="M382" s="22">
        <v>0</v>
      </c>
      <c r="N382" s="2">
        <f>+L:L-M:M</f>
        <v>448.99</v>
      </c>
      <c r="O382" s="1" t="s">
        <v>21</v>
      </c>
      <c r="P382" s="1">
        <f>+B382</f>
        <v>74.83</v>
      </c>
      <c r="Q382" s="1" t="s">
        <v>65</v>
      </c>
      <c r="R382" s="1" t="s">
        <v>66</v>
      </c>
      <c r="S382" s="23">
        <f>+ROUND(VLOOKUP($A:$A,[1]C10!$A:$AQ,19,0),2)</f>
        <v>445725</v>
      </c>
    </row>
    <row r="383" spans="1:19" x14ac:dyDescent="0.25">
      <c r="A383" s="1" t="str">
        <f>+YEAR($G:$G)&amp;$H:$H&amp;$I:$I&amp;"L"</f>
        <v>2022OD459 / 118L</v>
      </c>
      <c r="B383" s="2">
        <f>+ROUND(VLOOKUP($A:$A,[1]C10!$A:$AQ,16,0),2)</f>
        <v>-50</v>
      </c>
      <c r="C383" s="1" t="str">
        <f>+VLOOKUP($A:$A,[1]C10!$A:$S,3,0)</f>
        <v>C-T</v>
      </c>
      <c r="D383" s="1">
        <f>+VLOOKUP($A:$A,[1]C10!$A:$S,4,0)</f>
        <v>187</v>
      </c>
      <c r="E383" s="1">
        <f>+ROUND(SUMIFS($P:$P,$D:$D,$D:$D,$C:$C,$C:$C),1)</f>
        <v>0</v>
      </c>
      <c r="F383" s="1">
        <f>+ABS($N:$N)</f>
        <v>50</v>
      </c>
      <c r="G383" s="15">
        <v>44926</v>
      </c>
      <c r="H383" s="16" t="s">
        <v>23</v>
      </c>
      <c r="I383" s="16" t="s">
        <v>926</v>
      </c>
      <c r="J383" s="16" t="s">
        <v>927</v>
      </c>
      <c r="K383" s="17" t="s">
        <v>928</v>
      </c>
      <c r="L383" s="16">
        <v>0</v>
      </c>
      <c r="M383" s="16">
        <v>50</v>
      </c>
      <c r="N383" s="18">
        <f>+L:L-M:M</f>
        <v>-50</v>
      </c>
      <c r="O383" s="19" t="s">
        <v>21</v>
      </c>
      <c r="P383" s="18">
        <f>+N383</f>
        <v>-50</v>
      </c>
      <c r="Q383" s="16"/>
      <c r="R383" s="20" t="s">
        <v>63</v>
      </c>
      <c r="S383" s="20" t="str">
        <f>+R383</f>
        <v>445725</v>
      </c>
    </row>
    <row r="384" spans="1:19" x14ac:dyDescent="0.25">
      <c r="A384" s="1" t="str">
        <f>+YEAR($G:$G)&amp;$H:$H&amp;$I:$I&amp;"L"</f>
        <v>2022VE3849 / 3L</v>
      </c>
      <c r="B384" s="2">
        <f>+ROUND(VLOOKUP($A:$A,[1]C10!$A:$AQ,16,0),2)</f>
        <v>50</v>
      </c>
      <c r="C384" s="1" t="str">
        <f>+VLOOKUP($A:$A,[1]C10!$A:$S,3,0)</f>
        <v>C-T</v>
      </c>
      <c r="D384" s="1">
        <f>+VLOOKUP($A:$A,[1]C10!$A:$S,4,0)</f>
        <v>187</v>
      </c>
      <c r="E384" s="1">
        <f>+ROUND(SUMIFS($P:$P,$D:$D,$D:$D,$C:$C,$C:$C),1)</f>
        <v>0</v>
      </c>
      <c r="F384" s="1">
        <f>+ABS($N:$N)</f>
        <v>300</v>
      </c>
      <c r="G384" s="21">
        <v>44910</v>
      </c>
      <c r="H384" t="s">
        <v>59</v>
      </c>
      <c r="I384" t="s">
        <v>929</v>
      </c>
      <c r="J384" t="s">
        <v>927</v>
      </c>
      <c r="K384" t="s">
        <v>930</v>
      </c>
      <c r="L384" s="22">
        <v>300</v>
      </c>
      <c r="M384" s="22">
        <v>0</v>
      </c>
      <c r="N384" s="2">
        <f>+L:L-M:M</f>
        <v>300</v>
      </c>
      <c r="O384" s="1" t="s">
        <v>21</v>
      </c>
      <c r="P384" s="1">
        <f>+B384</f>
        <v>50</v>
      </c>
      <c r="Q384" s="1" t="s">
        <v>65</v>
      </c>
      <c r="R384" s="1" t="s">
        <v>66</v>
      </c>
      <c r="S384" s="23">
        <f>+ROUND(VLOOKUP($A:$A,[1]C10!$A:$AQ,19,0),2)</f>
        <v>445725</v>
      </c>
    </row>
    <row r="385" spans="1:19" x14ac:dyDescent="0.25">
      <c r="A385" s="1" t="str">
        <f>+YEAR($G:$G)&amp;$H:$H&amp;$I:$I&amp;"L"</f>
        <v>2022OD459 / 124L</v>
      </c>
      <c r="B385" s="2">
        <f>+ROUND(VLOOKUP($A:$A,[1]C10!$A:$AQ,16,0),2)</f>
        <v>-96</v>
      </c>
      <c r="C385" s="1" t="str">
        <f>+VLOOKUP($A:$A,[1]C10!$A:$S,3,0)</f>
        <v>C-T</v>
      </c>
      <c r="D385" s="1">
        <f>+VLOOKUP($A:$A,[1]C10!$A:$S,4,0)</f>
        <v>188</v>
      </c>
      <c r="E385" s="1">
        <f>+ROUND(SUMIFS($P:$P,$D:$D,$D:$D,$C:$C,$C:$C),1)</f>
        <v>0</v>
      </c>
      <c r="F385" s="1">
        <f>+ABS($N:$N)</f>
        <v>96</v>
      </c>
      <c r="G385" s="15">
        <v>44926</v>
      </c>
      <c r="H385" s="16" t="s">
        <v>23</v>
      </c>
      <c r="I385" s="16" t="s">
        <v>931</v>
      </c>
      <c r="J385" s="16" t="s">
        <v>932</v>
      </c>
      <c r="K385" s="17" t="s">
        <v>933</v>
      </c>
      <c r="L385" s="16">
        <v>0</v>
      </c>
      <c r="M385" s="16">
        <v>96</v>
      </c>
      <c r="N385" s="18">
        <f>+L:L-M:M</f>
        <v>-96</v>
      </c>
      <c r="O385" s="19" t="s">
        <v>21</v>
      </c>
      <c r="P385" s="18">
        <f>+N385</f>
        <v>-96</v>
      </c>
      <c r="Q385" s="16"/>
      <c r="R385" s="20" t="s">
        <v>63</v>
      </c>
      <c r="S385" s="20" t="str">
        <f>+R385</f>
        <v>445725</v>
      </c>
    </row>
    <row r="386" spans="1:19" x14ac:dyDescent="0.25">
      <c r="A386" s="1" t="str">
        <f>+YEAR($G:$G)&amp;$H:$H&amp;$I:$I&amp;"L"</f>
        <v>2022VE3867 / 3L</v>
      </c>
      <c r="B386" s="2">
        <f>+ROUND(VLOOKUP($A:$A,[1]C10!$A:$AQ,16,0),2)</f>
        <v>96</v>
      </c>
      <c r="C386" s="1" t="str">
        <f>+VLOOKUP($A:$A,[1]C10!$A:$S,3,0)</f>
        <v>C-T</v>
      </c>
      <c r="D386" s="1">
        <f>+VLOOKUP($A:$A,[1]C10!$A:$S,4,0)</f>
        <v>188</v>
      </c>
      <c r="E386" s="1">
        <f>+ROUND(SUMIFS($P:$P,$D:$D,$D:$D,$C:$C,$C:$C),1)</f>
        <v>0</v>
      </c>
      <c r="F386" s="1">
        <f>+ABS($N:$N)</f>
        <v>576</v>
      </c>
      <c r="G386" s="21">
        <v>44911</v>
      </c>
      <c r="H386" t="s">
        <v>59</v>
      </c>
      <c r="I386" t="s">
        <v>934</v>
      </c>
      <c r="J386" t="s">
        <v>932</v>
      </c>
      <c r="K386" t="s">
        <v>935</v>
      </c>
      <c r="L386" s="22">
        <v>576</v>
      </c>
      <c r="M386" s="22">
        <v>0</v>
      </c>
      <c r="N386" s="2">
        <f>+L:L-M:M</f>
        <v>576</v>
      </c>
      <c r="O386" s="1" t="s">
        <v>21</v>
      </c>
      <c r="P386" s="1">
        <f>+B386</f>
        <v>96</v>
      </c>
      <c r="Q386" s="1" t="s">
        <v>65</v>
      </c>
      <c r="R386" s="1" t="s">
        <v>66</v>
      </c>
      <c r="S386" s="23">
        <f>+ROUND(VLOOKUP($A:$A,[1]C10!$A:$AQ,19,0),2)</f>
        <v>445725</v>
      </c>
    </row>
    <row r="387" spans="1:19" x14ac:dyDescent="0.25">
      <c r="A387" s="1" t="str">
        <f>+YEAR($G:$G)&amp;$H:$H&amp;$I:$I&amp;"L"</f>
        <v>2022OD459 / 152L</v>
      </c>
      <c r="B387" s="2">
        <f>+ROUND(VLOOKUP($A:$A,[1]C10!$A:$AQ,16,0),2)</f>
        <v>-70</v>
      </c>
      <c r="C387" s="1" t="str">
        <f>+VLOOKUP($A:$A,[1]C10!$A:$S,3,0)</f>
        <v>C-T</v>
      </c>
      <c r="D387" s="1">
        <f>+VLOOKUP($A:$A,[1]C10!$A:$S,4,0)</f>
        <v>189</v>
      </c>
      <c r="E387" s="1">
        <f>+ROUND(SUMIFS($P:$P,$D:$D,$D:$D,$C:$C,$C:$C),1)</f>
        <v>0</v>
      </c>
      <c r="F387" s="1">
        <f>+ABS($N:$N)</f>
        <v>70</v>
      </c>
      <c r="G387" s="15">
        <v>44926</v>
      </c>
      <c r="H387" s="16" t="s">
        <v>23</v>
      </c>
      <c r="I387" s="16" t="s">
        <v>936</v>
      </c>
      <c r="J387" s="16" t="s">
        <v>937</v>
      </c>
      <c r="K387" s="17" t="s">
        <v>938</v>
      </c>
      <c r="L387" s="16">
        <v>0</v>
      </c>
      <c r="M387" s="16">
        <v>70</v>
      </c>
      <c r="N387" s="18">
        <f>+L:L-M:M</f>
        <v>-70</v>
      </c>
      <c r="O387" s="19" t="s">
        <v>21</v>
      </c>
      <c r="P387" s="18">
        <f>+N387</f>
        <v>-70</v>
      </c>
      <c r="Q387" s="16"/>
      <c r="R387" s="20" t="s">
        <v>63</v>
      </c>
      <c r="S387" s="20" t="str">
        <f>+R387</f>
        <v>445725</v>
      </c>
    </row>
    <row r="388" spans="1:19" x14ac:dyDescent="0.25">
      <c r="A388" s="1" t="str">
        <f>+YEAR($G:$G)&amp;$H:$H&amp;$I:$I&amp;"L"</f>
        <v>2022VE3929 / 3L</v>
      </c>
      <c r="B388" s="2">
        <f>+ROUND(VLOOKUP($A:$A,[1]C10!$A:$AQ,16,0),2)</f>
        <v>70</v>
      </c>
      <c r="C388" s="1" t="str">
        <f>+VLOOKUP($A:$A,[1]C10!$A:$S,3,0)</f>
        <v>C-T</v>
      </c>
      <c r="D388" s="1">
        <f>+VLOOKUP($A:$A,[1]C10!$A:$S,4,0)</f>
        <v>189</v>
      </c>
      <c r="E388" s="1">
        <f>+ROUND(SUMIFS($P:$P,$D:$D,$D:$D,$C:$C,$C:$C),1)</f>
        <v>0</v>
      </c>
      <c r="F388" s="1">
        <f>+ABS($N:$N)</f>
        <v>420</v>
      </c>
      <c r="G388" s="21">
        <v>44915</v>
      </c>
      <c r="H388" t="s">
        <v>59</v>
      </c>
      <c r="I388" t="s">
        <v>939</v>
      </c>
      <c r="J388" t="s">
        <v>937</v>
      </c>
      <c r="K388" t="s">
        <v>940</v>
      </c>
      <c r="L388" s="22">
        <v>420</v>
      </c>
      <c r="M388" s="22">
        <v>0</v>
      </c>
      <c r="N388" s="2">
        <f>+L:L-M:M</f>
        <v>420</v>
      </c>
      <c r="O388" s="1" t="s">
        <v>21</v>
      </c>
      <c r="P388" s="1">
        <f>+B388</f>
        <v>70</v>
      </c>
      <c r="Q388" s="1" t="s">
        <v>71</v>
      </c>
      <c r="R388" s="1" t="s">
        <v>66</v>
      </c>
      <c r="S388" s="23">
        <f>+ROUND(VLOOKUP($A:$A,[1]C10!$A:$AQ,19,0),2)</f>
        <v>445725</v>
      </c>
    </row>
    <row r="389" spans="1:19" x14ac:dyDescent="0.25">
      <c r="A389" s="1" t="str">
        <f>+YEAR($G:$G)&amp;$H:$H&amp;$I:$I&amp;"L"</f>
        <v>2022OD461 / 13L</v>
      </c>
      <c r="B389" s="2">
        <f>+ROUND(VLOOKUP($A:$A,[1]C10!$A:$AQ,16,0),2)</f>
        <v>-480</v>
      </c>
      <c r="C389" s="1" t="str">
        <f>+VLOOKUP($A:$A,[1]C10!$A:$S,3,0)</f>
        <v>C-T</v>
      </c>
      <c r="D389" s="1">
        <f>+VLOOKUP($A:$A,[1]C10!$A:$S,4,0)</f>
        <v>190</v>
      </c>
      <c r="E389" s="1">
        <f>+ROUND(SUMIFS($P:$P,$D:$D,$D:$D,$C:$C,$C:$C),1)</f>
        <v>0</v>
      </c>
      <c r="F389" s="1">
        <f>+ABS($N:$N)</f>
        <v>480</v>
      </c>
      <c r="G389" s="15">
        <v>44926</v>
      </c>
      <c r="H389" s="16" t="s">
        <v>23</v>
      </c>
      <c r="I389" s="16" t="s">
        <v>941</v>
      </c>
      <c r="J389" s="16" t="s">
        <v>942</v>
      </c>
      <c r="K389" s="17" t="s">
        <v>943</v>
      </c>
      <c r="L389" s="16">
        <v>0</v>
      </c>
      <c r="M389" s="16">
        <v>480</v>
      </c>
      <c r="N389" s="18">
        <f>+L:L-M:M</f>
        <v>-480</v>
      </c>
      <c r="O389" s="19" t="s">
        <v>21</v>
      </c>
      <c r="P389" s="18">
        <f>+N389</f>
        <v>-480</v>
      </c>
      <c r="Q389" s="16"/>
      <c r="R389" s="20" t="s">
        <v>63</v>
      </c>
      <c r="S389" s="20" t="str">
        <f>+R389</f>
        <v>445725</v>
      </c>
    </row>
    <row r="390" spans="1:19" x14ac:dyDescent="0.25">
      <c r="A390" s="1" t="str">
        <f>+YEAR($G:$G)&amp;$H:$H&amp;$I:$I&amp;"L"</f>
        <v>2022VE4003 / 3L</v>
      </c>
      <c r="B390" s="2">
        <f>+ROUND(VLOOKUP($A:$A,[1]C10!$A:$AQ,16,0),2)</f>
        <v>480</v>
      </c>
      <c r="C390" s="1" t="str">
        <f>+VLOOKUP($A:$A,[1]C10!$A:$S,3,0)</f>
        <v>C-T</v>
      </c>
      <c r="D390" s="1">
        <f>+VLOOKUP($A:$A,[1]C10!$A:$S,4,0)</f>
        <v>190</v>
      </c>
      <c r="E390" s="1">
        <f>+ROUND(SUMIFS($P:$P,$D:$D,$D:$D,$C:$C,$C:$C),1)</f>
        <v>0</v>
      </c>
      <c r="F390" s="1">
        <f>+ABS($N:$N)</f>
        <v>2880</v>
      </c>
      <c r="G390" s="21">
        <v>44924</v>
      </c>
      <c r="H390" t="s">
        <v>59</v>
      </c>
      <c r="I390" t="s">
        <v>944</v>
      </c>
      <c r="J390" t="s">
        <v>942</v>
      </c>
      <c r="K390" t="s">
        <v>945</v>
      </c>
      <c r="L390" s="22">
        <v>2880</v>
      </c>
      <c r="M390" s="22">
        <v>0</v>
      </c>
      <c r="N390" s="2">
        <f>+L:L-M:M</f>
        <v>2880</v>
      </c>
      <c r="O390" s="1" t="s">
        <v>21</v>
      </c>
      <c r="P390" s="1">
        <f>+B390</f>
        <v>480</v>
      </c>
      <c r="Q390" s="1" t="s">
        <v>71</v>
      </c>
      <c r="R390" s="1" t="s">
        <v>66</v>
      </c>
      <c r="S390" s="23">
        <f>+ROUND(VLOOKUP($A:$A,[1]C10!$A:$AQ,19,0),2)</f>
        <v>445725</v>
      </c>
    </row>
    <row r="391" spans="1:19" x14ac:dyDescent="0.25">
      <c r="A391" s="1" t="str">
        <f>+YEAR($G:$G)&amp;$H:$H&amp;$I:$I&amp;"L"</f>
        <v>2023VE8 / 2L</v>
      </c>
      <c r="B391" s="2">
        <f>+ROUND(VLOOKUP($A:$A,[1]C10!$A:$AQ,16,0),2)</f>
        <v>-96</v>
      </c>
      <c r="C391" s="1" t="str">
        <f>+VLOOKUP($A:$A,[1]C10!$A:$S,3,0)</f>
        <v>C-T</v>
      </c>
      <c r="D391" s="1">
        <f>+VLOOKUP($A:$A,[1]C10!$A:$S,4,0)</f>
        <v>191</v>
      </c>
      <c r="E391" s="1">
        <f>+ROUND(SUMIFS($P:$P,$D:$D,$D:$D,$C:$C,$C:$C),1)</f>
        <v>0</v>
      </c>
      <c r="F391" s="1">
        <f>+ABS($N:$N)</f>
        <v>96</v>
      </c>
      <c r="G391" s="15">
        <v>44931</v>
      </c>
      <c r="H391" s="16" t="s">
        <v>59</v>
      </c>
      <c r="I391" s="16" t="s">
        <v>946</v>
      </c>
      <c r="J391" s="16" t="s">
        <v>947</v>
      </c>
      <c r="K391" s="17" t="s">
        <v>948</v>
      </c>
      <c r="L391" s="16">
        <v>0</v>
      </c>
      <c r="M391" s="16">
        <v>96</v>
      </c>
      <c r="N391" s="18">
        <f>+L:L-M:M</f>
        <v>-96</v>
      </c>
      <c r="O391" s="19" t="s">
        <v>21</v>
      </c>
      <c r="P391" s="18">
        <f>+N391</f>
        <v>-96</v>
      </c>
      <c r="Q391" s="16"/>
      <c r="R391" s="20" t="s">
        <v>63</v>
      </c>
      <c r="S391" s="20" t="str">
        <f>+R391</f>
        <v>445725</v>
      </c>
    </row>
    <row r="392" spans="1:19" x14ac:dyDescent="0.25">
      <c r="A392" s="1" t="str">
        <f>+YEAR($G:$G)&amp;$H:$H&amp;$I:$I&amp;"L"</f>
        <v>2023VE8 / 3L</v>
      </c>
      <c r="B392" s="2">
        <f>+ROUND(VLOOKUP($A:$A,[1]C10!$A:$AQ,16,0),2)</f>
        <v>96</v>
      </c>
      <c r="C392" s="1" t="str">
        <f>+VLOOKUP($A:$A,[1]C10!$A:$S,3,0)</f>
        <v>C-T</v>
      </c>
      <c r="D392" s="1">
        <f>+VLOOKUP($A:$A,[1]C10!$A:$S,4,0)</f>
        <v>191</v>
      </c>
      <c r="E392" s="1">
        <f>+ROUND(SUMIFS($P:$P,$D:$D,$D:$D,$C:$C,$C:$C),1)</f>
        <v>0</v>
      </c>
      <c r="F392" s="1">
        <f>+ABS($N:$N)</f>
        <v>576</v>
      </c>
      <c r="G392" s="21">
        <v>44931</v>
      </c>
      <c r="H392" t="s">
        <v>59</v>
      </c>
      <c r="I392" t="s">
        <v>949</v>
      </c>
      <c r="J392" t="s">
        <v>947</v>
      </c>
      <c r="K392" t="s">
        <v>948</v>
      </c>
      <c r="L392" s="22">
        <v>576</v>
      </c>
      <c r="M392" s="22">
        <v>0</v>
      </c>
      <c r="N392" s="2">
        <f>+L:L-M:M</f>
        <v>576</v>
      </c>
      <c r="O392" s="1" t="s">
        <v>21</v>
      </c>
      <c r="P392" s="1">
        <f>+B392</f>
        <v>96</v>
      </c>
      <c r="Q392" s="1" t="s">
        <v>65</v>
      </c>
      <c r="R392" s="1" t="s">
        <v>66</v>
      </c>
      <c r="S392" s="23">
        <f>+ROUND(VLOOKUP($A:$A,[1]C10!$A:$AQ,19,0),2)</f>
        <v>445725</v>
      </c>
    </row>
    <row r="393" spans="1:19" x14ac:dyDescent="0.25">
      <c r="A393" s="1" t="str">
        <f>+YEAR($G:$G)&amp;$H:$H&amp;$I:$I&amp;"L"</f>
        <v>2023VE67 / 3L</v>
      </c>
      <c r="B393" s="2">
        <f>+IF(S:S="exo",0,ROUND(VLOOKUP($A:$A,[1]C10!$A:$AQ,16,0),2))</f>
        <v>480</v>
      </c>
      <c r="C393" s="1" t="str">
        <f>+VLOOKUP($A:$A,[1]C10!$A:$S,3,0)</f>
        <v>C-T</v>
      </c>
      <c r="D393" s="1">
        <f>+VLOOKUP($A:$A,[1]C10!$A:$S,4,0)</f>
        <v>192</v>
      </c>
      <c r="E393" s="1">
        <f>+ROUND(SUMIFS($P:$P,$D:$D,$D:$D,$C:$C,$C:$C),1)</f>
        <v>480</v>
      </c>
      <c r="F393" s="1">
        <f>+ABS($N:$N)</f>
        <v>2880</v>
      </c>
      <c r="G393" s="21">
        <v>44936</v>
      </c>
      <c r="H393" t="s">
        <v>59</v>
      </c>
      <c r="I393" t="s">
        <v>2315</v>
      </c>
      <c r="J393" t="s">
        <v>2316</v>
      </c>
      <c r="K393" t="s">
        <v>2317</v>
      </c>
      <c r="L393" s="22">
        <v>2880</v>
      </c>
      <c r="M393" s="22">
        <v>0</v>
      </c>
      <c r="N393" s="2">
        <f>+L:L-M:M</f>
        <v>2880</v>
      </c>
      <c r="O393" s="1" t="s">
        <v>21</v>
      </c>
      <c r="P393" s="1">
        <f>+B393</f>
        <v>480</v>
      </c>
      <c r="Q393" s="1" t="s">
        <v>71</v>
      </c>
      <c r="R393" s="1" t="s">
        <v>66</v>
      </c>
      <c r="S393" s="23">
        <f>+ROUND(VLOOKUP($A:$A,[1]C10!$A:$AQ,19,0),2)</f>
        <v>445725</v>
      </c>
    </row>
    <row r="394" spans="1:19" x14ac:dyDescent="0.25">
      <c r="A394" s="1" t="str">
        <f>+YEAR($G:$G)&amp;$H:$H&amp;$I:$I&amp;"L"</f>
        <v>2023VE74 / 2L</v>
      </c>
      <c r="B394" s="2">
        <f>+ROUND(VLOOKUP($A:$A,[1]C10!$A:$AQ,16,0),2)</f>
        <v>-150</v>
      </c>
      <c r="C394" s="1" t="str">
        <f>+VLOOKUP($A:$A,[1]C10!$A:$S,3,0)</f>
        <v>C-T</v>
      </c>
      <c r="D394" s="1">
        <f>+VLOOKUP($A:$A,[1]C10!$A:$S,4,0)</f>
        <v>193</v>
      </c>
      <c r="E394" s="1">
        <f>+ROUND(SUMIFS($P:$P,$D:$D,$D:$D,$C:$C,$C:$C),1)</f>
        <v>0</v>
      </c>
      <c r="F394" s="1">
        <f>+ABS($N:$N)</f>
        <v>150</v>
      </c>
      <c r="G394" s="15">
        <v>44938</v>
      </c>
      <c r="H394" s="16" t="s">
        <v>59</v>
      </c>
      <c r="I394" s="16" t="s">
        <v>950</v>
      </c>
      <c r="J394" s="16" t="s">
        <v>951</v>
      </c>
      <c r="K394" s="17" t="s">
        <v>952</v>
      </c>
      <c r="L394" s="16">
        <v>0</v>
      </c>
      <c r="M394" s="16">
        <v>150</v>
      </c>
      <c r="N394" s="18">
        <f>+L:L-M:M</f>
        <v>-150</v>
      </c>
      <c r="O394" s="19" t="s">
        <v>21</v>
      </c>
      <c r="P394" s="18">
        <f>+N394</f>
        <v>-150</v>
      </c>
      <c r="Q394" s="16"/>
      <c r="R394" s="20" t="s">
        <v>63</v>
      </c>
      <c r="S394" s="20" t="str">
        <f>+R394</f>
        <v>445725</v>
      </c>
    </row>
    <row r="395" spans="1:19" x14ac:dyDescent="0.25">
      <c r="A395" s="1" t="str">
        <f>+YEAR($G:$G)&amp;$H:$H&amp;$I:$I&amp;"L"</f>
        <v>2023VE74 / 3L</v>
      </c>
      <c r="B395" s="2">
        <f>+ROUND(VLOOKUP($A:$A,[1]C10!$A:$AQ,16,0),2)</f>
        <v>150</v>
      </c>
      <c r="C395" s="1" t="str">
        <f>+VLOOKUP($A:$A,[1]C10!$A:$S,3,0)</f>
        <v>C-T</v>
      </c>
      <c r="D395" s="1">
        <f>+VLOOKUP($A:$A,[1]C10!$A:$S,4,0)</f>
        <v>193</v>
      </c>
      <c r="E395" s="1">
        <f>+ROUND(SUMIFS($P:$P,$D:$D,$D:$D,$C:$C,$C:$C),1)</f>
        <v>0</v>
      </c>
      <c r="F395" s="1">
        <f>+ABS($N:$N)</f>
        <v>900</v>
      </c>
      <c r="G395" s="21">
        <v>44938</v>
      </c>
      <c r="H395" t="s">
        <v>59</v>
      </c>
      <c r="I395" t="s">
        <v>953</v>
      </c>
      <c r="J395" t="s">
        <v>951</v>
      </c>
      <c r="K395" t="s">
        <v>952</v>
      </c>
      <c r="L395" s="22">
        <v>900</v>
      </c>
      <c r="M395" s="22">
        <v>0</v>
      </c>
      <c r="N395" s="2">
        <f>+L:L-M:M</f>
        <v>900</v>
      </c>
      <c r="O395" s="1" t="s">
        <v>21</v>
      </c>
      <c r="P395" s="1">
        <f>+B395</f>
        <v>150</v>
      </c>
      <c r="Q395" s="1" t="s">
        <v>65</v>
      </c>
      <c r="R395" s="1" t="s">
        <v>66</v>
      </c>
      <c r="S395" s="23">
        <f>+ROUND(VLOOKUP($A:$A,[1]C10!$A:$AQ,19,0),2)</f>
        <v>445725</v>
      </c>
    </row>
    <row r="396" spans="1:19" x14ac:dyDescent="0.25">
      <c r="A396" s="1" t="str">
        <f>+YEAR($G:$G)&amp;$H:$H&amp;$I:$I&amp;"L"</f>
        <v>2023OD45 / 3L</v>
      </c>
      <c r="B396" s="2">
        <f>+ROUND(VLOOKUP($A:$A,[1]C10!$A:$AQ,16,0),2)</f>
        <v>96</v>
      </c>
      <c r="C396" s="1" t="str">
        <f>+VLOOKUP($A:$A,[1]C10!$A:$S,3,0)</f>
        <v>C-T</v>
      </c>
      <c r="D396" s="1">
        <f>+VLOOKUP($A:$A,[1]C10!$A:$S,4,0)</f>
        <v>194</v>
      </c>
      <c r="E396" s="1">
        <f>+ROUND(SUMIFS($P:$P,$D:$D,$D:$D,$C:$C,$C:$C),1)</f>
        <v>0</v>
      </c>
      <c r="F396" s="1">
        <f>+ABS($N:$N)</f>
        <v>96</v>
      </c>
      <c r="G396" s="15">
        <v>44957</v>
      </c>
      <c r="H396" s="16" t="s">
        <v>23</v>
      </c>
      <c r="I396" s="16" t="s">
        <v>954</v>
      </c>
      <c r="J396" s="16" t="s">
        <v>955</v>
      </c>
      <c r="K396" s="17" t="s">
        <v>956</v>
      </c>
      <c r="L396" s="16">
        <v>96</v>
      </c>
      <c r="M396" s="16">
        <v>0</v>
      </c>
      <c r="N396" s="18">
        <f>+L:L-M:M</f>
        <v>96</v>
      </c>
      <c r="O396" s="19" t="s">
        <v>21</v>
      </c>
      <c r="P396" s="18">
        <f>+N396</f>
        <v>96</v>
      </c>
      <c r="Q396" s="16"/>
      <c r="R396" s="20" t="s">
        <v>63</v>
      </c>
      <c r="S396" s="20" t="str">
        <f>+R396</f>
        <v>445725</v>
      </c>
    </row>
    <row r="397" spans="1:19" x14ac:dyDescent="0.25">
      <c r="A397" s="1" t="str">
        <f>+YEAR($G:$G)&amp;$H:$H&amp;$I:$I&amp;"L"</f>
        <v>2023OD337 / 1L</v>
      </c>
      <c r="B397" s="2">
        <f>+ROUND(VLOOKUP($A:$A,[1]C10!$A:$AQ,16,0),2)</f>
        <v>-96</v>
      </c>
      <c r="C397" s="1" t="str">
        <f>+VLOOKUP($A:$A,[1]C10!$A:$S,3,0)</f>
        <v>C-T</v>
      </c>
      <c r="D397" s="1">
        <f>+VLOOKUP($A:$A,[1]C10!$A:$S,4,0)</f>
        <v>194</v>
      </c>
      <c r="E397" s="1">
        <f>+ROUND(SUMIFS($P:$P,$D:$D,$D:$D,$C:$C,$C:$C),1)</f>
        <v>0</v>
      </c>
      <c r="F397" s="1">
        <f>+ABS($N:$N)</f>
        <v>576</v>
      </c>
      <c r="G397" s="21">
        <v>44957</v>
      </c>
      <c r="H397" t="s">
        <v>23</v>
      </c>
      <c r="I397" t="s">
        <v>957</v>
      </c>
      <c r="J397" t="s">
        <v>687</v>
      </c>
      <c r="K397" t="s">
        <v>956</v>
      </c>
      <c r="L397" s="22">
        <v>0</v>
      </c>
      <c r="M397" s="22">
        <v>576</v>
      </c>
      <c r="N397" s="2">
        <f>+L:L-M:M</f>
        <v>-576</v>
      </c>
      <c r="O397" s="1" t="s">
        <v>21</v>
      </c>
      <c r="P397" s="1">
        <f>+B397</f>
        <v>-96</v>
      </c>
      <c r="Q397" s="1" t="s">
        <v>65</v>
      </c>
      <c r="R397" s="1" t="s">
        <v>66</v>
      </c>
      <c r="S397" s="23">
        <f>+ROUND(VLOOKUP($A:$A,[1]C10!$A:$AQ,19,0),2)</f>
        <v>445725</v>
      </c>
    </row>
    <row r="398" spans="1:19" x14ac:dyDescent="0.25">
      <c r="A398" s="1" t="str">
        <f>+YEAR($G:$G)&amp;$H:$H&amp;$I:$I&amp;"L"</f>
        <v>2023VE81 / 2L</v>
      </c>
      <c r="B398" s="2">
        <f>+ROUND(VLOOKUP($A:$A,[1]C10!$A:$AQ,16,0),2)</f>
        <v>-60</v>
      </c>
      <c r="C398" s="1" t="str">
        <f>+VLOOKUP($A:$A,[1]C10!$A:$S,3,0)</f>
        <v>C-T</v>
      </c>
      <c r="D398" s="1">
        <f>+VLOOKUP($A:$A,[1]C10!$A:$S,4,0)</f>
        <v>195</v>
      </c>
      <c r="E398" s="1">
        <f>+ROUND(SUMIFS($P:$P,$D:$D,$D:$D,$C:$C,$C:$C),1)</f>
        <v>0</v>
      </c>
      <c r="F398" s="1">
        <f>+ABS($N:$N)</f>
        <v>60</v>
      </c>
      <c r="G398" s="15">
        <v>44939</v>
      </c>
      <c r="H398" s="16" t="s">
        <v>59</v>
      </c>
      <c r="I398" s="16" t="s">
        <v>958</v>
      </c>
      <c r="J398" s="16" t="s">
        <v>959</v>
      </c>
      <c r="K398" s="17" t="s">
        <v>960</v>
      </c>
      <c r="L398" s="16">
        <v>0</v>
      </c>
      <c r="M398" s="16">
        <v>60</v>
      </c>
      <c r="N398" s="18">
        <f>+L:L-M:M</f>
        <v>-60</v>
      </c>
      <c r="O398" s="19" t="s">
        <v>21</v>
      </c>
      <c r="P398" s="18">
        <f>+N398</f>
        <v>-60</v>
      </c>
      <c r="Q398" s="16"/>
      <c r="R398" s="20" t="s">
        <v>63</v>
      </c>
      <c r="S398" s="20" t="str">
        <f>+R398</f>
        <v>445725</v>
      </c>
    </row>
    <row r="399" spans="1:19" x14ac:dyDescent="0.25">
      <c r="A399" s="1" t="str">
        <f>+YEAR($G:$G)&amp;$H:$H&amp;$I:$I&amp;"L"</f>
        <v>2023VE81 / 3L</v>
      </c>
      <c r="B399" s="2">
        <f>+ROUND(VLOOKUP($A:$A,[1]C10!$A:$AQ,16,0),2)</f>
        <v>60</v>
      </c>
      <c r="C399" s="1" t="str">
        <f>+VLOOKUP($A:$A,[1]C10!$A:$S,3,0)</f>
        <v>C-T</v>
      </c>
      <c r="D399" s="1">
        <f>+VLOOKUP($A:$A,[1]C10!$A:$S,4,0)</f>
        <v>195</v>
      </c>
      <c r="E399" s="1">
        <f>+ROUND(SUMIFS($P:$P,$D:$D,$D:$D,$C:$C,$C:$C),1)</f>
        <v>0</v>
      </c>
      <c r="F399" s="1">
        <f>+ABS($N:$N)</f>
        <v>360</v>
      </c>
      <c r="G399" s="21">
        <v>44939</v>
      </c>
      <c r="H399" t="s">
        <v>59</v>
      </c>
      <c r="I399" t="s">
        <v>961</v>
      </c>
      <c r="J399" t="s">
        <v>959</v>
      </c>
      <c r="K399" t="s">
        <v>960</v>
      </c>
      <c r="L399" s="22">
        <v>360</v>
      </c>
      <c r="M399" s="22">
        <v>0</v>
      </c>
      <c r="N399" s="2">
        <f>+L:L-M:M</f>
        <v>360</v>
      </c>
      <c r="O399" s="1" t="s">
        <v>21</v>
      </c>
      <c r="P399" s="1">
        <f>+B399</f>
        <v>60</v>
      </c>
      <c r="Q399" s="1" t="s">
        <v>65</v>
      </c>
      <c r="R399" s="1" t="s">
        <v>66</v>
      </c>
      <c r="S399" s="23">
        <f>+ROUND(VLOOKUP($A:$A,[1]C10!$A:$AQ,19,0),2)</f>
        <v>445725</v>
      </c>
    </row>
    <row r="400" spans="1:19" x14ac:dyDescent="0.25">
      <c r="A400" s="1" t="str">
        <f>+YEAR($G:$G)&amp;$H:$H&amp;$I:$I&amp;"L"</f>
        <v>2023VE414 / 2L</v>
      </c>
      <c r="B400" s="2">
        <f>+ROUND(VLOOKUP($A:$A,[1]C10!$A:$AQ,16,0),2)</f>
        <v>-70</v>
      </c>
      <c r="C400" s="1" t="str">
        <f>+VLOOKUP($A:$A,[1]C10!$A:$S,3,0)</f>
        <v>C-T</v>
      </c>
      <c r="D400" s="1">
        <f>+VLOOKUP($A:$A,[1]C10!$A:$S,4,0)</f>
        <v>197</v>
      </c>
      <c r="E400" s="1">
        <f>+ROUND(SUMIFS($P:$P,$D:$D,$D:$D,$C:$C,$C:$C),1)</f>
        <v>0</v>
      </c>
      <c r="F400" s="1">
        <f>+ABS($N:$N)</f>
        <v>70</v>
      </c>
      <c r="G400" s="15">
        <v>44970</v>
      </c>
      <c r="H400" s="16" t="s">
        <v>59</v>
      </c>
      <c r="I400" s="16" t="s">
        <v>962</v>
      </c>
      <c r="J400" s="16" t="s">
        <v>963</v>
      </c>
      <c r="K400" s="17" t="s">
        <v>964</v>
      </c>
      <c r="L400" s="16">
        <v>0</v>
      </c>
      <c r="M400" s="16">
        <v>70</v>
      </c>
      <c r="N400" s="18">
        <f>+L:L-M:M</f>
        <v>-70</v>
      </c>
      <c r="O400" s="19" t="s">
        <v>21</v>
      </c>
      <c r="P400" s="18">
        <f>+N400</f>
        <v>-70</v>
      </c>
      <c r="Q400" s="16"/>
      <c r="R400" s="20" t="s">
        <v>63</v>
      </c>
      <c r="S400" s="20" t="str">
        <f>+R400</f>
        <v>445725</v>
      </c>
    </row>
    <row r="401" spans="1:19" x14ac:dyDescent="0.25">
      <c r="A401" s="1" t="str">
        <f>+YEAR($G:$G)&amp;$H:$H&amp;$I:$I&amp;"L"</f>
        <v>2023VE414 / 3L</v>
      </c>
      <c r="B401" s="2">
        <f>+ROUND(VLOOKUP($A:$A,[1]C10!$A:$AQ,16,0),2)</f>
        <v>70</v>
      </c>
      <c r="C401" s="1" t="str">
        <f>+VLOOKUP($A:$A,[1]C10!$A:$S,3,0)</f>
        <v>C-T</v>
      </c>
      <c r="D401" s="1">
        <f>+VLOOKUP($A:$A,[1]C10!$A:$S,4,0)</f>
        <v>197</v>
      </c>
      <c r="E401" s="1">
        <f>+ROUND(SUMIFS($P:$P,$D:$D,$D:$D,$C:$C,$C:$C),1)</f>
        <v>0</v>
      </c>
      <c r="F401" s="1">
        <f>+ABS($N:$N)</f>
        <v>420</v>
      </c>
      <c r="G401" s="21">
        <v>44970</v>
      </c>
      <c r="H401" t="s">
        <v>59</v>
      </c>
      <c r="I401" t="s">
        <v>965</v>
      </c>
      <c r="J401" t="s">
        <v>963</v>
      </c>
      <c r="K401" t="s">
        <v>964</v>
      </c>
      <c r="L401" s="22">
        <v>420</v>
      </c>
      <c r="M401" s="22">
        <v>0</v>
      </c>
      <c r="N401" s="2">
        <f>+L:L-M:M</f>
        <v>420</v>
      </c>
      <c r="O401" s="1" t="s">
        <v>21</v>
      </c>
      <c r="P401" s="1">
        <f>+B401</f>
        <v>70</v>
      </c>
      <c r="Q401" s="1" t="s">
        <v>65</v>
      </c>
      <c r="R401" s="1" t="s">
        <v>66</v>
      </c>
      <c r="S401" s="23">
        <f>+ROUND(VLOOKUP($A:$A,[1]C10!$A:$AQ,19,0),2)</f>
        <v>445725</v>
      </c>
    </row>
    <row r="402" spans="1:19" x14ac:dyDescent="0.25">
      <c r="A402" s="1" t="str">
        <f>+YEAR($G:$G)&amp;$H:$H&amp;$I:$I&amp;"L"</f>
        <v>2023VE475 / 2L</v>
      </c>
      <c r="B402" s="2">
        <f>+ROUND(VLOOKUP($A:$A,[1]C10!$A:$AQ,16,0),2)</f>
        <v>-70</v>
      </c>
      <c r="C402" s="1" t="str">
        <f>+VLOOKUP($A:$A,[1]C10!$A:$S,3,0)</f>
        <v>C-T</v>
      </c>
      <c r="D402" s="1">
        <f>+VLOOKUP($A:$A,[1]C10!$A:$S,4,0)</f>
        <v>199</v>
      </c>
      <c r="E402" s="1">
        <f>+ROUND(SUMIFS($P:$P,$D:$D,$D:$D,$C:$C,$C:$C),1)</f>
        <v>0</v>
      </c>
      <c r="F402" s="1">
        <f>+ABS($N:$N)</f>
        <v>70</v>
      </c>
      <c r="G402" s="15">
        <v>44977</v>
      </c>
      <c r="H402" s="16" t="s">
        <v>59</v>
      </c>
      <c r="I402" s="16" t="s">
        <v>966</v>
      </c>
      <c r="J402" s="16" t="s">
        <v>967</v>
      </c>
      <c r="K402" s="17" t="s">
        <v>968</v>
      </c>
      <c r="L402" s="16">
        <v>0</v>
      </c>
      <c r="M402" s="16">
        <v>70</v>
      </c>
      <c r="N402" s="18">
        <f>+L:L-M:M</f>
        <v>-70</v>
      </c>
      <c r="O402" s="19" t="s">
        <v>21</v>
      </c>
      <c r="P402" s="18">
        <f>+N402</f>
        <v>-70</v>
      </c>
      <c r="Q402" s="16"/>
      <c r="R402" s="20" t="s">
        <v>63</v>
      </c>
      <c r="S402" s="20" t="str">
        <f>+R402</f>
        <v>445725</v>
      </c>
    </row>
    <row r="403" spans="1:19" x14ac:dyDescent="0.25">
      <c r="A403" s="1" t="str">
        <f>+YEAR($G:$G)&amp;$H:$H&amp;$I:$I&amp;"L"</f>
        <v>2023VE475 / 3L</v>
      </c>
      <c r="B403" s="2">
        <f>+ROUND(VLOOKUP($A:$A,[1]C10!$A:$AQ,16,0),2)</f>
        <v>70</v>
      </c>
      <c r="C403" s="1" t="str">
        <f>+VLOOKUP($A:$A,[1]C10!$A:$S,3,0)</f>
        <v>C-T</v>
      </c>
      <c r="D403" s="1">
        <f>+VLOOKUP($A:$A,[1]C10!$A:$S,4,0)</f>
        <v>199</v>
      </c>
      <c r="E403" s="1">
        <f>+ROUND(SUMIFS($P:$P,$D:$D,$D:$D,$C:$C,$C:$C),1)</f>
        <v>0</v>
      </c>
      <c r="F403" s="1">
        <f>+ABS($N:$N)</f>
        <v>420</v>
      </c>
      <c r="G403" s="21">
        <v>44977</v>
      </c>
      <c r="H403" t="s">
        <v>59</v>
      </c>
      <c r="I403" t="s">
        <v>969</v>
      </c>
      <c r="J403" t="s">
        <v>967</v>
      </c>
      <c r="K403" t="s">
        <v>968</v>
      </c>
      <c r="L403" s="22">
        <v>420</v>
      </c>
      <c r="M403" s="22">
        <v>0</v>
      </c>
      <c r="N403" s="2">
        <f>+L:L-M:M</f>
        <v>420</v>
      </c>
      <c r="O403" s="1" t="s">
        <v>21</v>
      </c>
      <c r="P403" s="1">
        <f>+B403</f>
        <v>70</v>
      </c>
      <c r="Q403" s="1" t="s">
        <v>71</v>
      </c>
      <c r="R403" s="1" t="s">
        <v>66</v>
      </c>
      <c r="S403" s="23">
        <f>+ROUND(VLOOKUP($A:$A,[1]C10!$A:$AQ,19,0),2)</f>
        <v>445725</v>
      </c>
    </row>
    <row r="404" spans="1:19" x14ac:dyDescent="0.25">
      <c r="A404" s="1" t="str">
        <f>+YEAR($G:$G)&amp;$H:$H&amp;$I:$I&amp;"L"</f>
        <v>2023VE526 / 2L</v>
      </c>
      <c r="B404" s="2">
        <f>+ROUND(VLOOKUP($A:$A,[1]C10!$A:$AQ,16,0),2)</f>
        <v>-70</v>
      </c>
      <c r="C404" s="1" t="str">
        <f>+VLOOKUP($A:$A,[1]C10!$A:$S,3,0)</f>
        <v>C-T</v>
      </c>
      <c r="D404" s="1">
        <f>+VLOOKUP($A:$A,[1]C10!$A:$S,4,0)</f>
        <v>201</v>
      </c>
      <c r="E404" s="1">
        <f>+ROUND(SUMIFS($P:$P,$D:$D,$D:$D,$C:$C,$C:$C),1)</f>
        <v>0</v>
      </c>
      <c r="F404" s="1">
        <f>+ABS($N:$N)</f>
        <v>70</v>
      </c>
      <c r="G404" s="15">
        <v>44980</v>
      </c>
      <c r="H404" s="16" t="s">
        <v>59</v>
      </c>
      <c r="I404" s="16" t="s">
        <v>970</v>
      </c>
      <c r="J404" s="16" t="s">
        <v>971</v>
      </c>
      <c r="K404" s="17" t="s">
        <v>972</v>
      </c>
      <c r="L404" s="16">
        <v>0</v>
      </c>
      <c r="M404" s="16">
        <v>70</v>
      </c>
      <c r="N404" s="18">
        <f>+L:L-M:M</f>
        <v>-70</v>
      </c>
      <c r="O404" s="19" t="s">
        <v>21</v>
      </c>
      <c r="P404" s="18">
        <f>+N404</f>
        <v>-70</v>
      </c>
      <c r="Q404" s="16"/>
      <c r="R404" s="20" t="s">
        <v>63</v>
      </c>
      <c r="S404" s="20" t="str">
        <f>+R404</f>
        <v>445725</v>
      </c>
    </row>
    <row r="405" spans="1:19" x14ac:dyDescent="0.25">
      <c r="A405" s="1" t="str">
        <f>+YEAR($G:$G)&amp;$H:$H&amp;$I:$I&amp;"L"</f>
        <v>2023VE946 / 3L</v>
      </c>
      <c r="B405" s="2">
        <f>+ROUND(VLOOKUP($A:$A,[1]C10!$A:$AQ,16,0),2)</f>
        <v>70</v>
      </c>
      <c r="C405" s="1" t="str">
        <f>+VLOOKUP($A:$A,[1]C10!$A:$S,3,0)</f>
        <v>C-T</v>
      </c>
      <c r="D405" s="1">
        <f>+VLOOKUP($A:$A,[1]C10!$A:$S,4,0)</f>
        <v>201</v>
      </c>
      <c r="E405" s="1">
        <f>+ROUND(SUMIFS($P:$P,$D:$D,$D:$D,$C:$C,$C:$C),1)</f>
        <v>0</v>
      </c>
      <c r="F405" s="1">
        <f>+ABS($N:$N)</f>
        <v>420</v>
      </c>
      <c r="G405" s="21">
        <v>45008</v>
      </c>
      <c r="H405" t="s">
        <v>59</v>
      </c>
      <c r="I405" t="s">
        <v>973</v>
      </c>
      <c r="J405" t="s">
        <v>974</v>
      </c>
      <c r="K405" t="s">
        <v>975</v>
      </c>
      <c r="L405" s="22">
        <v>420</v>
      </c>
      <c r="M405" s="22">
        <v>0</v>
      </c>
      <c r="N405" s="2">
        <f>+L:L-M:M</f>
        <v>420</v>
      </c>
      <c r="O405" s="1" t="s">
        <v>21</v>
      </c>
      <c r="P405" s="1">
        <f>+B405</f>
        <v>70</v>
      </c>
      <c r="Q405" s="1" t="s">
        <v>65</v>
      </c>
      <c r="R405" s="1" t="s">
        <v>66</v>
      </c>
      <c r="S405" s="23">
        <f>+ROUND(VLOOKUP($A:$A,[1]C10!$A:$AQ,19,0),2)</f>
        <v>445725</v>
      </c>
    </row>
    <row r="406" spans="1:19" x14ac:dyDescent="0.25">
      <c r="A406" s="1" t="str">
        <f>+YEAR($G:$G)&amp;$H:$H&amp;$I:$I&amp;"L"</f>
        <v>2023VE530 / 2L</v>
      </c>
      <c r="B406" s="2">
        <f>+ROUND(VLOOKUP($A:$A,[1]C10!$A:$AQ,16,0),2)</f>
        <v>-70</v>
      </c>
      <c r="C406" s="1" t="str">
        <f>+VLOOKUP($A:$A,[1]C10!$A:$S,3,0)</f>
        <v>C-T</v>
      </c>
      <c r="D406" s="1">
        <f>+VLOOKUP($A:$A,[1]C10!$A:$S,4,0)</f>
        <v>202</v>
      </c>
      <c r="E406" s="1">
        <f>+ROUND(SUMIFS($P:$P,$D:$D,$D:$D,$C:$C,$C:$C),1)</f>
        <v>0</v>
      </c>
      <c r="F406" s="1">
        <f>+ABS($N:$N)</f>
        <v>70</v>
      </c>
      <c r="G406" s="15">
        <v>44980</v>
      </c>
      <c r="H406" s="16" t="s">
        <v>59</v>
      </c>
      <c r="I406" s="16" t="s">
        <v>976</v>
      </c>
      <c r="J406" s="16" t="s">
        <v>977</v>
      </c>
      <c r="K406" s="17" t="s">
        <v>978</v>
      </c>
      <c r="L406" s="16">
        <v>0</v>
      </c>
      <c r="M406" s="16">
        <v>70</v>
      </c>
      <c r="N406" s="18">
        <f>+L:L-M:M</f>
        <v>-70</v>
      </c>
      <c r="O406" s="19" t="s">
        <v>21</v>
      </c>
      <c r="P406" s="18">
        <f>+N406</f>
        <v>-70</v>
      </c>
      <c r="Q406" s="16"/>
      <c r="R406" s="20" t="s">
        <v>63</v>
      </c>
      <c r="S406" s="20" t="str">
        <f>+R406</f>
        <v>445725</v>
      </c>
    </row>
    <row r="407" spans="1:19" x14ac:dyDescent="0.25">
      <c r="A407" s="1" t="str">
        <f>+YEAR($G:$G)&amp;$H:$H&amp;$I:$I&amp;"L"</f>
        <v>2023VE530 / 3L</v>
      </c>
      <c r="B407" s="2">
        <f>+ROUND(VLOOKUP($A:$A,[1]C10!$A:$AQ,16,0),2)</f>
        <v>70</v>
      </c>
      <c r="C407" s="1" t="str">
        <f>+VLOOKUP($A:$A,[1]C10!$A:$S,3,0)</f>
        <v>C-T</v>
      </c>
      <c r="D407" s="1">
        <f>+VLOOKUP($A:$A,[1]C10!$A:$S,4,0)</f>
        <v>202</v>
      </c>
      <c r="E407" s="1">
        <f>+ROUND(SUMIFS($P:$P,$D:$D,$D:$D,$C:$C,$C:$C),1)</f>
        <v>0</v>
      </c>
      <c r="F407" s="1">
        <f>+ABS($N:$N)</f>
        <v>420</v>
      </c>
      <c r="G407" s="21">
        <v>44980</v>
      </c>
      <c r="H407" t="s">
        <v>59</v>
      </c>
      <c r="I407" t="s">
        <v>979</v>
      </c>
      <c r="J407" t="s">
        <v>977</v>
      </c>
      <c r="K407" t="s">
        <v>978</v>
      </c>
      <c r="L407" s="22">
        <v>420</v>
      </c>
      <c r="M407" s="22">
        <v>0</v>
      </c>
      <c r="N407" s="2">
        <f>+L:L-M:M</f>
        <v>420</v>
      </c>
      <c r="O407" s="1" t="s">
        <v>21</v>
      </c>
      <c r="P407" s="1">
        <f>+B407</f>
        <v>70</v>
      </c>
      <c r="Q407" s="1" t="s">
        <v>65</v>
      </c>
      <c r="R407" s="1" t="s">
        <v>66</v>
      </c>
      <c r="S407" s="23">
        <f>+ROUND(VLOOKUP($A:$A,[1]C10!$A:$AQ,19,0),2)</f>
        <v>445725</v>
      </c>
    </row>
    <row r="408" spans="1:19" x14ac:dyDescent="0.25">
      <c r="A408" s="1" t="str">
        <f>+YEAR($G:$G)&amp;$H:$H&amp;$I:$I&amp;"L"</f>
        <v>2023VE537 / 2L</v>
      </c>
      <c r="B408" s="2">
        <f>+ROUND(VLOOKUP($A:$A,[1]C10!$A:$AQ,16,0),2)</f>
        <v>-480</v>
      </c>
      <c r="C408" s="1" t="str">
        <f>+VLOOKUP($A:$A,[1]C10!$A:$S,3,0)</f>
        <v>C-T</v>
      </c>
      <c r="D408" s="1">
        <f>+VLOOKUP($A:$A,[1]C10!$A:$S,4,0)</f>
        <v>203</v>
      </c>
      <c r="E408" s="1">
        <f>+ROUND(SUMIFS($P:$P,$D:$D,$D:$D,$C:$C,$C:$C),1)</f>
        <v>0</v>
      </c>
      <c r="F408" s="1">
        <f>+ABS($N:$N)</f>
        <v>480</v>
      </c>
      <c r="G408" s="15">
        <v>44981</v>
      </c>
      <c r="H408" s="16" t="s">
        <v>59</v>
      </c>
      <c r="I408" s="16" t="s">
        <v>980</v>
      </c>
      <c r="J408" s="16" t="s">
        <v>981</v>
      </c>
      <c r="K408" s="17" t="s">
        <v>982</v>
      </c>
      <c r="L408" s="16">
        <v>0</v>
      </c>
      <c r="M408" s="16">
        <v>480</v>
      </c>
      <c r="N408" s="18">
        <f>+L:L-M:M</f>
        <v>-480</v>
      </c>
      <c r="O408" s="19" t="s">
        <v>21</v>
      </c>
      <c r="P408" s="18">
        <f>+N408</f>
        <v>-480</v>
      </c>
      <c r="Q408" s="16"/>
      <c r="R408" s="20" t="s">
        <v>63</v>
      </c>
      <c r="S408" s="20" t="str">
        <f>+R408</f>
        <v>445725</v>
      </c>
    </row>
    <row r="409" spans="1:19" x14ac:dyDescent="0.25">
      <c r="A409" s="1" t="str">
        <f>+YEAR($G:$G)&amp;$H:$H&amp;$I:$I&amp;"L"</f>
        <v>2023VE537 / 3L</v>
      </c>
      <c r="B409" s="2">
        <f>+ROUND(VLOOKUP($A:$A,[1]C10!$A:$AQ,16,0),2)</f>
        <v>480</v>
      </c>
      <c r="C409" s="1" t="str">
        <f>+VLOOKUP($A:$A,[1]C10!$A:$S,3,0)</f>
        <v>C-T</v>
      </c>
      <c r="D409" s="1">
        <f>+VLOOKUP($A:$A,[1]C10!$A:$S,4,0)</f>
        <v>203</v>
      </c>
      <c r="E409" s="1">
        <f>+ROUND(SUMIFS($P:$P,$D:$D,$D:$D,$C:$C,$C:$C),1)</f>
        <v>0</v>
      </c>
      <c r="F409" s="1">
        <f>+ABS($N:$N)</f>
        <v>2880</v>
      </c>
      <c r="G409" s="21">
        <v>44981</v>
      </c>
      <c r="H409" t="s">
        <v>59</v>
      </c>
      <c r="I409" t="s">
        <v>983</v>
      </c>
      <c r="J409" t="s">
        <v>981</v>
      </c>
      <c r="K409" t="s">
        <v>982</v>
      </c>
      <c r="L409" s="22">
        <v>2880</v>
      </c>
      <c r="M409" s="22">
        <v>0</v>
      </c>
      <c r="N409" s="2">
        <f>+L:L-M:M</f>
        <v>2880</v>
      </c>
      <c r="O409" s="1" t="s">
        <v>21</v>
      </c>
      <c r="P409" s="1">
        <f>+B409</f>
        <v>480</v>
      </c>
      <c r="Q409" s="1" t="s">
        <v>71</v>
      </c>
      <c r="R409" s="1" t="s">
        <v>66</v>
      </c>
      <c r="S409" s="23">
        <f>+ROUND(VLOOKUP($A:$A,[1]C10!$A:$AQ,19,0),2)</f>
        <v>445725</v>
      </c>
    </row>
    <row r="410" spans="1:19" x14ac:dyDescent="0.25">
      <c r="A410" s="1" t="str">
        <f>+YEAR($G:$G)&amp;$H:$H&amp;$I:$I&amp;"L"</f>
        <v>2023VE629 / 2L</v>
      </c>
      <c r="B410" s="2">
        <f>+ROUND(VLOOKUP($A:$A,[1]C10!$A:$AQ,16,0),2)</f>
        <v>-42</v>
      </c>
      <c r="C410" s="1" t="str">
        <f>+VLOOKUP($A:$A,[1]C10!$A:$S,3,0)</f>
        <v>C-T</v>
      </c>
      <c r="D410" s="1">
        <f>+VLOOKUP($A:$A,[1]C10!$A:$S,4,0)</f>
        <v>205</v>
      </c>
      <c r="E410" s="1">
        <f>+ROUND(SUMIFS($P:$P,$D:$D,$D:$D,$C:$C,$C:$C),1)</f>
        <v>0</v>
      </c>
      <c r="F410" s="1">
        <f>+ABS($N:$N)</f>
        <v>42</v>
      </c>
      <c r="G410" s="15">
        <v>44987</v>
      </c>
      <c r="H410" s="16" t="s">
        <v>59</v>
      </c>
      <c r="I410" s="16" t="s">
        <v>984</v>
      </c>
      <c r="J410" s="16" t="s">
        <v>985</v>
      </c>
      <c r="K410" s="17" t="s">
        <v>986</v>
      </c>
      <c r="L410" s="16">
        <v>0</v>
      </c>
      <c r="M410" s="16">
        <v>42</v>
      </c>
      <c r="N410" s="18">
        <f>+L:L-M:M</f>
        <v>-42</v>
      </c>
      <c r="O410" s="19" t="s">
        <v>21</v>
      </c>
      <c r="P410" s="18">
        <f>+N410</f>
        <v>-42</v>
      </c>
      <c r="Q410" s="16"/>
      <c r="R410" s="20" t="s">
        <v>63</v>
      </c>
      <c r="S410" s="20" t="str">
        <f>+R410</f>
        <v>445725</v>
      </c>
    </row>
    <row r="411" spans="1:19" x14ac:dyDescent="0.25">
      <c r="A411" s="1" t="str">
        <f>+YEAR($G:$G)&amp;$H:$H&amp;$I:$I&amp;"L"</f>
        <v>2023VE629 / 3L</v>
      </c>
      <c r="B411" s="2">
        <f>+ROUND(VLOOKUP($A:$A,[1]C10!$A:$AQ,16,0),2)</f>
        <v>42</v>
      </c>
      <c r="C411" s="1" t="str">
        <f>+VLOOKUP($A:$A,[1]C10!$A:$S,3,0)</f>
        <v>C-T</v>
      </c>
      <c r="D411" s="1">
        <f>+VLOOKUP($A:$A,[1]C10!$A:$S,4,0)</f>
        <v>205</v>
      </c>
      <c r="E411" s="1">
        <f>+ROUND(SUMIFS($P:$P,$D:$D,$D:$D,$C:$C,$C:$C),1)</f>
        <v>0</v>
      </c>
      <c r="F411" s="1">
        <f>+ABS($N:$N)</f>
        <v>252</v>
      </c>
      <c r="G411" s="21">
        <v>44987</v>
      </c>
      <c r="H411" t="s">
        <v>59</v>
      </c>
      <c r="I411" t="s">
        <v>987</v>
      </c>
      <c r="J411" t="s">
        <v>985</v>
      </c>
      <c r="K411" t="s">
        <v>986</v>
      </c>
      <c r="L411" s="22">
        <v>252</v>
      </c>
      <c r="M411" s="22">
        <v>0</v>
      </c>
      <c r="N411" s="2">
        <f>+L:L-M:M</f>
        <v>252</v>
      </c>
      <c r="O411" s="1" t="s">
        <v>21</v>
      </c>
      <c r="P411" s="1">
        <f>+B411</f>
        <v>42</v>
      </c>
      <c r="Q411" s="1" t="s">
        <v>71</v>
      </c>
      <c r="R411" s="1" t="s">
        <v>66</v>
      </c>
      <c r="S411" s="23">
        <f>+ROUND(VLOOKUP($A:$A,[1]C10!$A:$AQ,19,0),2)</f>
        <v>445725</v>
      </c>
    </row>
    <row r="412" spans="1:19" x14ac:dyDescent="0.25">
      <c r="A412" s="1" t="str">
        <f>+YEAR($G:$G)&amp;$H:$H&amp;$I:$I&amp;"L"</f>
        <v>2023VE630 / 2L</v>
      </c>
      <c r="B412" s="2">
        <f>+ROUND(VLOOKUP($A:$A,[1]C10!$A:$AQ,16,0),2)</f>
        <v>-260</v>
      </c>
      <c r="C412" s="1" t="str">
        <f>+VLOOKUP($A:$A,[1]C10!$A:$S,3,0)</f>
        <v>C-T</v>
      </c>
      <c r="D412" s="1">
        <f>+VLOOKUP($A:$A,[1]C10!$A:$S,4,0)</f>
        <v>206</v>
      </c>
      <c r="E412" s="1">
        <f>+ROUND(SUMIFS($P:$P,$D:$D,$D:$D,$C:$C,$C:$C),1)</f>
        <v>0</v>
      </c>
      <c r="F412" s="1">
        <f>+ABS($N:$N)</f>
        <v>260</v>
      </c>
      <c r="G412" s="15">
        <v>44988</v>
      </c>
      <c r="H412" s="16" t="s">
        <v>59</v>
      </c>
      <c r="I412" s="16" t="s">
        <v>988</v>
      </c>
      <c r="J412" s="16" t="s">
        <v>989</v>
      </c>
      <c r="K412" s="17" t="s">
        <v>990</v>
      </c>
      <c r="L412" s="16">
        <v>0</v>
      </c>
      <c r="M412" s="16">
        <v>260</v>
      </c>
      <c r="N412" s="18">
        <f>+L:L-M:M</f>
        <v>-260</v>
      </c>
      <c r="O412" s="19" t="s">
        <v>21</v>
      </c>
      <c r="P412" s="18">
        <f>+N412</f>
        <v>-260</v>
      </c>
      <c r="Q412" s="16"/>
      <c r="R412" s="20" t="s">
        <v>63</v>
      </c>
      <c r="S412" s="20" t="str">
        <f>+R412</f>
        <v>445725</v>
      </c>
    </row>
    <row r="413" spans="1:19" x14ac:dyDescent="0.25">
      <c r="A413" s="1" t="str">
        <f>+YEAR($G:$G)&amp;$H:$H&amp;$I:$I&amp;"L"</f>
        <v>2023VE630 / 3L</v>
      </c>
      <c r="B413" s="2">
        <f>+ROUND(VLOOKUP($A:$A,[1]C10!$A:$AQ,16,0),2)</f>
        <v>260</v>
      </c>
      <c r="C413" s="1" t="str">
        <f>+VLOOKUP($A:$A,[1]C10!$A:$S,3,0)</f>
        <v>C-T</v>
      </c>
      <c r="D413" s="1">
        <f>+VLOOKUP($A:$A,[1]C10!$A:$S,4,0)</f>
        <v>206</v>
      </c>
      <c r="E413" s="1">
        <f>+ROUND(SUMIFS($P:$P,$D:$D,$D:$D,$C:$C,$C:$C),1)</f>
        <v>0</v>
      </c>
      <c r="F413" s="1">
        <f>+ABS($N:$N)</f>
        <v>1560</v>
      </c>
      <c r="G413" s="21">
        <v>44988</v>
      </c>
      <c r="H413" t="s">
        <v>59</v>
      </c>
      <c r="I413" t="s">
        <v>991</v>
      </c>
      <c r="J413" t="s">
        <v>989</v>
      </c>
      <c r="K413" t="s">
        <v>990</v>
      </c>
      <c r="L413" s="22">
        <v>1560</v>
      </c>
      <c r="M413" s="22">
        <v>0</v>
      </c>
      <c r="N413" s="2">
        <f>+L:L-M:M</f>
        <v>1560</v>
      </c>
      <c r="O413" s="1" t="s">
        <v>21</v>
      </c>
      <c r="P413" s="1">
        <f>+B413</f>
        <v>260</v>
      </c>
      <c r="Q413" s="1" t="s">
        <v>71</v>
      </c>
      <c r="R413" s="1" t="s">
        <v>66</v>
      </c>
      <c r="S413" s="23">
        <f>+ROUND(VLOOKUP($A:$A,[1]C10!$A:$AQ,19,0),2)</f>
        <v>445725</v>
      </c>
    </row>
    <row r="414" spans="1:19" x14ac:dyDescent="0.25">
      <c r="A414" s="1" t="str">
        <f>+YEAR($G:$G)&amp;$H:$H&amp;$I:$I&amp;"L"</f>
        <v>2023VE631 / 2L</v>
      </c>
      <c r="B414" s="2">
        <f>+ROUND(VLOOKUP($A:$A,[1]C10!$A:$AQ,16,0),2)</f>
        <v>-280</v>
      </c>
      <c r="C414" s="1" t="str">
        <f>+VLOOKUP($A:$A,[1]C10!$A:$S,3,0)</f>
        <v>C-T</v>
      </c>
      <c r="D414" s="1">
        <f>+VLOOKUP($A:$A,[1]C10!$A:$S,4,0)</f>
        <v>207</v>
      </c>
      <c r="E414" s="1">
        <f>+ROUND(SUMIFS($P:$P,$D:$D,$D:$D,$C:$C,$C:$C),1)</f>
        <v>0</v>
      </c>
      <c r="F414" s="1">
        <f>+ABS($N:$N)</f>
        <v>280</v>
      </c>
      <c r="G414" s="15">
        <v>44988</v>
      </c>
      <c r="H414" s="16" t="s">
        <v>59</v>
      </c>
      <c r="I414" s="16" t="s">
        <v>992</v>
      </c>
      <c r="J414" s="16" t="s">
        <v>993</v>
      </c>
      <c r="K414" s="17" t="s">
        <v>994</v>
      </c>
      <c r="L414" s="16">
        <v>0</v>
      </c>
      <c r="M414" s="16">
        <v>280</v>
      </c>
      <c r="N414" s="18">
        <f>+L:L-M:M</f>
        <v>-280</v>
      </c>
      <c r="O414" s="19" t="s">
        <v>21</v>
      </c>
      <c r="P414" s="18">
        <f>+N414</f>
        <v>-280</v>
      </c>
      <c r="Q414" s="16"/>
      <c r="R414" s="20" t="s">
        <v>63</v>
      </c>
      <c r="S414" s="20" t="str">
        <f>+R414</f>
        <v>445725</v>
      </c>
    </row>
    <row r="415" spans="1:19" x14ac:dyDescent="0.25">
      <c r="A415" s="1" t="str">
        <f>+YEAR($G:$G)&amp;$H:$H&amp;$I:$I&amp;"L"</f>
        <v>2023VE631 / 3L</v>
      </c>
      <c r="B415" s="2">
        <f>+ROUND(VLOOKUP($A:$A,[1]C10!$A:$AQ,16,0),2)</f>
        <v>280</v>
      </c>
      <c r="C415" s="1" t="str">
        <f>+VLOOKUP($A:$A,[1]C10!$A:$S,3,0)</f>
        <v>C-T</v>
      </c>
      <c r="D415" s="1">
        <f>+VLOOKUP($A:$A,[1]C10!$A:$S,4,0)</f>
        <v>207</v>
      </c>
      <c r="E415" s="1">
        <f>+ROUND(SUMIFS($P:$P,$D:$D,$D:$D,$C:$C,$C:$C),1)</f>
        <v>0</v>
      </c>
      <c r="F415" s="1">
        <f>+ABS($N:$N)</f>
        <v>1680</v>
      </c>
      <c r="G415" s="21">
        <v>44988</v>
      </c>
      <c r="H415" t="s">
        <v>59</v>
      </c>
      <c r="I415" t="s">
        <v>995</v>
      </c>
      <c r="J415" t="s">
        <v>993</v>
      </c>
      <c r="K415" t="s">
        <v>994</v>
      </c>
      <c r="L415" s="22">
        <v>1680</v>
      </c>
      <c r="M415" s="22">
        <v>0</v>
      </c>
      <c r="N415" s="2">
        <f>+L:L-M:M</f>
        <v>1680</v>
      </c>
      <c r="O415" s="1" t="s">
        <v>21</v>
      </c>
      <c r="P415" s="1">
        <f>+B415</f>
        <v>280</v>
      </c>
      <c r="Q415" s="1" t="s">
        <v>71</v>
      </c>
      <c r="R415" s="1" t="s">
        <v>66</v>
      </c>
      <c r="S415" s="23">
        <f>+ROUND(VLOOKUP($A:$A,[1]C10!$A:$AQ,19,0),2)</f>
        <v>445725</v>
      </c>
    </row>
    <row r="416" spans="1:19" x14ac:dyDescent="0.25">
      <c r="A416" s="1" t="str">
        <f>+YEAR($G:$G)&amp;$H:$H&amp;$I:$I&amp;"L"</f>
        <v>2023VE632 / 2L</v>
      </c>
      <c r="B416" s="2">
        <f>+ROUND(VLOOKUP($A:$A,[1]C10!$A:$AQ,16,0),2)</f>
        <v>-280</v>
      </c>
      <c r="C416" s="1" t="str">
        <f>+VLOOKUP($A:$A,[1]C10!$A:$S,3,0)</f>
        <v>C-T</v>
      </c>
      <c r="D416" s="1">
        <f>+VLOOKUP($A:$A,[1]C10!$A:$S,4,0)</f>
        <v>208</v>
      </c>
      <c r="E416" s="1">
        <f>+ROUND(SUMIFS($P:$P,$D:$D,$D:$D,$C:$C,$C:$C),1)</f>
        <v>0</v>
      </c>
      <c r="F416" s="1">
        <f>+ABS($N:$N)</f>
        <v>280</v>
      </c>
      <c r="G416" s="15">
        <v>44988</v>
      </c>
      <c r="H416" s="16" t="s">
        <v>59</v>
      </c>
      <c r="I416" s="16" t="s">
        <v>996</v>
      </c>
      <c r="J416" s="16" t="s">
        <v>997</v>
      </c>
      <c r="K416" s="17" t="s">
        <v>998</v>
      </c>
      <c r="L416" s="16">
        <v>0</v>
      </c>
      <c r="M416" s="16">
        <v>280</v>
      </c>
      <c r="N416" s="18">
        <f>+L:L-M:M</f>
        <v>-280</v>
      </c>
      <c r="O416" s="19" t="s">
        <v>21</v>
      </c>
      <c r="P416" s="18">
        <f>+N416</f>
        <v>-280</v>
      </c>
      <c r="Q416" s="16"/>
      <c r="R416" s="20" t="s">
        <v>63</v>
      </c>
      <c r="S416" s="20" t="str">
        <f>+R416</f>
        <v>445725</v>
      </c>
    </row>
    <row r="417" spans="1:19" x14ac:dyDescent="0.25">
      <c r="A417" s="1" t="str">
        <f>+YEAR($G:$G)&amp;$H:$H&amp;$I:$I&amp;"L"</f>
        <v>2023VE632 / 3L</v>
      </c>
      <c r="B417" s="2">
        <f>+ROUND(VLOOKUP($A:$A,[1]C10!$A:$AQ,16,0),2)</f>
        <v>280</v>
      </c>
      <c r="C417" s="1" t="str">
        <f>+VLOOKUP($A:$A,[1]C10!$A:$S,3,0)</f>
        <v>C-T</v>
      </c>
      <c r="D417" s="1">
        <f>+VLOOKUP($A:$A,[1]C10!$A:$S,4,0)</f>
        <v>208</v>
      </c>
      <c r="E417" s="1">
        <f>+ROUND(SUMIFS($P:$P,$D:$D,$D:$D,$C:$C,$C:$C),1)</f>
        <v>0</v>
      </c>
      <c r="F417" s="1">
        <f>+ABS($N:$N)</f>
        <v>1680</v>
      </c>
      <c r="G417" s="21">
        <v>44988</v>
      </c>
      <c r="H417" t="s">
        <v>59</v>
      </c>
      <c r="I417" t="s">
        <v>999</v>
      </c>
      <c r="J417" t="s">
        <v>997</v>
      </c>
      <c r="K417" t="s">
        <v>998</v>
      </c>
      <c r="L417" s="22">
        <v>1680</v>
      </c>
      <c r="M417" s="22">
        <v>0</v>
      </c>
      <c r="N417" s="2">
        <f>+L:L-M:M</f>
        <v>1680</v>
      </c>
      <c r="O417" s="1" t="s">
        <v>21</v>
      </c>
      <c r="P417" s="1">
        <f>+B417</f>
        <v>280</v>
      </c>
      <c r="Q417" s="1" t="s">
        <v>71</v>
      </c>
      <c r="R417" s="1" t="s">
        <v>66</v>
      </c>
      <c r="S417" s="23">
        <f>+ROUND(VLOOKUP($A:$A,[1]C10!$A:$AQ,19,0),2)</f>
        <v>445725</v>
      </c>
    </row>
    <row r="418" spans="1:19" x14ac:dyDescent="0.25">
      <c r="A418" s="1" t="str">
        <f>+YEAR($G:$G)&amp;$H:$H&amp;$I:$I&amp;"L"</f>
        <v>2023VE638 / 2L</v>
      </c>
      <c r="B418" s="2">
        <f>+ROUND(VLOOKUP($A:$A,[1]C10!$A:$AQ,16,0),2)</f>
        <v>-480</v>
      </c>
      <c r="C418" s="1" t="str">
        <f>+VLOOKUP($A:$A,[1]C10!$A:$S,3,0)</f>
        <v>C-T</v>
      </c>
      <c r="D418" s="1">
        <f>+VLOOKUP($A:$A,[1]C10!$A:$S,4,0)</f>
        <v>210</v>
      </c>
      <c r="E418" s="1">
        <f>+ROUND(SUMIFS($P:$P,$D:$D,$D:$D,$C:$C,$C:$C),1)</f>
        <v>0</v>
      </c>
      <c r="F418" s="1">
        <f>+ABS($N:$N)</f>
        <v>480</v>
      </c>
      <c r="G418" s="15">
        <v>44988</v>
      </c>
      <c r="H418" s="16" t="s">
        <v>59</v>
      </c>
      <c r="I418" s="16" t="s">
        <v>1000</v>
      </c>
      <c r="J418" s="16" t="s">
        <v>1001</v>
      </c>
      <c r="K418" s="17" t="s">
        <v>1002</v>
      </c>
      <c r="L418" s="16">
        <v>0</v>
      </c>
      <c r="M418" s="16">
        <v>480</v>
      </c>
      <c r="N418" s="18">
        <f>+L:L-M:M</f>
        <v>-480</v>
      </c>
      <c r="O418" s="19" t="s">
        <v>21</v>
      </c>
      <c r="P418" s="18">
        <f>+N418</f>
        <v>-480</v>
      </c>
      <c r="Q418" s="16"/>
      <c r="R418" s="20" t="s">
        <v>63</v>
      </c>
      <c r="S418" s="20" t="str">
        <f>+R418</f>
        <v>445725</v>
      </c>
    </row>
    <row r="419" spans="1:19" x14ac:dyDescent="0.25">
      <c r="A419" s="1" t="str">
        <f>+YEAR($G:$G)&amp;$H:$H&amp;$I:$I&amp;"L"</f>
        <v>2023VE638 / 3L</v>
      </c>
      <c r="B419" s="2">
        <f>+ROUND(VLOOKUP($A:$A,[1]C10!$A:$AQ,16,0),2)</f>
        <v>480</v>
      </c>
      <c r="C419" s="1" t="str">
        <f>+VLOOKUP($A:$A,[1]C10!$A:$S,3,0)</f>
        <v>C-T</v>
      </c>
      <c r="D419" s="1">
        <f>+VLOOKUP($A:$A,[1]C10!$A:$S,4,0)</f>
        <v>210</v>
      </c>
      <c r="E419" s="1">
        <f>+ROUND(SUMIFS($P:$P,$D:$D,$D:$D,$C:$C,$C:$C),1)</f>
        <v>0</v>
      </c>
      <c r="F419" s="1">
        <f>+ABS($N:$N)</f>
        <v>2880</v>
      </c>
      <c r="G419" s="21">
        <v>44988</v>
      </c>
      <c r="H419" t="s">
        <v>59</v>
      </c>
      <c r="I419" t="s">
        <v>1003</v>
      </c>
      <c r="J419" t="s">
        <v>1001</v>
      </c>
      <c r="K419" t="s">
        <v>1002</v>
      </c>
      <c r="L419" s="22">
        <v>2880</v>
      </c>
      <c r="M419" s="22">
        <v>0</v>
      </c>
      <c r="N419" s="2">
        <f>+L:L-M:M</f>
        <v>2880</v>
      </c>
      <c r="O419" s="1" t="s">
        <v>21</v>
      </c>
      <c r="P419" s="1">
        <f>+B419</f>
        <v>480</v>
      </c>
      <c r="Q419" s="1" t="s">
        <v>71</v>
      </c>
      <c r="R419" s="1" t="s">
        <v>66</v>
      </c>
      <c r="S419" s="23">
        <f>+ROUND(VLOOKUP($A:$A,[1]C10!$A:$AQ,19,0),2)</f>
        <v>445725</v>
      </c>
    </row>
    <row r="420" spans="1:19" x14ac:dyDescent="0.25">
      <c r="A420" s="1" t="str">
        <f>+YEAR($G:$G)&amp;$H:$H&amp;$I:$I&amp;"L"</f>
        <v>2023VE784 / 2L</v>
      </c>
      <c r="B420" s="2">
        <f>+ROUND(VLOOKUP($A:$A,[1]C10!$A:$AQ,16,0),2)</f>
        <v>-70</v>
      </c>
      <c r="C420" s="1" t="str">
        <f>+VLOOKUP($A:$A,[1]C10!$A:$S,3,0)</f>
        <v>C-T</v>
      </c>
      <c r="D420" s="1">
        <f>+VLOOKUP($A:$A,[1]C10!$A:$S,4,0)</f>
        <v>211</v>
      </c>
      <c r="E420" s="1">
        <f>+ROUND(SUMIFS($P:$P,$D:$D,$D:$D,$C:$C,$C:$C),1)</f>
        <v>0</v>
      </c>
      <c r="F420" s="1">
        <f>+ABS($N:$N)</f>
        <v>70</v>
      </c>
      <c r="G420" s="15">
        <v>44999</v>
      </c>
      <c r="H420" s="16" t="s">
        <v>59</v>
      </c>
      <c r="I420" s="16" t="s">
        <v>1004</v>
      </c>
      <c r="J420" s="16" t="s">
        <v>1005</v>
      </c>
      <c r="K420" s="17" t="s">
        <v>1006</v>
      </c>
      <c r="L420" s="16">
        <v>0</v>
      </c>
      <c r="M420" s="16">
        <v>70</v>
      </c>
      <c r="N420" s="18">
        <f>+L:L-M:M</f>
        <v>-70</v>
      </c>
      <c r="O420" s="19" t="s">
        <v>21</v>
      </c>
      <c r="P420" s="18">
        <f>+N420</f>
        <v>-70</v>
      </c>
      <c r="Q420" s="16"/>
      <c r="R420" s="20" t="s">
        <v>63</v>
      </c>
      <c r="S420" s="20" t="str">
        <f>+R420</f>
        <v>445725</v>
      </c>
    </row>
    <row r="421" spans="1:19" x14ac:dyDescent="0.25">
      <c r="A421" s="1" t="str">
        <f>+YEAR($G:$G)&amp;$H:$H&amp;$I:$I&amp;"L"</f>
        <v>2023VE784 / 3L</v>
      </c>
      <c r="B421" s="2">
        <f>+ROUND(VLOOKUP($A:$A,[1]C10!$A:$AQ,16,0),2)</f>
        <v>70</v>
      </c>
      <c r="C421" s="1" t="str">
        <f>+VLOOKUP($A:$A,[1]C10!$A:$S,3,0)</f>
        <v>C-T</v>
      </c>
      <c r="D421" s="1">
        <f>+VLOOKUP($A:$A,[1]C10!$A:$S,4,0)</f>
        <v>211</v>
      </c>
      <c r="E421" s="1">
        <f>+ROUND(SUMIFS($P:$P,$D:$D,$D:$D,$C:$C,$C:$C),1)</f>
        <v>0</v>
      </c>
      <c r="F421" s="1">
        <f>+ABS($N:$N)</f>
        <v>420</v>
      </c>
      <c r="G421" s="21">
        <v>44999</v>
      </c>
      <c r="H421" t="s">
        <v>59</v>
      </c>
      <c r="I421" t="s">
        <v>1007</v>
      </c>
      <c r="J421" t="s">
        <v>1005</v>
      </c>
      <c r="K421" t="s">
        <v>1006</v>
      </c>
      <c r="L421" s="22">
        <v>420</v>
      </c>
      <c r="M421" s="22">
        <v>0</v>
      </c>
      <c r="N421" s="2">
        <f>+L:L-M:M</f>
        <v>420</v>
      </c>
      <c r="O421" s="1" t="s">
        <v>21</v>
      </c>
      <c r="P421" s="1">
        <f>+B421</f>
        <v>70</v>
      </c>
      <c r="Q421" s="1" t="s">
        <v>71</v>
      </c>
      <c r="R421" s="1" t="s">
        <v>66</v>
      </c>
      <c r="S421" s="23">
        <f>+ROUND(VLOOKUP($A:$A,[1]C10!$A:$AQ,19,0),2)</f>
        <v>445725</v>
      </c>
    </row>
    <row r="422" spans="1:19" x14ac:dyDescent="0.25">
      <c r="A422" s="1" t="str">
        <f>+YEAR($G:$G)&amp;$H:$H&amp;$I:$I&amp;"L"</f>
        <v>2023VE890 / 2L</v>
      </c>
      <c r="B422" s="2">
        <f>+ROUND(VLOOKUP($A:$A,[1]C10!$A:$AQ,16,0),2)</f>
        <v>-70</v>
      </c>
      <c r="C422" s="1" t="str">
        <f>+VLOOKUP($A:$A,[1]C10!$A:$S,3,0)</f>
        <v>C-T</v>
      </c>
      <c r="D422" s="1">
        <f>+VLOOKUP($A:$A,[1]C10!$A:$S,4,0)</f>
        <v>212</v>
      </c>
      <c r="E422" s="1">
        <f>+ROUND(SUMIFS($P:$P,$D:$D,$D:$D,$C:$C,$C:$C),1)</f>
        <v>0</v>
      </c>
      <c r="F422" s="1">
        <f>+ABS($N:$N)</f>
        <v>70</v>
      </c>
      <c r="G422" s="15">
        <v>45007</v>
      </c>
      <c r="H422" s="16" t="s">
        <v>59</v>
      </c>
      <c r="I422" s="16" t="s">
        <v>1008</v>
      </c>
      <c r="J422" s="16" t="s">
        <v>1009</v>
      </c>
      <c r="K422" s="17" t="s">
        <v>1010</v>
      </c>
      <c r="L422" s="16">
        <v>0</v>
      </c>
      <c r="M422" s="16">
        <v>70</v>
      </c>
      <c r="N422" s="18">
        <f>+L:L-M:M</f>
        <v>-70</v>
      </c>
      <c r="O422" s="19" t="s">
        <v>21</v>
      </c>
      <c r="P422" s="18">
        <f>+N422</f>
        <v>-70</v>
      </c>
      <c r="Q422" s="16"/>
      <c r="R422" s="20" t="s">
        <v>63</v>
      </c>
      <c r="S422" s="20" t="str">
        <f>+R422</f>
        <v>445725</v>
      </c>
    </row>
    <row r="423" spans="1:19" x14ac:dyDescent="0.25">
      <c r="A423" s="1" t="str">
        <f>+YEAR($G:$G)&amp;$H:$H&amp;$I:$I&amp;"L"</f>
        <v>2023VE890 / 3L</v>
      </c>
      <c r="B423" s="2">
        <f>+ROUND(VLOOKUP($A:$A,[1]C10!$A:$AQ,16,0),2)</f>
        <v>70</v>
      </c>
      <c r="C423" s="1" t="str">
        <f>+VLOOKUP($A:$A,[1]C10!$A:$S,3,0)</f>
        <v>C-T</v>
      </c>
      <c r="D423" s="1">
        <f>+VLOOKUP($A:$A,[1]C10!$A:$S,4,0)</f>
        <v>212</v>
      </c>
      <c r="E423" s="1">
        <f>+ROUND(SUMIFS($P:$P,$D:$D,$D:$D,$C:$C,$C:$C),1)</f>
        <v>0</v>
      </c>
      <c r="F423" s="1">
        <f>+ABS($N:$N)</f>
        <v>420</v>
      </c>
      <c r="G423" s="21">
        <v>45007</v>
      </c>
      <c r="H423" t="s">
        <v>59</v>
      </c>
      <c r="I423" t="s">
        <v>1011</v>
      </c>
      <c r="J423" t="s">
        <v>1009</v>
      </c>
      <c r="K423" t="s">
        <v>1010</v>
      </c>
      <c r="L423" s="22">
        <v>420</v>
      </c>
      <c r="M423" s="22">
        <v>0</v>
      </c>
      <c r="N423" s="2">
        <f>+L:L-M:M</f>
        <v>420</v>
      </c>
      <c r="O423" s="1" t="s">
        <v>21</v>
      </c>
      <c r="P423" s="1">
        <f>+B423</f>
        <v>70</v>
      </c>
      <c r="Q423" s="1" t="s">
        <v>71</v>
      </c>
      <c r="R423" s="1" t="s">
        <v>66</v>
      </c>
      <c r="S423" s="23">
        <f>+ROUND(VLOOKUP($A:$A,[1]C10!$A:$AQ,19,0),2)</f>
        <v>445725</v>
      </c>
    </row>
    <row r="424" spans="1:19" x14ac:dyDescent="0.25">
      <c r="A424" s="1" t="str">
        <f>+YEAR($G:$G)&amp;$H:$H&amp;$I:$I&amp;"L"</f>
        <v>2023VE927 / 2L</v>
      </c>
      <c r="B424" s="2">
        <f>+ROUND(VLOOKUP($A:$A,[1]C10!$A:$AQ,16,0),2)</f>
        <v>-70</v>
      </c>
      <c r="C424" s="1" t="str">
        <f>+VLOOKUP($A:$A,[1]C10!$A:$S,3,0)</f>
        <v>C-T</v>
      </c>
      <c r="D424" s="1">
        <f>+VLOOKUP($A:$A,[1]C10!$A:$S,4,0)</f>
        <v>213</v>
      </c>
      <c r="E424" s="1">
        <f>+ROUND(SUMIFS($P:$P,$D:$D,$D:$D,$C:$C,$C:$C),1)</f>
        <v>0</v>
      </c>
      <c r="F424" s="1">
        <f>+ABS($N:$N)</f>
        <v>70</v>
      </c>
      <c r="G424" s="15">
        <v>45008</v>
      </c>
      <c r="H424" s="16" t="s">
        <v>59</v>
      </c>
      <c r="I424" s="16" t="s">
        <v>1012</v>
      </c>
      <c r="J424" s="16" t="s">
        <v>1013</v>
      </c>
      <c r="K424" s="17" t="s">
        <v>1014</v>
      </c>
      <c r="L424" s="16">
        <v>0</v>
      </c>
      <c r="M424" s="16">
        <v>70</v>
      </c>
      <c r="N424" s="18">
        <f>+L:L-M:M</f>
        <v>-70</v>
      </c>
      <c r="O424" s="19" t="s">
        <v>21</v>
      </c>
      <c r="P424" s="18">
        <f>+N424</f>
        <v>-70</v>
      </c>
      <c r="Q424" s="16"/>
      <c r="R424" s="20" t="s">
        <v>63</v>
      </c>
      <c r="S424" s="20" t="str">
        <f>+R424</f>
        <v>445725</v>
      </c>
    </row>
    <row r="425" spans="1:19" x14ac:dyDescent="0.25">
      <c r="A425" s="1" t="str">
        <f>+YEAR($G:$G)&amp;$H:$H&amp;$I:$I&amp;"L"</f>
        <v>2023VE927 / 3L</v>
      </c>
      <c r="B425" s="2">
        <f>+ROUND(VLOOKUP($A:$A,[1]C10!$A:$AQ,16,0),2)</f>
        <v>70</v>
      </c>
      <c r="C425" s="1" t="str">
        <f>+VLOOKUP($A:$A,[1]C10!$A:$S,3,0)</f>
        <v>C-T</v>
      </c>
      <c r="D425" s="1">
        <f>+VLOOKUP($A:$A,[1]C10!$A:$S,4,0)</f>
        <v>213</v>
      </c>
      <c r="E425" s="1">
        <f>+ROUND(SUMIFS($P:$P,$D:$D,$D:$D,$C:$C,$C:$C),1)</f>
        <v>0</v>
      </c>
      <c r="F425" s="1">
        <f>+ABS($N:$N)</f>
        <v>420</v>
      </c>
      <c r="G425" s="21">
        <v>45008</v>
      </c>
      <c r="H425" t="s">
        <v>59</v>
      </c>
      <c r="I425" t="s">
        <v>1015</v>
      </c>
      <c r="J425" t="s">
        <v>1013</v>
      </c>
      <c r="K425" t="s">
        <v>1014</v>
      </c>
      <c r="L425" s="22">
        <v>420</v>
      </c>
      <c r="M425" s="22">
        <v>0</v>
      </c>
      <c r="N425" s="2">
        <f>+L:L-M:M</f>
        <v>420</v>
      </c>
      <c r="O425" s="1" t="s">
        <v>21</v>
      </c>
      <c r="P425" s="1">
        <f>+B425</f>
        <v>70</v>
      </c>
      <c r="Q425" s="1" t="s">
        <v>65</v>
      </c>
      <c r="R425" s="1" t="s">
        <v>66</v>
      </c>
      <c r="S425" s="23">
        <f>+ROUND(VLOOKUP($A:$A,[1]C10!$A:$AQ,19,0),2)</f>
        <v>445725</v>
      </c>
    </row>
    <row r="426" spans="1:19" x14ac:dyDescent="0.25">
      <c r="A426" s="1" t="str">
        <f>+YEAR($G:$G)&amp;$H:$H&amp;$I:$I&amp;"L"</f>
        <v>2023VE1106 / 2L</v>
      </c>
      <c r="B426" s="2">
        <f>+ROUND(VLOOKUP($A:$A,[1]C10!$A:$AQ,16,0),2)</f>
        <v>-50</v>
      </c>
      <c r="C426" s="1" t="str">
        <f>+VLOOKUP($A:$A,[1]C10!$A:$S,3,0)</f>
        <v>C-T</v>
      </c>
      <c r="D426" s="1">
        <f>+VLOOKUP($A:$A,[1]C10!$A:$S,4,0)</f>
        <v>216</v>
      </c>
      <c r="E426" s="1">
        <f>+ROUND(SUMIFS($P:$P,$D:$D,$D:$D,$C:$C,$C:$C),1)</f>
        <v>0</v>
      </c>
      <c r="F426" s="1">
        <f>+ABS($N:$N)</f>
        <v>50</v>
      </c>
      <c r="G426" s="15">
        <v>45022</v>
      </c>
      <c r="H426" s="16" t="s">
        <v>59</v>
      </c>
      <c r="I426" s="16" t="s">
        <v>1016</v>
      </c>
      <c r="J426" s="16" t="s">
        <v>1017</v>
      </c>
      <c r="K426" s="17" t="s">
        <v>1018</v>
      </c>
      <c r="L426" s="16">
        <v>0</v>
      </c>
      <c r="M426" s="16">
        <v>50</v>
      </c>
      <c r="N426" s="18">
        <f>+L:L-M:M</f>
        <v>-50</v>
      </c>
      <c r="O426" s="19" t="s">
        <v>21</v>
      </c>
      <c r="P426" s="18">
        <f>+N426</f>
        <v>-50</v>
      </c>
      <c r="Q426" s="16"/>
      <c r="R426" s="20" t="s">
        <v>63</v>
      </c>
      <c r="S426" s="20" t="str">
        <f>+R426</f>
        <v>445725</v>
      </c>
    </row>
    <row r="427" spans="1:19" x14ac:dyDescent="0.25">
      <c r="A427" s="1" t="str">
        <f>+YEAR($G:$G)&amp;$H:$H&amp;$I:$I&amp;"L"</f>
        <v>2023VE1106 / 3L</v>
      </c>
      <c r="B427" s="2">
        <f>+ROUND(VLOOKUP($A:$A,[1]C10!$A:$AQ,16,0),2)</f>
        <v>50</v>
      </c>
      <c r="C427" s="1" t="str">
        <f>+VLOOKUP($A:$A,[1]C10!$A:$S,3,0)</f>
        <v>C-T</v>
      </c>
      <c r="D427" s="1">
        <f>+VLOOKUP($A:$A,[1]C10!$A:$S,4,0)</f>
        <v>216</v>
      </c>
      <c r="E427" s="1">
        <f>+ROUND(SUMIFS($P:$P,$D:$D,$D:$D,$C:$C,$C:$C),1)</f>
        <v>0</v>
      </c>
      <c r="F427" s="1">
        <f>+ABS($N:$N)</f>
        <v>300</v>
      </c>
      <c r="G427" s="21">
        <v>45022</v>
      </c>
      <c r="H427" t="s">
        <v>59</v>
      </c>
      <c r="I427" t="s">
        <v>1019</v>
      </c>
      <c r="J427" t="s">
        <v>1017</v>
      </c>
      <c r="K427" t="s">
        <v>1018</v>
      </c>
      <c r="L427" s="22">
        <v>300</v>
      </c>
      <c r="M427" s="22">
        <v>0</v>
      </c>
      <c r="N427" s="2">
        <f>+L:L-M:M</f>
        <v>300</v>
      </c>
      <c r="O427" s="1" t="s">
        <v>21</v>
      </c>
      <c r="P427" s="1">
        <f>+B427</f>
        <v>50</v>
      </c>
      <c r="Q427" s="1" t="s">
        <v>65</v>
      </c>
      <c r="R427" s="1" t="s">
        <v>66</v>
      </c>
      <c r="S427" s="23">
        <f>+ROUND(VLOOKUP($A:$A,[1]C10!$A:$AQ,19,0),2)</f>
        <v>445725</v>
      </c>
    </row>
    <row r="428" spans="1:19" x14ac:dyDescent="0.25">
      <c r="A428" s="1" t="str">
        <f>+YEAR($G:$G)&amp;$H:$H&amp;$I:$I&amp;"L"</f>
        <v>2023VE1145 / 2L</v>
      </c>
      <c r="B428" s="2">
        <f>+ROUND(VLOOKUP($A:$A,[1]C10!$A:$AQ,16,0),2)</f>
        <v>-60</v>
      </c>
      <c r="C428" s="1" t="str">
        <f>+VLOOKUP($A:$A,[1]C10!$A:$S,3,0)</f>
        <v>C-T</v>
      </c>
      <c r="D428" s="1">
        <f>+VLOOKUP($A:$A,[1]C10!$A:$S,4,0)</f>
        <v>217</v>
      </c>
      <c r="E428" s="1">
        <f>+ROUND(SUMIFS($P:$P,$D:$D,$D:$D,$C:$C,$C:$C),1)</f>
        <v>0</v>
      </c>
      <c r="F428" s="1">
        <f>+ABS($N:$N)</f>
        <v>60</v>
      </c>
      <c r="G428" s="15">
        <v>45028</v>
      </c>
      <c r="H428" s="16" t="s">
        <v>59</v>
      </c>
      <c r="I428" s="16" t="s">
        <v>1020</v>
      </c>
      <c r="J428" s="16" t="s">
        <v>1021</v>
      </c>
      <c r="K428" s="17" t="s">
        <v>1022</v>
      </c>
      <c r="L428" s="16">
        <v>0</v>
      </c>
      <c r="M428" s="16">
        <v>60</v>
      </c>
      <c r="N428" s="18">
        <f>+L:L-M:M</f>
        <v>-60</v>
      </c>
      <c r="O428" s="19" t="s">
        <v>21</v>
      </c>
      <c r="P428" s="18">
        <f>+N428</f>
        <v>-60</v>
      </c>
      <c r="Q428" s="16"/>
      <c r="R428" s="20" t="s">
        <v>63</v>
      </c>
      <c r="S428" s="20" t="str">
        <f>+R428</f>
        <v>445725</v>
      </c>
    </row>
    <row r="429" spans="1:19" x14ac:dyDescent="0.25">
      <c r="A429" s="1" t="str">
        <f>+YEAR($G:$G)&amp;$H:$H&amp;$I:$I&amp;"L"</f>
        <v>2023VE1145 / 3L</v>
      </c>
      <c r="B429" s="2">
        <f>+ROUND(VLOOKUP($A:$A,[1]C10!$A:$AQ,16,0),2)</f>
        <v>60</v>
      </c>
      <c r="C429" s="1" t="str">
        <f>+VLOOKUP($A:$A,[1]C10!$A:$S,3,0)</f>
        <v>C-T</v>
      </c>
      <c r="D429" s="1">
        <f>+VLOOKUP($A:$A,[1]C10!$A:$S,4,0)</f>
        <v>217</v>
      </c>
      <c r="E429" s="1">
        <f>+ROUND(SUMIFS($P:$P,$D:$D,$D:$D,$C:$C,$C:$C),1)</f>
        <v>0</v>
      </c>
      <c r="F429" s="1">
        <f>+ABS($N:$N)</f>
        <v>360</v>
      </c>
      <c r="G429" s="21">
        <v>45028</v>
      </c>
      <c r="H429" t="s">
        <v>59</v>
      </c>
      <c r="I429" t="s">
        <v>1023</v>
      </c>
      <c r="J429" t="s">
        <v>1021</v>
      </c>
      <c r="K429" t="s">
        <v>1022</v>
      </c>
      <c r="L429" s="22">
        <v>360</v>
      </c>
      <c r="M429" s="22">
        <v>0</v>
      </c>
      <c r="N429" s="2">
        <f>+L:L-M:M</f>
        <v>360</v>
      </c>
      <c r="O429" s="1" t="s">
        <v>21</v>
      </c>
      <c r="P429" s="1">
        <f>+B429</f>
        <v>60</v>
      </c>
      <c r="Q429" s="1" t="s">
        <v>71</v>
      </c>
      <c r="R429" s="1" t="s">
        <v>66</v>
      </c>
      <c r="S429" s="23">
        <f>+ROUND(VLOOKUP($A:$A,[1]C10!$A:$AQ,19,0),2)</f>
        <v>445725</v>
      </c>
    </row>
    <row r="430" spans="1:19" x14ac:dyDescent="0.25">
      <c r="A430" s="1" t="str">
        <f>+YEAR($G:$G)&amp;$H:$H&amp;$I:$I&amp;"L"</f>
        <v>2023VE1163 / 2L</v>
      </c>
      <c r="B430" s="2">
        <f>+ROUND(VLOOKUP($A:$A,[1]C10!$A:$AQ,16,0),2)</f>
        <v>-96</v>
      </c>
      <c r="C430" s="1" t="str">
        <f>+VLOOKUP($A:$A,[1]C10!$A:$S,3,0)</f>
        <v>C-T</v>
      </c>
      <c r="D430" s="1">
        <f>+VLOOKUP($A:$A,[1]C10!$A:$S,4,0)</f>
        <v>218</v>
      </c>
      <c r="E430" s="1">
        <f>+ROUND(SUMIFS($P:$P,$D:$D,$D:$D,$C:$C,$C:$C),1)</f>
        <v>0</v>
      </c>
      <c r="F430" s="1">
        <f>+ABS($N:$N)</f>
        <v>96</v>
      </c>
      <c r="G430" s="15">
        <v>45029</v>
      </c>
      <c r="H430" s="16" t="s">
        <v>59</v>
      </c>
      <c r="I430" s="16" t="s">
        <v>1024</v>
      </c>
      <c r="J430" s="16" t="s">
        <v>1025</v>
      </c>
      <c r="K430" s="17" t="s">
        <v>1026</v>
      </c>
      <c r="L430" s="16">
        <v>0</v>
      </c>
      <c r="M430" s="16">
        <v>96</v>
      </c>
      <c r="N430" s="18">
        <f>+L:L-M:M</f>
        <v>-96</v>
      </c>
      <c r="O430" s="19" t="s">
        <v>21</v>
      </c>
      <c r="P430" s="18">
        <f>+N430</f>
        <v>-96</v>
      </c>
      <c r="Q430" s="16"/>
      <c r="R430" s="20" t="s">
        <v>63</v>
      </c>
      <c r="S430" s="20" t="str">
        <f>+R430</f>
        <v>445725</v>
      </c>
    </row>
    <row r="431" spans="1:19" x14ac:dyDescent="0.25">
      <c r="A431" s="1" t="str">
        <f>+YEAR($G:$G)&amp;$H:$H&amp;$I:$I&amp;"L"</f>
        <v>2023VE1163 / 3L</v>
      </c>
      <c r="B431" s="2">
        <f>+ROUND(VLOOKUP($A:$A,[1]C10!$A:$AQ,16,0),2)</f>
        <v>96</v>
      </c>
      <c r="C431" s="1" t="str">
        <f>+VLOOKUP($A:$A,[1]C10!$A:$S,3,0)</f>
        <v>C-T</v>
      </c>
      <c r="D431" s="1">
        <f>+VLOOKUP($A:$A,[1]C10!$A:$S,4,0)</f>
        <v>218</v>
      </c>
      <c r="E431" s="1">
        <f>+ROUND(SUMIFS($P:$P,$D:$D,$D:$D,$C:$C,$C:$C),1)</f>
        <v>0</v>
      </c>
      <c r="F431" s="1">
        <f>+ABS($N:$N)</f>
        <v>576</v>
      </c>
      <c r="G431" s="21">
        <v>45029</v>
      </c>
      <c r="H431" t="s">
        <v>59</v>
      </c>
      <c r="I431" t="s">
        <v>1027</v>
      </c>
      <c r="J431" t="s">
        <v>1025</v>
      </c>
      <c r="K431" t="s">
        <v>1026</v>
      </c>
      <c r="L431" s="22">
        <v>576</v>
      </c>
      <c r="M431" s="22">
        <v>0</v>
      </c>
      <c r="N431" s="2">
        <f>+L:L-M:M</f>
        <v>576</v>
      </c>
      <c r="O431" s="1" t="s">
        <v>21</v>
      </c>
      <c r="P431" s="1">
        <f>+B431</f>
        <v>96</v>
      </c>
      <c r="Q431" s="1" t="s">
        <v>71</v>
      </c>
      <c r="R431" s="1" t="s">
        <v>66</v>
      </c>
      <c r="S431" s="23">
        <f>+ROUND(VLOOKUP($A:$A,[1]C10!$A:$AQ,19,0),2)</f>
        <v>445725</v>
      </c>
    </row>
    <row r="432" spans="1:19" x14ac:dyDescent="0.25">
      <c r="A432" s="1" t="str">
        <f>+YEAR($G:$G)&amp;$H:$H&amp;$I:$I&amp;"L"</f>
        <v>2023VE1198 / 2L</v>
      </c>
      <c r="B432" s="2">
        <f>+ROUND(VLOOKUP($A:$A,[1]C10!$A:$AQ,16,0),2)</f>
        <v>-70</v>
      </c>
      <c r="C432" s="1" t="str">
        <f>+VLOOKUP($A:$A,[1]C10!$A:$S,3,0)</f>
        <v>C-T</v>
      </c>
      <c r="D432" s="1">
        <f>+VLOOKUP($A:$A,[1]C10!$A:$S,4,0)</f>
        <v>219</v>
      </c>
      <c r="E432" s="1">
        <f>+ROUND(SUMIFS($P:$P,$D:$D,$D:$D,$C:$C,$C:$C),1)</f>
        <v>0</v>
      </c>
      <c r="F432" s="1">
        <f>+ABS($N:$N)</f>
        <v>70</v>
      </c>
      <c r="G432" s="15">
        <v>45033</v>
      </c>
      <c r="H432" s="16" t="s">
        <v>59</v>
      </c>
      <c r="I432" s="16" t="s">
        <v>1028</v>
      </c>
      <c r="J432" s="16" t="s">
        <v>1029</v>
      </c>
      <c r="K432" s="17" t="s">
        <v>1030</v>
      </c>
      <c r="L432" s="16">
        <v>0</v>
      </c>
      <c r="M432" s="16">
        <v>70</v>
      </c>
      <c r="N432" s="18">
        <f>+L:L-M:M</f>
        <v>-70</v>
      </c>
      <c r="O432" s="19" t="s">
        <v>21</v>
      </c>
      <c r="P432" s="18">
        <f>+N432</f>
        <v>-70</v>
      </c>
      <c r="Q432" s="16"/>
      <c r="R432" s="20" t="s">
        <v>63</v>
      </c>
      <c r="S432" s="20" t="str">
        <f>+R432</f>
        <v>445725</v>
      </c>
    </row>
    <row r="433" spans="1:19" x14ac:dyDescent="0.25">
      <c r="A433" s="1" t="str">
        <f>+YEAR($G:$G)&amp;$H:$H&amp;$I:$I&amp;"L"</f>
        <v>2023VE1198 / 3L</v>
      </c>
      <c r="B433" s="2">
        <f>+ROUND(VLOOKUP($A:$A,[1]C10!$A:$AQ,16,0),2)</f>
        <v>70</v>
      </c>
      <c r="C433" s="1" t="str">
        <f>+VLOOKUP($A:$A,[1]C10!$A:$S,3,0)</f>
        <v>C-T</v>
      </c>
      <c r="D433" s="1">
        <f>+VLOOKUP($A:$A,[1]C10!$A:$S,4,0)</f>
        <v>219</v>
      </c>
      <c r="E433" s="1">
        <f>+ROUND(SUMIFS($P:$P,$D:$D,$D:$D,$C:$C,$C:$C),1)</f>
        <v>0</v>
      </c>
      <c r="F433" s="1">
        <f>+ABS($N:$N)</f>
        <v>420</v>
      </c>
      <c r="G433" s="21">
        <v>45033</v>
      </c>
      <c r="H433" t="s">
        <v>59</v>
      </c>
      <c r="I433" t="s">
        <v>1031</v>
      </c>
      <c r="J433" t="s">
        <v>1029</v>
      </c>
      <c r="K433" t="s">
        <v>1030</v>
      </c>
      <c r="L433" s="22">
        <v>420</v>
      </c>
      <c r="M433" s="22">
        <v>0</v>
      </c>
      <c r="N433" s="2">
        <f>+L:L-M:M</f>
        <v>420</v>
      </c>
      <c r="O433" s="1" t="s">
        <v>21</v>
      </c>
      <c r="P433" s="1">
        <f>+B433</f>
        <v>70</v>
      </c>
      <c r="Q433" s="1" t="s">
        <v>71</v>
      </c>
      <c r="R433" s="1" t="s">
        <v>66</v>
      </c>
      <c r="S433" s="23">
        <f>+ROUND(VLOOKUP($A:$A,[1]C10!$A:$AQ,19,0),2)</f>
        <v>445725</v>
      </c>
    </row>
    <row r="434" spans="1:19" x14ac:dyDescent="0.25">
      <c r="A434" s="1" t="str">
        <f>+YEAR($G:$G)&amp;$H:$H&amp;$I:$I&amp;"L"</f>
        <v>2023VE1231 / 2L</v>
      </c>
      <c r="B434" s="2">
        <f>+ROUND(VLOOKUP($A:$A,[1]C10!$A:$AQ,16,0),2)</f>
        <v>-90</v>
      </c>
      <c r="C434" s="1" t="str">
        <f>+VLOOKUP($A:$A,[1]C10!$A:$S,3,0)</f>
        <v>C-T</v>
      </c>
      <c r="D434" s="1">
        <f>+VLOOKUP($A:$A,[1]C10!$A:$S,4,0)</f>
        <v>220</v>
      </c>
      <c r="E434" s="1">
        <f>+ROUND(SUMIFS($P:$P,$D:$D,$D:$D,$C:$C,$C:$C),1)</f>
        <v>0</v>
      </c>
      <c r="F434" s="1">
        <f>+ABS($N:$N)</f>
        <v>90</v>
      </c>
      <c r="G434" s="15">
        <v>45034</v>
      </c>
      <c r="H434" s="16" t="s">
        <v>59</v>
      </c>
      <c r="I434" s="16" t="s">
        <v>1032</v>
      </c>
      <c r="J434" s="16" t="s">
        <v>1033</v>
      </c>
      <c r="K434" s="17" t="s">
        <v>1034</v>
      </c>
      <c r="L434" s="16">
        <v>0</v>
      </c>
      <c r="M434" s="16">
        <v>90</v>
      </c>
      <c r="N434" s="18">
        <f>+L:L-M:M</f>
        <v>-90</v>
      </c>
      <c r="O434" s="19" t="s">
        <v>21</v>
      </c>
      <c r="P434" s="18">
        <f>+N434</f>
        <v>-90</v>
      </c>
      <c r="Q434" s="16"/>
      <c r="R434" s="20" t="s">
        <v>63</v>
      </c>
      <c r="S434" s="20" t="str">
        <f>+R434</f>
        <v>445725</v>
      </c>
    </row>
    <row r="435" spans="1:19" x14ac:dyDescent="0.25">
      <c r="A435" s="1" t="str">
        <f>+YEAR($G:$G)&amp;$H:$H&amp;$I:$I&amp;"L"</f>
        <v>2023VE1231 / 3L</v>
      </c>
      <c r="B435" s="2">
        <f>+ROUND(VLOOKUP($A:$A,[1]C10!$A:$AQ,16,0),2)</f>
        <v>90</v>
      </c>
      <c r="C435" s="1" t="str">
        <f>+VLOOKUP($A:$A,[1]C10!$A:$S,3,0)</f>
        <v>C-T</v>
      </c>
      <c r="D435" s="1">
        <f>+VLOOKUP($A:$A,[1]C10!$A:$S,4,0)</f>
        <v>220</v>
      </c>
      <c r="E435" s="1">
        <f>+ROUND(SUMIFS($P:$P,$D:$D,$D:$D,$C:$C,$C:$C),1)</f>
        <v>0</v>
      </c>
      <c r="F435" s="1">
        <f>+ABS($N:$N)</f>
        <v>540</v>
      </c>
      <c r="G435" s="21">
        <v>45034</v>
      </c>
      <c r="H435" t="s">
        <v>59</v>
      </c>
      <c r="I435" t="s">
        <v>1035</v>
      </c>
      <c r="J435" t="s">
        <v>1033</v>
      </c>
      <c r="K435" t="s">
        <v>1034</v>
      </c>
      <c r="L435" s="22">
        <v>540</v>
      </c>
      <c r="M435" s="22">
        <v>0</v>
      </c>
      <c r="N435" s="2">
        <f>+L:L-M:M</f>
        <v>540</v>
      </c>
      <c r="O435" s="1" t="s">
        <v>21</v>
      </c>
      <c r="P435" s="1">
        <f>+B435</f>
        <v>90</v>
      </c>
      <c r="Q435" s="1" t="s">
        <v>65</v>
      </c>
      <c r="R435" s="1" t="s">
        <v>66</v>
      </c>
      <c r="S435" s="23">
        <f>+ROUND(VLOOKUP($A:$A,[1]C10!$A:$AQ,19,0),2)</f>
        <v>445725</v>
      </c>
    </row>
    <row r="436" spans="1:19" x14ac:dyDescent="0.25">
      <c r="A436" s="1" t="str">
        <f>+YEAR($G:$G)&amp;$H:$H&amp;$I:$I&amp;"L"</f>
        <v>2023VE1260 / 2L</v>
      </c>
      <c r="B436" s="2">
        <f>+ROUND(VLOOKUP($A:$A,[1]C10!$A:$AQ,16,0),2)</f>
        <v>-70</v>
      </c>
      <c r="C436" s="1" t="str">
        <f>+VLOOKUP($A:$A,[1]C10!$A:$S,3,0)</f>
        <v>C-T</v>
      </c>
      <c r="D436" s="1">
        <f>+VLOOKUP($A:$A,[1]C10!$A:$S,4,0)</f>
        <v>225</v>
      </c>
      <c r="E436" s="1">
        <f>+ROUND(SUMIFS($P:$P,$D:$D,$D:$D,$C:$C,$C:$C),1)</f>
        <v>0</v>
      </c>
      <c r="F436" s="1">
        <f>+ABS($N:$N)</f>
        <v>70</v>
      </c>
      <c r="G436" s="15">
        <v>45035</v>
      </c>
      <c r="H436" s="16" t="s">
        <v>59</v>
      </c>
      <c r="I436" s="16" t="s">
        <v>1036</v>
      </c>
      <c r="J436" s="16" t="s">
        <v>1037</v>
      </c>
      <c r="K436" s="17" t="s">
        <v>1038</v>
      </c>
      <c r="L436" s="16">
        <v>0</v>
      </c>
      <c r="M436" s="16">
        <v>70</v>
      </c>
      <c r="N436" s="18">
        <f>+L:L-M:M</f>
        <v>-70</v>
      </c>
      <c r="O436" s="19" t="s">
        <v>21</v>
      </c>
      <c r="P436" s="18">
        <f>+N436</f>
        <v>-70</v>
      </c>
      <c r="Q436" s="16"/>
      <c r="R436" s="20" t="s">
        <v>63</v>
      </c>
      <c r="S436" s="20" t="str">
        <f>+R436</f>
        <v>445725</v>
      </c>
    </row>
    <row r="437" spans="1:19" x14ac:dyDescent="0.25">
      <c r="A437" s="1" t="str">
        <f>+YEAR($G:$G)&amp;$H:$H&amp;$I:$I&amp;"L"</f>
        <v>2023VE1260 / 3L</v>
      </c>
      <c r="B437" s="2">
        <f>+ROUND(VLOOKUP($A:$A,[1]C10!$A:$AQ,16,0),2)</f>
        <v>70</v>
      </c>
      <c r="C437" s="1" t="str">
        <f>+VLOOKUP($A:$A,[1]C10!$A:$S,3,0)</f>
        <v>C-T</v>
      </c>
      <c r="D437" s="1">
        <f>+VLOOKUP($A:$A,[1]C10!$A:$S,4,0)</f>
        <v>225</v>
      </c>
      <c r="E437" s="1">
        <f>+ROUND(SUMIFS($P:$P,$D:$D,$D:$D,$C:$C,$C:$C),1)</f>
        <v>0</v>
      </c>
      <c r="F437" s="1">
        <f>+ABS($N:$N)</f>
        <v>420</v>
      </c>
      <c r="G437" s="21">
        <v>45035</v>
      </c>
      <c r="H437" t="s">
        <v>59</v>
      </c>
      <c r="I437" t="s">
        <v>1039</v>
      </c>
      <c r="J437" t="s">
        <v>1037</v>
      </c>
      <c r="K437" t="s">
        <v>1038</v>
      </c>
      <c r="L437" s="22">
        <v>420</v>
      </c>
      <c r="M437" s="22">
        <v>0</v>
      </c>
      <c r="N437" s="2">
        <f>+L:L-M:M</f>
        <v>420</v>
      </c>
      <c r="O437" s="1" t="s">
        <v>21</v>
      </c>
      <c r="P437" s="1">
        <f>+B437</f>
        <v>70</v>
      </c>
      <c r="Q437" s="1" t="s">
        <v>65</v>
      </c>
      <c r="R437" s="1" t="s">
        <v>66</v>
      </c>
      <c r="S437" s="23">
        <f>+ROUND(VLOOKUP($A:$A,[1]C10!$A:$AQ,19,0),2)</f>
        <v>445725</v>
      </c>
    </row>
    <row r="438" spans="1:19" x14ac:dyDescent="0.25">
      <c r="A438" s="1" t="str">
        <f>+YEAR($G:$G)&amp;$H:$H&amp;$I:$I&amp;"L"</f>
        <v>2023VE2884 / 2L</v>
      </c>
      <c r="B438" s="2">
        <f>+ROUND(VLOOKUP($A:$A,[1]C10!$A:$AQ,16,0),2)</f>
        <v>-300</v>
      </c>
      <c r="C438" s="1" t="str">
        <f>+VLOOKUP($A:$A,[1]C10!$A:$S,3,0)</f>
        <v>C-T</v>
      </c>
      <c r="D438" s="1">
        <f>+VLOOKUP($A:$A,[1]C10!$A:$S,4,0)</f>
        <v>230</v>
      </c>
      <c r="E438" s="1">
        <f>+ROUND(SUMIFS($P:$P,$D:$D,$D:$D,$C:$C,$C:$C),1)</f>
        <v>0</v>
      </c>
      <c r="F438" s="1">
        <f>+ABS($N:$N)</f>
        <v>300</v>
      </c>
      <c r="G438" s="15">
        <v>45202</v>
      </c>
      <c r="H438" s="16" t="s">
        <v>59</v>
      </c>
      <c r="I438" s="16" t="s">
        <v>1040</v>
      </c>
      <c r="J438" s="16" t="s">
        <v>1041</v>
      </c>
      <c r="K438" s="17" t="s">
        <v>1042</v>
      </c>
      <c r="L438" s="16">
        <v>0</v>
      </c>
      <c r="M438" s="16">
        <v>300</v>
      </c>
      <c r="N438" s="18">
        <f>+L:L-M:M</f>
        <v>-300</v>
      </c>
      <c r="O438" s="19" t="s">
        <v>21</v>
      </c>
      <c r="P438" s="18">
        <f>+N438</f>
        <v>-300</v>
      </c>
      <c r="Q438" s="16"/>
      <c r="R438" s="20" t="s">
        <v>63</v>
      </c>
      <c r="S438" s="20" t="str">
        <f>+R438</f>
        <v>445725</v>
      </c>
    </row>
    <row r="439" spans="1:19" x14ac:dyDescent="0.25">
      <c r="A439" s="1" t="str">
        <f>+YEAR($G:$G)&amp;$H:$H&amp;$I:$I&amp;"L"</f>
        <v>2023VE2884 / 3L</v>
      </c>
      <c r="B439" s="2">
        <f>+ROUND(VLOOKUP($A:$A,[1]C10!$A:$AQ,16,0),2)</f>
        <v>300</v>
      </c>
      <c r="C439" s="1" t="str">
        <f>+VLOOKUP($A:$A,[1]C10!$A:$S,3,0)</f>
        <v>C-T</v>
      </c>
      <c r="D439" s="1">
        <f>+VLOOKUP($A:$A,[1]C10!$A:$S,4,0)</f>
        <v>230</v>
      </c>
      <c r="E439" s="1">
        <f>+ROUND(SUMIFS($P:$P,$D:$D,$D:$D,$C:$C,$C:$C),1)</f>
        <v>0</v>
      </c>
      <c r="F439" s="1">
        <f>+ABS($N:$N)</f>
        <v>1800</v>
      </c>
      <c r="G439" s="21">
        <v>45202</v>
      </c>
      <c r="H439" t="s">
        <v>59</v>
      </c>
      <c r="I439" t="s">
        <v>1043</v>
      </c>
      <c r="J439" t="s">
        <v>1041</v>
      </c>
      <c r="K439" t="s">
        <v>1042</v>
      </c>
      <c r="L439" s="22">
        <v>1800</v>
      </c>
      <c r="M439" s="22">
        <v>0</v>
      </c>
      <c r="N439" s="2">
        <f>+L:L-M:M</f>
        <v>1800</v>
      </c>
      <c r="O439" s="1" t="s">
        <v>21</v>
      </c>
      <c r="P439" s="1">
        <f>+B439</f>
        <v>300</v>
      </c>
      <c r="Q439" s="1" t="s">
        <v>71</v>
      </c>
      <c r="R439" s="1" t="s">
        <v>66</v>
      </c>
      <c r="S439" s="23">
        <f>+ROUND(VLOOKUP($A:$A,[1]C10!$A:$AQ,19,0),2)</f>
        <v>445725</v>
      </c>
    </row>
    <row r="440" spans="1:19" x14ac:dyDescent="0.25">
      <c r="A440" s="1" t="str">
        <f>+YEAR($G:$G)&amp;$H:$H&amp;$I:$I&amp;"L"</f>
        <v>2023VE2905 / 2L</v>
      </c>
      <c r="B440" s="2">
        <f>+ROUND(VLOOKUP($A:$A,[1]C10!$A:$AQ,16,0),2)</f>
        <v>-60</v>
      </c>
      <c r="C440" s="1" t="str">
        <f>+VLOOKUP($A:$A,[1]C10!$A:$S,3,0)</f>
        <v>C-T</v>
      </c>
      <c r="D440" s="1">
        <f>+VLOOKUP($A:$A,[1]C10!$A:$S,4,0)</f>
        <v>232</v>
      </c>
      <c r="E440" s="1">
        <f>+ROUND(SUMIFS($P:$P,$D:$D,$D:$D,$C:$C,$C:$C),1)</f>
        <v>0</v>
      </c>
      <c r="F440" s="1">
        <f>+ABS($N:$N)</f>
        <v>60</v>
      </c>
      <c r="G440" s="15">
        <v>45203</v>
      </c>
      <c r="H440" s="16" t="s">
        <v>59</v>
      </c>
      <c r="I440" s="16" t="s">
        <v>1044</v>
      </c>
      <c r="J440" s="16" t="s">
        <v>1045</v>
      </c>
      <c r="K440" s="17" t="s">
        <v>1046</v>
      </c>
      <c r="L440" s="16">
        <v>0</v>
      </c>
      <c r="M440" s="16">
        <v>60</v>
      </c>
      <c r="N440" s="18">
        <f>+L:L-M:M</f>
        <v>-60</v>
      </c>
      <c r="O440" s="19" t="s">
        <v>21</v>
      </c>
      <c r="P440" s="18">
        <f>+N440</f>
        <v>-60</v>
      </c>
      <c r="Q440" s="16"/>
      <c r="R440" s="20" t="s">
        <v>63</v>
      </c>
      <c r="S440" s="20" t="str">
        <f>+R440</f>
        <v>445725</v>
      </c>
    </row>
    <row r="441" spans="1:19" x14ac:dyDescent="0.25">
      <c r="A441" s="1" t="str">
        <f>+YEAR($G:$G)&amp;$H:$H&amp;$I:$I&amp;"L"</f>
        <v>2023VE2905 / 3L</v>
      </c>
      <c r="B441" s="2">
        <f>+ROUND(VLOOKUP($A:$A,[1]C10!$A:$AQ,16,0),2)</f>
        <v>60</v>
      </c>
      <c r="C441" s="1" t="str">
        <f>+VLOOKUP($A:$A,[1]C10!$A:$S,3,0)</f>
        <v>C-T</v>
      </c>
      <c r="D441" s="1">
        <f>+VLOOKUP($A:$A,[1]C10!$A:$S,4,0)</f>
        <v>232</v>
      </c>
      <c r="E441" s="1">
        <f>+ROUND(SUMIFS($P:$P,$D:$D,$D:$D,$C:$C,$C:$C),1)</f>
        <v>0</v>
      </c>
      <c r="F441" s="1">
        <f>+ABS($N:$N)</f>
        <v>360</v>
      </c>
      <c r="G441" s="21">
        <v>45203</v>
      </c>
      <c r="H441" t="s">
        <v>59</v>
      </c>
      <c r="I441" t="s">
        <v>1047</v>
      </c>
      <c r="J441" t="s">
        <v>1045</v>
      </c>
      <c r="K441" t="s">
        <v>1046</v>
      </c>
      <c r="L441" s="22">
        <v>360</v>
      </c>
      <c r="M441" s="22">
        <v>0</v>
      </c>
      <c r="N441" s="2">
        <f>+L:L-M:M</f>
        <v>360</v>
      </c>
      <c r="O441" s="1" t="s">
        <v>21</v>
      </c>
      <c r="P441" s="1">
        <f>+B441</f>
        <v>60</v>
      </c>
      <c r="Q441" s="1" t="s">
        <v>65</v>
      </c>
      <c r="R441" s="1" t="s">
        <v>66</v>
      </c>
      <c r="S441" s="23">
        <f>+ROUND(VLOOKUP($A:$A,[1]C10!$A:$AQ,19,0),2)</f>
        <v>445725</v>
      </c>
    </row>
    <row r="442" spans="1:19" x14ac:dyDescent="0.25">
      <c r="A442" s="1" t="str">
        <f>+YEAR($G:$G)&amp;$H:$H&amp;$I:$I&amp;"L"</f>
        <v>2023VE2906 / 2L</v>
      </c>
      <c r="B442" s="2">
        <f>+ROUND(VLOOKUP($A:$A,[1]C10!$A:$AQ,16,0),2)</f>
        <v>-60</v>
      </c>
      <c r="C442" s="1" t="str">
        <f>+VLOOKUP($A:$A,[1]C10!$A:$S,3,0)</f>
        <v>C-T</v>
      </c>
      <c r="D442" s="1">
        <f>+VLOOKUP($A:$A,[1]C10!$A:$S,4,0)</f>
        <v>233</v>
      </c>
      <c r="E442" s="1">
        <f>+ROUND(SUMIFS($P:$P,$D:$D,$D:$D,$C:$C,$C:$C),1)</f>
        <v>0</v>
      </c>
      <c r="F442" s="1">
        <f>+ABS($N:$N)</f>
        <v>60</v>
      </c>
      <c r="G442" s="15">
        <v>45203</v>
      </c>
      <c r="H442" s="16" t="s">
        <v>59</v>
      </c>
      <c r="I442" s="16" t="s">
        <v>1048</v>
      </c>
      <c r="J442" s="16" t="s">
        <v>1049</v>
      </c>
      <c r="K442" s="17" t="s">
        <v>1050</v>
      </c>
      <c r="L442" s="16">
        <v>0</v>
      </c>
      <c r="M442" s="16">
        <v>60</v>
      </c>
      <c r="N442" s="18">
        <f>+L:L-M:M</f>
        <v>-60</v>
      </c>
      <c r="O442" s="19" t="s">
        <v>21</v>
      </c>
      <c r="P442" s="18">
        <f>+N442</f>
        <v>-60</v>
      </c>
      <c r="Q442" s="16"/>
      <c r="R442" s="20" t="s">
        <v>63</v>
      </c>
      <c r="S442" s="20" t="str">
        <f>+R442</f>
        <v>445725</v>
      </c>
    </row>
    <row r="443" spans="1:19" x14ac:dyDescent="0.25">
      <c r="A443" s="1" t="str">
        <f>+YEAR($G:$G)&amp;$H:$H&amp;$I:$I&amp;"L"</f>
        <v>2023VE2906 / 3L</v>
      </c>
      <c r="B443" s="2">
        <f>+ROUND(VLOOKUP($A:$A,[1]C10!$A:$AQ,16,0),2)</f>
        <v>60</v>
      </c>
      <c r="C443" s="1" t="str">
        <f>+VLOOKUP($A:$A,[1]C10!$A:$S,3,0)</f>
        <v>C-T</v>
      </c>
      <c r="D443" s="1">
        <f>+VLOOKUP($A:$A,[1]C10!$A:$S,4,0)</f>
        <v>233</v>
      </c>
      <c r="E443" s="1">
        <f>+ROUND(SUMIFS($P:$P,$D:$D,$D:$D,$C:$C,$C:$C),1)</f>
        <v>0</v>
      </c>
      <c r="F443" s="1">
        <f>+ABS($N:$N)</f>
        <v>360</v>
      </c>
      <c r="G443" s="21">
        <v>45203</v>
      </c>
      <c r="H443" t="s">
        <v>59</v>
      </c>
      <c r="I443" t="s">
        <v>171</v>
      </c>
      <c r="J443" t="s">
        <v>1049</v>
      </c>
      <c r="K443" t="s">
        <v>1050</v>
      </c>
      <c r="L443" s="22">
        <v>360</v>
      </c>
      <c r="M443" s="22">
        <v>0</v>
      </c>
      <c r="N443" s="2">
        <f>+L:L-M:M</f>
        <v>360</v>
      </c>
      <c r="O443" s="1" t="s">
        <v>21</v>
      </c>
      <c r="P443" s="1">
        <f>+B443</f>
        <v>60</v>
      </c>
      <c r="Q443" s="1" t="s">
        <v>65</v>
      </c>
      <c r="R443" s="1" t="s">
        <v>66</v>
      </c>
      <c r="S443" s="23">
        <f>+ROUND(VLOOKUP($A:$A,[1]C10!$A:$AQ,19,0),2)</f>
        <v>445725</v>
      </c>
    </row>
    <row r="444" spans="1:19" x14ac:dyDescent="0.25">
      <c r="A444" s="1" t="str">
        <f>+YEAR($G:$G)&amp;$H:$H&amp;$I:$I&amp;"L"</f>
        <v>2023VE2908 / 2L</v>
      </c>
      <c r="B444" s="2">
        <f>+ROUND(VLOOKUP($A:$A,[1]C10!$A:$AQ,16,0),2)</f>
        <v>-96</v>
      </c>
      <c r="C444" s="1" t="str">
        <f>+VLOOKUP($A:$A,[1]C10!$A:$S,3,0)</f>
        <v>C-T</v>
      </c>
      <c r="D444" s="1">
        <f>+VLOOKUP($A:$A,[1]C10!$A:$S,4,0)</f>
        <v>234</v>
      </c>
      <c r="E444" s="1">
        <f>+ROUND(SUMIFS($P:$P,$D:$D,$D:$D,$C:$C,$C:$C),1)</f>
        <v>0</v>
      </c>
      <c r="F444" s="1">
        <f>+ABS($N:$N)</f>
        <v>96</v>
      </c>
      <c r="G444" s="15">
        <v>45203</v>
      </c>
      <c r="H444" s="16" t="s">
        <v>59</v>
      </c>
      <c r="I444" s="16" t="s">
        <v>1051</v>
      </c>
      <c r="J444" s="16" t="s">
        <v>1052</v>
      </c>
      <c r="K444" s="17" t="s">
        <v>1053</v>
      </c>
      <c r="L444" s="16">
        <v>0</v>
      </c>
      <c r="M444" s="16">
        <v>96</v>
      </c>
      <c r="N444" s="18">
        <f>+L:L-M:M</f>
        <v>-96</v>
      </c>
      <c r="O444" s="19" t="s">
        <v>21</v>
      </c>
      <c r="P444" s="18">
        <f>+N444</f>
        <v>-96</v>
      </c>
      <c r="Q444" s="16"/>
      <c r="R444" s="20" t="s">
        <v>63</v>
      </c>
      <c r="S444" s="20" t="str">
        <f>+R444</f>
        <v>445725</v>
      </c>
    </row>
    <row r="445" spans="1:19" x14ac:dyDescent="0.25">
      <c r="A445" s="1" t="str">
        <f>+YEAR($G:$G)&amp;$H:$H&amp;$I:$I&amp;"L"</f>
        <v>2023VE2908 / 3L</v>
      </c>
      <c r="B445" s="2">
        <f>+ROUND(VLOOKUP($A:$A,[1]C10!$A:$AQ,16,0),2)</f>
        <v>96</v>
      </c>
      <c r="C445" s="1" t="str">
        <f>+VLOOKUP($A:$A,[1]C10!$A:$S,3,0)</f>
        <v>C-T</v>
      </c>
      <c r="D445" s="1">
        <f>+VLOOKUP($A:$A,[1]C10!$A:$S,4,0)</f>
        <v>234</v>
      </c>
      <c r="E445" s="1">
        <f>+ROUND(SUMIFS($P:$P,$D:$D,$D:$D,$C:$C,$C:$C),1)</f>
        <v>0</v>
      </c>
      <c r="F445" s="1">
        <f>+ABS($N:$N)</f>
        <v>576</v>
      </c>
      <c r="G445" s="21">
        <v>45203</v>
      </c>
      <c r="H445" t="s">
        <v>59</v>
      </c>
      <c r="I445" t="s">
        <v>1054</v>
      </c>
      <c r="J445" t="s">
        <v>1052</v>
      </c>
      <c r="K445" t="s">
        <v>1053</v>
      </c>
      <c r="L445" s="22">
        <v>576</v>
      </c>
      <c r="M445" s="22">
        <v>0</v>
      </c>
      <c r="N445" s="2">
        <f>+L:L-M:M</f>
        <v>576</v>
      </c>
      <c r="O445" s="1" t="s">
        <v>21</v>
      </c>
      <c r="P445" s="1">
        <f>+B445</f>
        <v>96</v>
      </c>
      <c r="Q445" s="1" t="s">
        <v>65</v>
      </c>
      <c r="R445" s="1" t="s">
        <v>66</v>
      </c>
      <c r="S445" s="23">
        <f>+ROUND(VLOOKUP($A:$A,[1]C10!$A:$AQ,19,0),2)</f>
        <v>445725</v>
      </c>
    </row>
    <row r="446" spans="1:19" x14ac:dyDescent="0.25">
      <c r="A446" s="1" t="str">
        <f>+YEAR($G:$G)&amp;$H:$H&amp;$I:$I&amp;"L"</f>
        <v>2023VE2975 / 2L</v>
      </c>
      <c r="B446" s="2">
        <f>+ROUND(VLOOKUP($A:$A,[1]C10!$A:$AQ,16,0),2)</f>
        <v>-130</v>
      </c>
      <c r="C446" s="1" t="str">
        <f>+VLOOKUP($A:$A,[1]C10!$A:$S,3,0)</f>
        <v>C-T</v>
      </c>
      <c r="D446" s="1">
        <f>+VLOOKUP($A:$A,[1]C10!$A:$S,4,0)</f>
        <v>235</v>
      </c>
      <c r="E446" s="1">
        <f>+ROUND(SUMIFS($P:$P,$D:$D,$D:$D,$C:$C,$C:$C),1)</f>
        <v>0</v>
      </c>
      <c r="F446" s="1">
        <f>+ABS($N:$N)</f>
        <v>130</v>
      </c>
      <c r="G446" s="15">
        <v>45205</v>
      </c>
      <c r="H446" s="16" t="s">
        <v>59</v>
      </c>
      <c r="I446" s="16" t="s">
        <v>1055</v>
      </c>
      <c r="J446" s="16" t="s">
        <v>1056</v>
      </c>
      <c r="K446" s="17" t="s">
        <v>1057</v>
      </c>
      <c r="L446" s="16">
        <v>0</v>
      </c>
      <c r="M446" s="16">
        <v>130</v>
      </c>
      <c r="N446" s="18">
        <f>+L:L-M:M</f>
        <v>-130</v>
      </c>
      <c r="O446" s="19" t="s">
        <v>21</v>
      </c>
      <c r="P446" s="18">
        <f>+N446</f>
        <v>-130</v>
      </c>
      <c r="Q446" s="16"/>
      <c r="R446" s="20" t="s">
        <v>63</v>
      </c>
      <c r="S446" s="20" t="str">
        <f>+R446</f>
        <v>445725</v>
      </c>
    </row>
    <row r="447" spans="1:19" x14ac:dyDescent="0.25">
      <c r="A447" s="1" t="str">
        <f>+YEAR($G:$G)&amp;$H:$H&amp;$I:$I&amp;"L"</f>
        <v>2023VE2975 / 3L</v>
      </c>
      <c r="B447" s="2">
        <f>+ROUND(VLOOKUP($A:$A,[1]C10!$A:$AQ,16,0),2)</f>
        <v>130</v>
      </c>
      <c r="C447" s="1" t="str">
        <f>+VLOOKUP($A:$A,[1]C10!$A:$S,3,0)</f>
        <v>C-T</v>
      </c>
      <c r="D447" s="1">
        <f>+VLOOKUP($A:$A,[1]C10!$A:$S,4,0)</f>
        <v>235</v>
      </c>
      <c r="E447" s="1">
        <f>+ROUND(SUMIFS($P:$P,$D:$D,$D:$D,$C:$C,$C:$C),1)</f>
        <v>0</v>
      </c>
      <c r="F447" s="1">
        <f>+ABS($N:$N)</f>
        <v>780</v>
      </c>
      <c r="G447" s="21">
        <v>45205</v>
      </c>
      <c r="H447" t="s">
        <v>59</v>
      </c>
      <c r="I447" t="s">
        <v>1058</v>
      </c>
      <c r="J447" t="s">
        <v>1056</v>
      </c>
      <c r="K447" t="s">
        <v>1057</v>
      </c>
      <c r="L447" s="22">
        <v>780</v>
      </c>
      <c r="M447" s="22">
        <v>0</v>
      </c>
      <c r="N447" s="2">
        <f>+L:L-M:M</f>
        <v>780</v>
      </c>
      <c r="O447" s="1" t="s">
        <v>21</v>
      </c>
      <c r="P447" s="1">
        <f>+B447</f>
        <v>130</v>
      </c>
      <c r="Q447" s="1" t="s">
        <v>71</v>
      </c>
      <c r="R447" s="1" t="s">
        <v>66</v>
      </c>
      <c r="S447" s="23">
        <f>+ROUND(VLOOKUP($A:$A,[1]C10!$A:$AQ,19,0),2)</f>
        <v>445725</v>
      </c>
    </row>
    <row r="448" spans="1:19" x14ac:dyDescent="0.25">
      <c r="A448" s="1" t="str">
        <f>+YEAR($G:$G)&amp;$H:$H&amp;$I:$I&amp;"L"</f>
        <v>2023VE2979 / 2L</v>
      </c>
      <c r="B448" s="2">
        <f>+ROUND(VLOOKUP($A:$A,[1]C10!$A:$AQ,16,0),2)</f>
        <v>-70</v>
      </c>
      <c r="C448" s="1" t="str">
        <f>+VLOOKUP($A:$A,[1]C10!$A:$S,3,0)</f>
        <v>C-T</v>
      </c>
      <c r="D448" s="1">
        <f>+VLOOKUP($A:$A,[1]C10!$A:$S,4,0)</f>
        <v>238</v>
      </c>
      <c r="E448" s="1">
        <f>+ROUND(SUMIFS($P:$P,$D:$D,$D:$D,$C:$C,$C:$C),1)</f>
        <v>0</v>
      </c>
      <c r="F448" s="1">
        <f>+ABS($N:$N)</f>
        <v>70</v>
      </c>
      <c r="G448" s="15">
        <v>45205</v>
      </c>
      <c r="H448" s="16" t="s">
        <v>59</v>
      </c>
      <c r="I448" s="16" t="s">
        <v>1059</v>
      </c>
      <c r="J448" s="16" t="s">
        <v>1060</v>
      </c>
      <c r="K448" s="17" t="s">
        <v>1061</v>
      </c>
      <c r="L448" s="16">
        <v>0</v>
      </c>
      <c r="M448" s="16">
        <v>70</v>
      </c>
      <c r="N448" s="18">
        <f>+L:L-M:M</f>
        <v>-70</v>
      </c>
      <c r="O448" s="19" t="s">
        <v>21</v>
      </c>
      <c r="P448" s="18">
        <f>+N448</f>
        <v>-70</v>
      </c>
      <c r="Q448" s="16"/>
      <c r="R448" s="20" t="s">
        <v>63</v>
      </c>
      <c r="S448" s="20" t="str">
        <f>+R448</f>
        <v>445725</v>
      </c>
    </row>
    <row r="449" spans="1:19" x14ac:dyDescent="0.25">
      <c r="A449" s="1" t="str">
        <f>+YEAR($G:$G)&amp;$H:$H&amp;$I:$I&amp;"L"</f>
        <v>2023VE2979 / 3L</v>
      </c>
      <c r="B449" s="2">
        <f>+ROUND(VLOOKUP($A:$A,[1]C10!$A:$AQ,16,0),2)</f>
        <v>70</v>
      </c>
      <c r="C449" s="1" t="str">
        <f>+VLOOKUP($A:$A,[1]C10!$A:$S,3,0)</f>
        <v>C-T</v>
      </c>
      <c r="D449" s="1">
        <f>+VLOOKUP($A:$A,[1]C10!$A:$S,4,0)</f>
        <v>238</v>
      </c>
      <c r="E449" s="1">
        <f>+ROUND(SUMIFS($P:$P,$D:$D,$D:$D,$C:$C,$C:$C),1)</f>
        <v>0</v>
      </c>
      <c r="F449" s="1">
        <f>+ABS($N:$N)</f>
        <v>420</v>
      </c>
      <c r="G449" s="21">
        <v>45205</v>
      </c>
      <c r="H449" t="s">
        <v>59</v>
      </c>
      <c r="I449" t="s">
        <v>1062</v>
      </c>
      <c r="J449" t="s">
        <v>1060</v>
      </c>
      <c r="K449" t="s">
        <v>1061</v>
      </c>
      <c r="L449" s="22">
        <v>420</v>
      </c>
      <c r="M449" s="22">
        <v>0</v>
      </c>
      <c r="N449" s="2">
        <f>+L:L-M:M</f>
        <v>420</v>
      </c>
      <c r="O449" s="1" t="s">
        <v>21</v>
      </c>
      <c r="P449" s="1">
        <f>+B449</f>
        <v>70</v>
      </c>
      <c r="Q449" s="1" t="s">
        <v>71</v>
      </c>
      <c r="R449" s="1" t="s">
        <v>66</v>
      </c>
      <c r="S449" s="23">
        <f>+ROUND(VLOOKUP($A:$A,[1]C10!$A:$AQ,19,0),2)</f>
        <v>445725</v>
      </c>
    </row>
    <row r="450" spans="1:19" x14ac:dyDescent="0.25">
      <c r="A450" s="1" t="str">
        <f>+YEAR($G:$G)&amp;$H:$H&amp;$I:$I&amp;"L"</f>
        <v>2023VE2980 / 2L</v>
      </c>
      <c r="B450" s="2">
        <f>+ROUND(VLOOKUP($A:$A,[1]C10!$A:$AQ,16,0),2)</f>
        <v>-70</v>
      </c>
      <c r="C450" s="1" t="str">
        <f>+VLOOKUP($A:$A,[1]C10!$A:$S,3,0)</f>
        <v>C-T</v>
      </c>
      <c r="D450" s="1">
        <f>+VLOOKUP($A:$A,[1]C10!$A:$S,4,0)</f>
        <v>239</v>
      </c>
      <c r="E450" s="1">
        <f>+ROUND(SUMIFS($P:$P,$D:$D,$D:$D,$C:$C,$C:$C),1)</f>
        <v>0</v>
      </c>
      <c r="F450" s="1">
        <f>+ABS($N:$N)</f>
        <v>70</v>
      </c>
      <c r="G450" s="15">
        <v>45205</v>
      </c>
      <c r="H450" s="16" t="s">
        <v>59</v>
      </c>
      <c r="I450" s="16" t="s">
        <v>1063</v>
      </c>
      <c r="J450" s="16" t="s">
        <v>1064</v>
      </c>
      <c r="K450" s="17" t="s">
        <v>1065</v>
      </c>
      <c r="L450" s="16">
        <v>0</v>
      </c>
      <c r="M450" s="16">
        <v>70</v>
      </c>
      <c r="N450" s="18">
        <f>+L:L-M:M</f>
        <v>-70</v>
      </c>
      <c r="O450" s="19" t="s">
        <v>21</v>
      </c>
      <c r="P450" s="18">
        <f>+N450</f>
        <v>-70</v>
      </c>
      <c r="Q450" s="16"/>
      <c r="R450" s="20" t="s">
        <v>63</v>
      </c>
      <c r="S450" s="20" t="str">
        <f>+R450</f>
        <v>445725</v>
      </c>
    </row>
    <row r="451" spans="1:19" x14ac:dyDescent="0.25">
      <c r="A451" s="1" t="str">
        <f>+YEAR($G:$G)&amp;$H:$H&amp;$I:$I&amp;"L"</f>
        <v>2023VE2980 / 3L</v>
      </c>
      <c r="B451" s="2">
        <f>+ROUND(VLOOKUP($A:$A,[1]C10!$A:$AQ,16,0),2)</f>
        <v>70</v>
      </c>
      <c r="C451" s="1" t="str">
        <f>+VLOOKUP($A:$A,[1]C10!$A:$S,3,0)</f>
        <v>C-T</v>
      </c>
      <c r="D451" s="1">
        <f>+VLOOKUP($A:$A,[1]C10!$A:$S,4,0)</f>
        <v>239</v>
      </c>
      <c r="E451" s="1">
        <f>+ROUND(SUMIFS($P:$P,$D:$D,$D:$D,$C:$C,$C:$C),1)</f>
        <v>0</v>
      </c>
      <c r="F451" s="1">
        <f>+ABS($N:$N)</f>
        <v>420</v>
      </c>
      <c r="G451" s="21">
        <v>45205</v>
      </c>
      <c r="H451" t="s">
        <v>59</v>
      </c>
      <c r="I451" t="s">
        <v>1066</v>
      </c>
      <c r="J451" t="s">
        <v>1064</v>
      </c>
      <c r="K451" t="s">
        <v>1065</v>
      </c>
      <c r="L451" s="22">
        <v>420</v>
      </c>
      <c r="M451" s="22">
        <v>0</v>
      </c>
      <c r="N451" s="2">
        <f>+L:L-M:M</f>
        <v>420</v>
      </c>
      <c r="O451" s="1" t="s">
        <v>21</v>
      </c>
      <c r="P451" s="1">
        <f>+B451</f>
        <v>70</v>
      </c>
      <c r="Q451" s="1" t="s">
        <v>71</v>
      </c>
      <c r="R451" s="1" t="s">
        <v>66</v>
      </c>
      <c r="S451" s="23">
        <f>+ROUND(VLOOKUP($A:$A,[1]C10!$A:$AQ,19,0),2)</f>
        <v>445725</v>
      </c>
    </row>
    <row r="452" spans="1:19" x14ac:dyDescent="0.25">
      <c r="A452" s="1" t="str">
        <f>+YEAR($G:$G)&amp;$H:$H&amp;$I:$I&amp;"L"</f>
        <v>2023VE2932 / 3L</v>
      </c>
      <c r="B452" s="2">
        <f>+ROUND(VLOOKUP($A:$A,[1]C10!$A:$AQ,16,0),2)</f>
        <v>-1050</v>
      </c>
      <c r="C452" s="1" t="str">
        <f>+VLOOKUP($A:$A,[1]C10!$A:$S,3,0)</f>
        <v>C-T</v>
      </c>
      <c r="D452" s="1">
        <f>+VLOOKUP($A:$A,[1]C10!$A:$S,4,0)</f>
        <v>243</v>
      </c>
      <c r="E452" s="1">
        <f>+ROUND(SUMIFS($P:$P,$D:$D,$D:$D,$C:$C,$C:$C),1)</f>
        <v>0</v>
      </c>
      <c r="F452" s="1">
        <f>+ABS($N:$N)</f>
        <v>1050</v>
      </c>
      <c r="G452" s="15">
        <v>45209</v>
      </c>
      <c r="H452" s="16" t="s">
        <v>59</v>
      </c>
      <c r="I452" s="16" t="s">
        <v>1067</v>
      </c>
      <c r="J452" s="16" t="s">
        <v>1068</v>
      </c>
      <c r="K452" s="17" t="s">
        <v>1069</v>
      </c>
      <c r="L452" s="16">
        <v>0</v>
      </c>
      <c r="M452" s="16">
        <v>1050</v>
      </c>
      <c r="N452" s="18">
        <f>+L:L-M:M</f>
        <v>-1050</v>
      </c>
      <c r="O452" s="19" t="s">
        <v>21</v>
      </c>
      <c r="P452" s="18">
        <f>+N452</f>
        <v>-1050</v>
      </c>
      <c r="Q452" s="16"/>
      <c r="R452" s="20" t="s">
        <v>63</v>
      </c>
      <c r="S452" s="20" t="str">
        <f>+R452</f>
        <v>445725</v>
      </c>
    </row>
    <row r="453" spans="1:19" x14ac:dyDescent="0.25">
      <c r="A453" s="1" t="str">
        <f>+YEAR($G:$G)&amp;$H:$H&amp;$I:$I&amp;"L"</f>
        <v>2023VE2932 / 4L</v>
      </c>
      <c r="B453" s="2">
        <f>+ROUND(VLOOKUP($A:$A,[1]C10!$A:$AQ,16,0),2)</f>
        <v>1050</v>
      </c>
      <c r="C453" s="1" t="str">
        <f>+VLOOKUP($A:$A,[1]C10!$A:$S,3,0)</f>
        <v>C-T</v>
      </c>
      <c r="D453" s="1">
        <f>+VLOOKUP($A:$A,[1]C10!$A:$S,4,0)</f>
        <v>243</v>
      </c>
      <c r="E453" s="1">
        <f>+ROUND(SUMIFS($P:$P,$D:$D,$D:$D,$C:$C,$C:$C),1)</f>
        <v>0</v>
      </c>
      <c r="F453" s="1">
        <f>+ABS($N:$N)</f>
        <v>6300</v>
      </c>
      <c r="G453" s="21">
        <v>45209</v>
      </c>
      <c r="H453" t="s">
        <v>59</v>
      </c>
      <c r="I453" t="s">
        <v>1070</v>
      </c>
      <c r="J453" t="s">
        <v>1068</v>
      </c>
      <c r="K453" t="s">
        <v>1069</v>
      </c>
      <c r="L453" s="22">
        <v>6300</v>
      </c>
      <c r="M453" s="22">
        <v>0</v>
      </c>
      <c r="N453" s="2">
        <f>+L:L-M:M</f>
        <v>6300</v>
      </c>
      <c r="O453" s="1" t="s">
        <v>21</v>
      </c>
      <c r="P453" s="1">
        <f>+B453</f>
        <v>1050</v>
      </c>
      <c r="Q453" s="1" t="s">
        <v>116</v>
      </c>
      <c r="R453" s="1" t="s">
        <v>66</v>
      </c>
      <c r="S453" s="23">
        <f>+ROUND(VLOOKUP($A:$A,[1]C10!$A:$AQ,19,0),2)</f>
        <v>445725</v>
      </c>
    </row>
    <row r="454" spans="1:19" x14ac:dyDescent="0.25">
      <c r="A454" s="1" t="str">
        <f>+YEAR($G:$G)&amp;$H:$H&amp;$I:$I&amp;"L"</f>
        <v>2023VE2839 / 2L</v>
      </c>
      <c r="B454" s="2">
        <f>+ROUND(VLOOKUP($A:$A,[1]C10!$A:$AQ,16,0),2)</f>
        <v>-70</v>
      </c>
      <c r="C454" s="1" t="str">
        <f>+VLOOKUP($A:$A,[1]C10!$A:$S,3,0)</f>
        <v>C-T</v>
      </c>
      <c r="D454" s="1">
        <f>+VLOOKUP($A:$A,[1]C10!$A:$S,4,0)</f>
        <v>244</v>
      </c>
      <c r="E454" s="1">
        <f>+ROUND(SUMIFS($P:$P,$D:$D,$D:$D,$C:$C,$C:$C),1)</f>
        <v>0</v>
      </c>
      <c r="F454" s="1">
        <f>+ABS($N:$N)</f>
        <v>70</v>
      </c>
      <c r="G454" s="15">
        <v>45198</v>
      </c>
      <c r="H454" s="16" t="s">
        <v>59</v>
      </c>
      <c r="I454" s="16" t="s">
        <v>1071</v>
      </c>
      <c r="J454" s="16" t="s">
        <v>1072</v>
      </c>
      <c r="K454" s="17" t="s">
        <v>1073</v>
      </c>
      <c r="L454" s="16">
        <v>0</v>
      </c>
      <c r="M454" s="16">
        <v>70</v>
      </c>
      <c r="N454" s="18">
        <f>+L:L-M:M</f>
        <v>-70</v>
      </c>
      <c r="O454" s="19" t="s">
        <v>21</v>
      </c>
      <c r="P454" s="18">
        <f>+N454</f>
        <v>-70</v>
      </c>
      <c r="Q454" s="16"/>
      <c r="R454" s="20" t="s">
        <v>63</v>
      </c>
      <c r="S454" s="20" t="str">
        <f>+R454</f>
        <v>445725</v>
      </c>
    </row>
    <row r="455" spans="1:19" x14ac:dyDescent="0.25">
      <c r="A455" s="1" t="str">
        <f>+YEAR($G:$G)&amp;$H:$H&amp;$I:$I&amp;"L"</f>
        <v>2023VE2839 / 3L</v>
      </c>
      <c r="B455" s="2">
        <f>+ROUND(VLOOKUP($A:$A,[1]C10!$A:$AQ,16,0),2)</f>
        <v>70</v>
      </c>
      <c r="C455" s="1" t="str">
        <f>+VLOOKUP($A:$A,[1]C10!$A:$S,3,0)</f>
        <v>C-T</v>
      </c>
      <c r="D455" s="1">
        <f>+VLOOKUP($A:$A,[1]C10!$A:$S,4,0)</f>
        <v>244</v>
      </c>
      <c r="E455" s="1">
        <f>+ROUND(SUMIFS($P:$P,$D:$D,$D:$D,$C:$C,$C:$C),1)</f>
        <v>0</v>
      </c>
      <c r="F455" s="1">
        <f>+ABS($N:$N)</f>
        <v>420</v>
      </c>
      <c r="G455" s="21">
        <v>45198</v>
      </c>
      <c r="H455" t="s">
        <v>59</v>
      </c>
      <c r="I455" t="s">
        <v>1074</v>
      </c>
      <c r="J455" t="s">
        <v>1072</v>
      </c>
      <c r="K455" t="s">
        <v>1073</v>
      </c>
      <c r="L455" s="22">
        <v>420</v>
      </c>
      <c r="M455" s="22">
        <v>0</v>
      </c>
      <c r="N455" s="2">
        <f>+L:L-M:M</f>
        <v>420</v>
      </c>
      <c r="O455" s="1" t="s">
        <v>21</v>
      </c>
      <c r="P455" s="1">
        <f>+B455</f>
        <v>70</v>
      </c>
      <c r="Q455" s="1" t="s">
        <v>71</v>
      </c>
      <c r="R455" s="1" t="s">
        <v>66</v>
      </c>
      <c r="S455" s="23">
        <f>+ROUND(VLOOKUP($A:$A,[1]C10!$A:$AQ,19,0),2)</f>
        <v>445725</v>
      </c>
    </row>
    <row r="456" spans="1:19" x14ac:dyDescent="0.25">
      <c r="A456" s="1" t="str">
        <f>+YEAR($G:$G)&amp;$H:$H&amp;$I:$I&amp;"L"</f>
        <v>2023VE2838 / 2L</v>
      </c>
      <c r="B456" s="2">
        <f>+ROUND(VLOOKUP($A:$A,[1]C10!$A:$AQ,16,0),2)</f>
        <v>-70</v>
      </c>
      <c r="C456" s="1" t="str">
        <f>+VLOOKUP($A:$A,[1]C10!$A:$S,3,0)</f>
        <v>C-T</v>
      </c>
      <c r="D456" s="1">
        <f>+VLOOKUP($A:$A,[1]C10!$A:$S,4,0)</f>
        <v>245</v>
      </c>
      <c r="E456" s="1">
        <f>+ROUND(SUMIFS($P:$P,$D:$D,$D:$D,$C:$C,$C:$C),1)</f>
        <v>0</v>
      </c>
      <c r="F456" s="1">
        <f>+ABS($N:$N)</f>
        <v>70</v>
      </c>
      <c r="G456" s="15">
        <v>45198</v>
      </c>
      <c r="H456" s="16" t="s">
        <v>59</v>
      </c>
      <c r="I456" s="16" t="s">
        <v>1075</v>
      </c>
      <c r="J456" s="16" t="s">
        <v>1076</v>
      </c>
      <c r="K456" s="17" t="s">
        <v>1077</v>
      </c>
      <c r="L456" s="16">
        <v>0</v>
      </c>
      <c r="M456" s="16">
        <v>70</v>
      </c>
      <c r="N456" s="18">
        <f>+L:L-M:M</f>
        <v>-70</v>
      </c>
      <c r="O456" s="19" t="s">
        <v>21</v>
      </c>
      <c r="P456" s="18">
        <f>+N456</f>
        <v>-70</v>
      </c>
      <c r="Q456" s="16"/>
      <c r="R456" s="20" t="s">
        <v>63</v>
      </c>
      <c r="S456" s="20" t="str">
        <f>+R456</f>
        <v>445725</v>
      </c>
    </row>
    <row r="457" spans="1:19" x14ac:dyDescent="0.25">
      <c r="A457" s="1" t="str">
        <f>+YEAR($G:$G)&amp;$H:$H&amp;$I:$I&amp;"L"</f>
        <v>2023VE2838 / 3L</v>
      </c>
      <c r="B457" s="2">
        <f>+ROUND(VLOOKUP($A:$A,[1]C10!$A:$AQ,16,0),2)</f>
        <v>70</v>
      </c>
      <c r="C457" s="1" t="str">
        <f>+VLOOKUP($A:$A,[1]C10!$A:$S,3,0)</f>
        <v>C-T</v>
      </c>
      <c r="D457" s="1">
        <f>+VLOOKUP($A:$A,[1]C10!$A:$S,4,0)</f>
        <v>245</v>
      </c>
      <c r="E457" s="1">
        <f>+ROUND(SUMIFS($P:$P,$D:$D,$D:$D,$C:$C,$C:$C),1)</f>
        <v>0</v>
      </c>
      <c r="F457" s="1">
        <f>+ABS($N:$N)</f>
        <v>420</v>
      </c>
      <c r="G457" s="21">
        <v>45198</v>
      </c>
      <c r="H457" t="s">
        <v>59</v>
      </c>
      <c r="I457" t="s">
        <v>1078</v>
      </c>
      <c r="J457" t="s">
        <v>1076</v>
      </c>
      <c r="K457" t="s">
        <v>1077</v>
      </c>
      <c r="L457" s="22">
        <v>420</v>
      </c>
      <c r="M457" s="22">
        <v>0</v>
      </c>
      <c r="N457" s="2">
        <f>+L:L-M:M</f>
        <v>420</v>
      </c>
      <c r="O457" s="1" t="s">
        <v>21</v>
      </c>
      <c r="P457" s="1">
        <f>+B457</f>
        <v>70</v>
      </c>
      <c r="Q457" s="1" t="s">
        <v>71</v>
      </c>
      <c r="R457" s="1" t="s">
        <v>66</v>
      </c>
      <c r="S457" s="23">
        <f>+ROUND(VLOOKUP($A:$A,[1]C10!$A:$AQ,19,0),2)</f>
        <v>445725</v>
      </c>
    </row>
    <row r="458" spans="1:19" x14ac:dyDescent="0.25">
      <c r="A458" s="1" t="str">
        <f>+YEAR($G:$G)&amp;$H:$H&amp;$I:$I&amp;"L"</f>
        <v>2023VE2940 / 2L</v>
      </c>
      <c r="B458" s="2">
        <f>+ROUND(VLOOKUP($A:$A,[1]C10!$A:$AQ,16,0),2)</f>
        <v>-150</v>
      </c>
      <c r="C458" s="1" t="str">
        <f>+VLOOKUP($A:$A,[1]C10!$A:$S,3,0)</f>
        <v>C-T</v>
      </c>
      <c r="D458" s="1">
        <f>+VLOOKUP($A:$A,[1]C10!$A:$S,4,0)</f>
        <v>246</v>
      </c>
      <c r="E458" s="1">
        <f>+ROUND(SUMIFS($P:$P,$D:$D,$D:$D,$C:$C,$C:$C),1)</f>
        <v>0</v>
      </c>
      <c r="F458" s="1">
        <f>+ABS($N:$N)</f>
        <v>150</v>
      </c>
      <c r="G458" s="15">
        <v>45209</v>
      </c>
      <c r="H458" s="16" t="s">
        <v>59</v>
      </c>
      <c r="I458" s="16" t="s">
        <v>1079</v>
      </c>
      <c r="J458" s="16" t="s">
        <v>1080</v>
      </c>
      <c r="K458" s="17" t="s">
        <v>1081</v>
      </c>
      <c r="L458" s="16">
        <v>0</v>
      </c>
      <c r="M458" s="16">
        <v>150</v>
      </c>
      <c r="N458" s="18">
        <f>+L:L-M:M</f>
        <v>-150</v>
      </c>
      <c r="O458" s="19" t="s">
        <v>21</v>
      </c>
      <c r="P458" s="18">
        <f>+N458</f>
        <v>-150</v>
      </c>
      <c r="Q458" s="16"/>
      <c r="R458" s="20" t="s">
        <v>63</v>
      </c>
      <c r="S458" s="20" t="str">
        <f>+R458</f>
        <v>445725</v>
      </c>
    </row>
    <row r="459" spans="1:19" x14ac:dyDescent="0.25">
      <c r="A459" s="1" t="str">
        <f>+YEAR($G:$G)&amp;$H:$H&amp;$I:$I&amp;"L"</f>
        <v>2023VE2940 / 3L</v>
      </c>
      <c r="B459" s="2">
        <f>+ROUND(VLOOKUP($A:$A,[1]C10!$A:$AQ,16,0),2)</f>
        <v>150</v>
      </c>
      <c r="C459" s="1" t="str">
        <f>+VLOOKUP($A:$A,[1]C10!$A:$S,3,0)</f>
        <v>C-T</v>
      </c>
      <c r="D459" s="1">
        <f>+VLOOKUP($A:$A,[1]C10!$A:$S,4,0)</f>
        <v>246</v>
      </c>
      <c r="E459" s="1">
        <f>+ROUND(SUMIFS($P:$P,$D:$D,$D:$D,$C:$C,$C:$C),1)</f>
        <v>0</v>
      </c>
      <c r="F459" s="1">
        <f>+ABS($N:$N)</f>
        <v>900</v>
      </c>
      <c r="G459" s="21">
        <v>45209</v>
      </c>
      <c r="H459" t="s">
        <v>59</v>
      </c>
      <c r="I459" t="s">
        <v>1082</v>
      </c>
      <c r="J459" t="s">
        <v>1080</v>
      </c>
      <c r="K459" t="s">
        <v>1081</v>
      </c>
      <c r="L459" s="22">
        <v>900</v>
      </c>
      <c r="M459" s="22">
        <v>0</v>
      </c>
      <c r="N459" s="2">
        <f>+L:L-M:M</f>
        <v>900</v>
      </c>
      <c r="O459" s="1" t="s">
        <v>21</v>
      </c>
      <c r="P459" s="1">
        <f>+B459</f>
        <v>150</v>
      </c>
      <c r="Q459" s="1" t="s">
        <v>71</v>
      </c>
      <c r="R459" s="1" t="s">
        <v>66</v>
      </c>
      <c r="S459" s="23">
        <f>+ROUND(VLOOKUP($A:$A,[1]C10!$A:$AQ,19,0),2)</f>
        <v>445725</v>
      </c>
    </row>
    <row r="460" spans="1:19" x14ac:dyDescent="0.25">
      <c r="A460" s="1" t="str">
        <f>+YEAR($G:$G)&amp;$H:$H&amp;$I:$I&amp;"L"</f>
        <v>2023VE2835 / 2L</v>
      </c>
      <c r="B460" s="2">
        <f>+ROUND(VLOOKUP($A:$A,[1]C10!$A:$AQ,16,0),2)</f>
        <v>-70</v>
      </c>
      <c r="C460" s="1" t="str">
        <f>+VLOOKUP($A:$A,[1]C10!$A:$S,3,0)</f>
        <v>C-T</v>
      </c>
      <c r="D460" s="1">
        <f>+VLOOKUP($A:$A,[1]C10!$A:$S,4,0)</f>
        <v>248</v>
      </c>
      <c r="E460" s="1">
        <f>+ROUND(SUMIFS($P:$P,$D:$D,$D:$D,$C:$C,$C:$C),1)</f>
        <v>0</v>
      </c>
      <c r="F460" s="1">
        <f>+ABS($N:$N)</f>
        <v>70</v>
      </c>
      <c r="G460" s="15">
        <v>45197</v>
      </c>
      <c r="H460" s="16" t="s">
        <v>59</v>
      </c>
      <c r="I460" s="16" t="s">
        <v>1083</v>
      </c>
      <c r="J460" s="16" t="s">
        <v>1084</v>
      </c>
      <c r="K460" s="17" t="s">
        <v>1085</v>
      </c>
      <c r="L460" s="16">
        <v>0</v>
      </c>
      <c r="M460" s="16">
        <v>70</v>
      </c>
      <c r="N460" s="18">
        <f>+L:L-M:M</f>
        <v>-70</v>
      </c>
      <c r="O460" s="19" t="s">
        <v>21</v>
      </c>
      <c r="P460" s="18">
        <f>+N460</f>
        <v>-70</v>
      </c>
      <c r="Q460" s="16"/>
      <c r="R460" s="20" t="s">
        <v>63</v>
      </c>
      <c r="S460" s="20" t="str">
        <f>+R460</f>
        <v>445725</v>
      </c>
    </row>
    <row r="461" spans="1:19" x14ac:dyDescent="0.25">
      <c r="A461" s="1" t="str">
        <f>+YEAR($G:$G)&amp;$H:$H&amp;$I:$I&amp;"L"</f>
        <v>2023VE2835 / 3L</v>
      </c>
      <c r="B461" s="2">
        <f>+ROUND(VLOOKUP($A:$A,[1]C10!$A:$AQ,16,0),2)</f>
        <v>70</v>
      </c>
      <c r="C461" s="1" t="str">
        <f>+VLOOKUP($A:$A,[1]C10!$A:$S,3,0)</f>
        <v>C-T</v>
      </c>
      <c r="D461" s="1">
        <f>+VLOOKUP($A:$A,[1]C10!$A:$S,4,0)</f>
        <v>248</v>
      </c>
      <c r="E461" s="1">
        <f>+ROUND(SUMIFS($P:$P,$D:$D,$D:$D,$C:$C,$C:$C),1)</f>
        <v>0</v>
      </c>
      <c r="F461" s="1">
        <f>+ABS($N:$N)</f>
        <v>420</v>
      </c>
      <c r="G461" s="21">
        <v>45197</v>
      </c>
      <c r="H461" t="s">
        <v>59</v>
      </c>
      <c r="I461" t="s">
        <v>1086</v>
      </c>
      <c r="J461" t="s">
        <v>1084</v>
      </c>
      <c r="K461" t="s">
        <v>1085</v>
      </c>
      <c r="L461" s="22">
        <v>420</v>
      </c>
      <c r="M461" s="22">
        <v>0</v>
      </c>
      <c r="N461" s="2">
        <f>+L:L-M:M</f>
        <v>420</v>
      </c>
      <c r="O461" s="1" t="s">
        <v>21</v>
      </c>
      <c r="P461" s="1">
        <f>+B461</f>
        <v>70</v>
      </c>
      <c r="Q461" s="1" t="s">
        <v>71</v>
      </c>
      <c r="R461" s="1" t="s">
        <v>66</v>
      </c>
      <c r="S461" s="23">
        <f>+ROUND(VLOOKUP($A:$A,[1]C10!$A:$AQ,19,0),2)</f>
        <v>445725</v>
      </c>
    </row>
    <row r="462" spans="1:19" x14ac:dyDescent="0.25">
      <c r="A462" s="1" t="str">
        <f>+YEAR($G:$G)&amp;$H:$H&amp;$I:$I&amp;"L"</f>
        <v>2023VE1300 / 2L</v>
      </c>
      <c r="B462" s="2">
        <f>+ROUND(VLOOKUP($A:$A,[1]C10!$A:$AQ,16,0),2)</f>
        <v>-70</v>
      </c>
      <c r="C462" s="1" t="str">
        <f>+VLOOKUP($A:$A,[1]C10!$A:$S,3,0)</f>
        <v>C-T</v>
      </c>
      <c r="D462" s="1">
        <f>+VLOOKUP($A:$A,[1]C10!$A:$S,4,0)</f>
        <v>249</v>
      </c>
      <c r="E462" s="1">
        <f>+ROUND(SUMIFS($P:$P,$D:$D,$D:$D,$C:$C,$C:$C),1)</f>
        <v>0</v>
      </c>
      <c r="F462" s="1">
        <f>+ABS($N:$N)</f>
        <v>70</v>
      </c>
      <c r="G462" s="15">
        <v>45040</v>
      </c>
      <c r="H462" s="16" t="s">
        <v>59</v>
      </c>
      <c r="I462" s="16" t="s">
        <v>1087</v>
      </c>
      <c r="J462" s="16" t="s">
        <v>1088</v>
      </c>
      <c r="K462" s="17" t="s">
        <v>1089</v>
      </c>
      <c r="L462" s="16">
        <v>0</v>
      </c>
      <c r="M462" s="16">
        <v>70</v>
      </c>
      <c r="N462" s="18">
        <f>+L:L-M:M</f>
        <v>-70</v>
      </c>
      <c r="O462" s="19" t="s">
        <v>21</v>
      </c>
      <c r="P462" s="18">
        <f>+N462</f>
        <v>-70</v>
      </c>
      <c r="Q462" s="16"/>
      <c r="R462" s="20" t="s">
        <v>63</v>
      </c>
      <c r="S462" s="20" t="str">
        <f>+R462</f>
        <v>445725</v>
      </c>
    </row>
    <row r="463" spans="1:19" x14ac:dyDescent="0.25">
      <c r="A463" s="1" t="str">
        <f>+YEAR($G:$G)&amp;$H:$H&amp;$I:$I&amp;"L"</f>
        <v>2023VE1300 / 3L</v>
      </c>
      <c r="B463" s="2">
        <f>+ROUND(VLOOKUP($A:$A,[1]C10!$A:$AQ,16,0),2)</f>
        <v>70</v>
      </c>
      <c r="C463" s="1" t="str">
        <f>+VLOOKUP($A:$A,[1]C10!$A:$S,3,0)</f>
        <v>C-T</v>
      </c>
      <c r="D463" s="1">
        <f>+VLOOKUP($A:$A,[1]C10!$A:$S,4,0)</f>
        <v>249</v>
      </c>
      <c r="E463" s="1">
        <f>+ROUND(SUMIFS($P:$P,$D:$D,$D:$D,$C:$C,$C:$C),1)</f>
        <v>0</v>
      </c>
      <c r="F463" s="1">
        <f>+ABS($N:$N)</f>
        <v>420</v>
      </c>
      <c r="G463" s="21">
        <v>45040</v>
      </c>
      <c r="H463" t="s">
        <v>59</v>
      </c>
      <c r="I463" t="s">
        <v>1090</v>
      </c>
      <c r="J463" t="s">
        <v>1088</v>
      </c>
      <c r="K463" t="s">
        <v>1089</v>
      </c>
      <c r="L463" s="22">
        <v>420</v>
      </c>
      <c r="M463" s="22">
        <v>0</v>
      </c>
      <c r="N463" s="2">
        <f>+L:L-M:M</f>
        <v>420</v>
      </c>
      <c r="O463" s="1" t="s">
        <v>21</v>
      </c>
      <c r="P463" s="1">
        <f>+B463</f>
        <v>70</v>
      </c>
      <c r="Q463" s="1" t="s">
        <v>71</v>
      </c>
      <c r="R463" s="1" t="s">
        <v>66</v>
      </c>
      <c r="S463" s="23">
        <f>+ROUND(VLOOKUP($A:$A,[1]C10!$A:$AQ,19,0),2)</f>
        <v>445725</v>
      </c>
    </row>
    <row r="464" spans="1:19" x14ac:dyDescent="0.25">
      <c r="A464" s="1" t="str">
        <f>+YEAR($G:$G)&amp;$H:$H&amp;$I:$I&amp;"L"</f>
        <v>2023VE2956 / 2L</v>
      </c>
      <c r="B464" s="2">
        <f>+ROUND(VLOOKUP($A:$A,[1]C10!$A:$AQ,16,0),2)</f>
        <v>-140</v>
      </c>
      <c r="C464" s="1" t="str">
        <f>+VLOOKUP($A:$A,[1]C10!$A:$S,3,0)</f>
        <v>C-T</v>
      </c>
      <c r="D464" s="1">
        <f>+VLOOKUP($A:$A,[1]C10!$A:$S,4,0)</f>
        <v>256</v>
      </c>
      <c r="E464" s="1">
        <f>+ROUND(SUMIFS($P:$P,$D:$D,$D:$D,$C:$C,$C:$C),1)</f>
        <v>0</v>
      </c>
      <c r="F464" s="1">
        <f>+ABS($N:$N)</f>
        <v>140</v>
      </c>
      <c r="G464" s="15">
        <v>45211</v>
      </c>
      <c r="H464" s="16" t="s">
        <v>59</v>
      </c>
      <c r="I464" s="16" t="s">
        <v>1091</v>
      </c>
      <c r="J464" s="16" t="s">
        <v>1092</v>
      </c>
      <c r="K464" s="17" t="s">
        <v>1093</v>
      </c>
      <c r="L464" s="16">
        <v>0</v>
      </c>
      <c r="M464" s="16">
        <v>140</v>
      </c>
      <c r="N464" s="18">
        <f>+L:L-M:M</f>
        <v>-140</v>
      </c>
      <c r="O464" s="19" t="s">
        <v>21</v>
      </c>
      <c r="P464" s="18">
        <f>+N464</f>
        <v>-140</v>
      </c>
      <c r="Q464" s="16"/>
      <c r="R464" s="20" t="s">
        <v>63</v>
      </c>
      <c r="S464" s="20" t="str">
        <f>+R464</f>
        <v>445725</v>
      </c>
    </row>
    <row r="465" spans="1:19" x14ac:dyDescent="0.25">
      <c r="A465" s="1" t="str">
        <f>+YEAR($G:$G)&amp;$H:$H&amp;$I:$I&amp;"L"</f>
        <v>2023VE2956 / 3L</v>
      </c>
      <c r="B465" s="2">
        <f>+ROUND(VLOOKUP($A:$A,[1]C10!$A:$AQ,16,0),2)</f>
        <v>140</v>
      </c>
      <c r="C465" s="1" t="str">
        <f>+VLOOKUP($A:$A,[1]C10!$A:$S,3,0)</f>
        <v>C-T</v>
      </c>
      <c r="D465" s="1">
        <f>+VLOOKUP($A:$A,[1]C10!$A:$S,4,0)</f>
        <v>256</v>
      </c>
      <c r="E465" s="1">
        <f>+ROUND(SUMIFS($P:$P,$D:$D,$D:$D,$C:$C,$C:$C),1)</f>
        <v>0</v>
      </c>
      <c r="F465" s="1">
        <f>+ABS($N:$N)</f>
        <v>840</v>
      </c>
      <c r="G465" s="21">
        <v>45211</v>
      </c>
      <c r="H465" t="s">
        <v>59</v>
      </c>
      <c r="I465" t="s">
        <v>1094</v>
      </c>
      <c r="J465" t="s">
        <v>1092</v>
      </c>
      <c r="K465" t="s">
        <v>1093</v>
      </c>
      <c r="L465" s="22">
        <v>840</v>
      </c>
      <c r="M465" s="22">
        <v>0</v>
      </c>
      <c r="N465" s="2">
        <f>+L:L-M:M</f>
        <v>840</v>
      </c>
      <c r="O465" s="1" t="s">
        <v>21</v>
      </c>
      <c r="P465" s="1">
        <f>+B465</f>
        <v>140</v>
      </c>
      <c r="Q465" s="1" t="s">
        <v>71</v>
      </c>
      <c r="R465" s="1" t="s">
        <v>66</v>
      </c>
      <c r="S465" s="23">
        <f>+ROUND(VLOOKUP($A:$A,[1]C10!$A:$AQ,19,0),2)</f>
        <v>445725</v>
      </c>
    </row>
    <row r="466" spans="1:19" x14ac:dyDescent="0.25">
      <c r="A466" s="1" t="str">
        <f>+YEAR($G:$G)&amp;$H:$H&amp;$I:$I&amp;"L"</f>
        <v>2023VE2824 / 2L</v>
      </c>
      <c r="B466" s="2">
        <f>+ROUND(VLOOKUP($A:$A,[1]C10!$A:$AQ,16,0),2)</f>
        <v>-280</v>
      </c>
      <c r="C466" s="1" t="str">
        <f>+VLOOKUP($A:$A,[1]C10!$A:$S,3,0)</f>
        <v>C-T</v>
      </c>
      <c r="D466" s="1">
        <f>+VLOOKUP($A:$A,[1]C10!$A:$S,4,0)</f>
        <v>260</v>
      </c>
      <c r="E466" s="1">
        <f>+ROUND(SUMIFS($P:$P,$D:$D,$D:$D,$C:$C,$C:$C),1)</f>
        <v>0</v>
      </c>
      <c r="F466" s="1">
        <f>+ABS($N:$N)</f>
        <v>280</v>
      </c>
      <c r="G466" s="15">
        <v>45196</v>
      </c>
      <c r="H466" s="16" t="s">
        <v>59</v>
      </c>
      <c r="I466" s="16" t="s">
        <v>1095</v>
      </c>
      <c r="J466" s="16" t="s">
        <v>1096</v>
      </c>
      <c r="K466" s="17" t="s">
        <v>1097</v>
      </c>
      <c r="L466" s="16">
        <v>0</v>
      </c>
      <c r="M466" s="16">
        <v>280</v>
      </c>
      <c r="N466" s="18">
        <f>+L:L-M:M</f>
        <v>-280</v>
      </c>
      <c r="O466" s="19" t="s">
        <v>21</v>
      </c>
      <c r="P466" s="18">
        <f>+N466</f>
        <v>-280</v>
      </c>
      <c r="Q466" s="16"/>
      <c r="R466" s="20" t="s">
        <v>63</v>
      </c>
      <c r="S466" s="20" t="str">
        <f>+R466</f>
        <v>445725</v>
      </c>
    </row>
    <row r="467" spans="1:19" x14ac:dyDescent="0.25">
      <c r="A467" s="1" t="str">
        <f>+YEAR($G:$G)&amp;$H:$H&amp;$I:$I&amp;"L"</f>
        <v>2023VE2824 / 3L</v>
      </c>
      <c r="B467" s="2">
        <f>+ROUND(VLOOKUP($A:$A,[1]C10!$A:$AQ,16,0),2)</f>
        <v>280</v>
      </c>
      <c r="C467" s="1" t="str">
        <f>+VLOOKUP($A:$A,[1]C10!$A:$S,3,0)</f>
        <v>C-T</v>
      </c>
      <c r="D467" s="1">
        <f>+VLOOKUP($A:$A,[1]C10!$A:$S,4,0)</f>
        <v>260</v>
      </c>
      <c r="E467" s="1">
        <f>+ROUND(SUMIFS($P:$P,$D:$D,$D:$D,$C:$C,$C:$C),1)</f>
        <v>0</v>
      </c>
      <c r="F467" s="1">
        <f>+ABS($N:$N)</f>
        <v>1680</v>
      </c>
      <c r="G467" s="21">
        <v>45196</v>
      </c>
      <c r="H467" t="s">
        <v>59</v>
      </c>
      <c r="I467" t="s">
        <v>1098</v>
      </c>
      <c r="J467" t="s">
        <v>1096</v>
      </c>
      <c r="K467" t="s">
        <v>1097</v>
      </c>
      <c r="L467" s="22">
        <v>1680</v>
      </c>
      <c r="M467" s="22">
        <v>0</v>
      </c>
      <c r="N467" s="2">
        <f>+L:L-M:M</f>
        <v>1680</v>
      </c>
      <c r="O467" s="1" t="s">
        <v>21</v>
      </c>
      <c r="P467" s="1">
        <f>+B467</f>
        <v>280</v>
      </c>
      <c r="Q467" s="1" t="s">
        <v>71</v>
      </c>
      <c r="R467" s="1" t="s">
        <v>66</v>
      </c>
      <c r="S467" s="23">
        <f>+ROUND(VLOOKUP($A:$A,[1]C10!$A:$AQ,19,0),2)</f>
        <v>445725</v>
      </c>
    </row>
    <row r="468" spans="1:19" x14ac:dyDescent="0.25">
      <c r="A468" s="1" t="str">
        <f>+YEAR($G:$G)&amp;$H:$H&amp;$I:$I&amp;"L"</f>
        <v>2023VE2823 / 2L</v>
      </c>
      <c r="B468" s="2">
        <f>+ROUND(VLOOKUP($A:$A,[1]C10!$A:$AQ,16,0),2)</f>
        <v>-280</v>
      </c>
      <c r="C468" s="1" t="str">
        <f>+VLOOKUP($A:$A,[1]C10!$A:$S,3,0)</f>
        <v>C-T</v>
      </c>
      <c r="D468" s="1">
        <f>+VLOOKUP($A:$A,[1]C10!$A:$S,4,0)</f>
        <v>261</v>
      </c>
      <c r="E468" s="1">
        <f>+ROUND(SUMIFS($P:$P,$D:$D,$D:$D,$C:$C,$C:$C),1)</f>
        <v>0</v>
      </c>
      <c r="F468" s="1">
        <f>+ABS($N:$N)</f>
        <v>280</v>
      </c>
      <c r="G468" s="15">
        <v>45196</v>
      </c>
      <c r="H468" s="16" t="s">
        <v>59</v>
      </c>
      <c r="I468" s="16" t="s">
        <v>1099</v>
      </c>
      <c r="J468" s="16" t="s">
        <v>1100</v>
      </c>
      <c r="K468" s="17" t="s">
        <v>1101</v>
      </c>
      <c r="L468" s="16">
        <v>0</v>
      </c>
      <c r="M468" s="16">
        <v>280</v>
      </c>
      <c r="N468" s="18">
        <f>+L:L-M:M</f>
        <v>-280</v>
      </c>
      <c r="O468" s="19" t="s">
        <v>21</v>
      </c>
      <c r="P468" s="18">
        <f>+N468</f>
        <v>-280</v>
      </c>
      <c r="Q468" s="16"/>
      <c r="R468" s="20" t="s">
        <v>63</v>
      </c>
      <c r="S468" s="20" t="str">
        <f>+R468</f>
        <v>445725</v>
      </c>
    </row>
    <row r="469" spans="1:19" x14ac:dyDescent="0.25">
      <c r="A469" s="1" t="str">
        <f>+YEAR($G:$G)&amp;$H:$H&amp;$I:$I&amp;"L"</f>
        <v>2023VE2823 / 3L</v>
      </c>
      <c r="B469" s="2">
        <f>+ROUND(VLOOKUP($A:$A,[1]C10!$A:$AQ,16,0),2)</f>
        <v>280</v>
      </c>
      <c r="C469" s="1" t="str">
        <f>+VLOOKUP($A:$A,[1]C10!$A:$S,3,0)</f>
        <v>C-T</v>
      </c>
      <c r="D469" s="1">
        <f>+VLOOKUP($A:$A,[1]C10!$A:$S,4,0)</f>
        <v>261</v>
      </c>
      <c r="E469" s="1">
        <f>+ROUND(SUMIFS($P:$P,$D:$D,$D:$D,$C:$C,$C:$C),1)</f>
        <v>0</v>
      </c>
      <c r="F469" s="1">
        <f>+ABS($N:$N)</f>
        <v>1680</v>
      </c>
      <c r="G469" s="21">
        <v>45196</v>
      </c>
      <c r="H469" t="s">
        <v>59</v>
      </c>
      <c r="I469" t="s">
        <v>1102</v>
      </c>
      <c r="J469" t="s">
        <v>1100</v>
      </c>
      <c r="K469" t="s">
        <v>1101</v>
      </c>
      <c r="L469" s="22">
        <v>1680</v>
      </c>
      <c r="M469" s="22">
        <v>0</v>
      </c>
      <c r="N469" s="2">
        <f>+L:L-M:M</f>
        <v>1680</v>
      </c>
      <c r="O469" s="1" t="s">
        <v>21</v>
      </c>
      <c r="P469" s="1">
        <f>+B469</f>
        <v>280</v>
      </c>
      <c r="Q469" s="1" t="s">
        <v>71</v>
      </c>
      <c r="R469" s="1" t="s">
        <v>66</v>
      </c>
      <c r="S469" s="23">
        <f>+ROUND(VLOOKUP($A:$A,[1]C10!$A:$AQ,19,0),2)</f>
        <v>445725</v>
      </c>
    </row>
    <row r="470" spans="1:19" x14ac:dyDescent="0.25">
      <c r="A470" s="1" t="str">
        <f>+YEAR($G:$G)&amp;$H:$H&amp;$I:$I&amp;"L"</f>
        <v>2023VE1308 / 2L</v>
      </c>
      <c r="B470" s="2">
        <f>+ROUND(VLOOKUP($A:$A,[1]C10!$A:$AQ,16,0),2)</f>
        <v>-60</v>
      </c>
      <c r="C470" s="1" t="str">
        <f>+VLOOKUP($A:$A,[1]C10!$A:$S,3,0)</f>
        <v>C-T</v>
      </c>
      <c r="D470" s="1">
        <f>+VLOOKUP($A:$A,[1]C10!$A:$S,4,0)</f>
        <v>263</v>
      </c>
      <c r="E470" s="1">
        <f>+ROUND(SUMIFS($P:$P,$D:$D,$D:$D,$C:$C,$C:$C),1)</f>
        <v>0</v>
      </c>
      <c r="F470" s="1">
        <f>+ABS($N:$N)</f>
        <v>60</v>
      </c>
      <c r="G470" s="15">
        <v>45041</v>
      </c>
      <c r="H470" s="16" t="s">
        <v>59</v>
      </c>
      <c r="I470" s="16" t="s">
        <v>1103</v>
      </c>
      <c r="J470" s="16" t="s">
        <v>1104</v>
      </c>
      <c r="K470" s="17" t="s">
        <v>1105</v>
      </c>
      <c r="L470" s="16">
        <v>0</v>
      </c>
      <c r="M470" s="16">
        <v>60</v>
      </c>
      <c r="N470" s="18">
        <f>+L:L-M:M</f>
        <v>-60</v>
      </c>
      <c r="O470" s="19" t="s">
        <v>21</v>
      </c>
      <c r="P470" s="18">
        <f>+N470</f>
        <v>-60</v>
      </c>
      <c r="Q470" s="16"/>
      <c r="R470" s="20" t="s">
        <v>63</v>
      </c>
      <c r="S470" s="20" t="str">
        <f>+R470</f>
        <v>445725</v>
      </c>
    </row>
    <row r="471" spans="1:19" x14ac:dyDescent="0.25">
      <c r="A471" s="1" t="str">
        <f>+YEAR($G:$G)&amp;$H:$H&amp;$I:$I&amp;"L"</f>
        <v>2023VE1308 / 3L</v>
      </c>
      <c r="B471" s="2">
        <f>+ROUND(VLOOKUP($A:$A,[1]C10!$A:$AQ,16,0),2)</f>
        <v>60</v>
      </c>
      <c r="C471" s="1" t="str">
        <f>+VLOOKUP($A:$A,[1]C10!$A:$S,3,0)</f>
        <v>C-T</v>
      </c>
      <c r="D471" s="1">
        <f>+VLOOKUP($A:$A,[1]C10!$A:$S,4,0)</f>
        <v>263</v>
      </c>
      <c r="E471" s="1">
        <f>+ROUND(SUMIFS($P:$P,$D:$D,$D:$D,$C:$C,$C:$C),1)</f>
        <v>0</v>
      </c>
      <c r="F471" s="1">
        <f>+ABS($N:$N)</f>
        <v>360</v>
      </c>
      <c r="G471" s="21">
        <v>45041</v>
      </c>
      <c r="H471" t="s">
        <v>59</v>
      </c>
      <c r="I471" t="s">
        <v>1106</v>
      </c>
      <c r="J471" t="s">
        <v>1104</v>
      </c>
      <c r="K471" t="s">
        <v>1105</v>
      </c>
      <c r="L471" s="22">
        <v>360</v>
      </c>
      <c r="M471" s="22">
        <v>0</v>
      </c>
      <c r="N471" s="2">
        <f>+L:L-M:M</f>
        <v>360</v>
      </c>
      <c r="O471" s="1" t="s">
        <v>21</v>
      </c>
      <c r="P471" s="1">
        <f>+B471</f>
        <v>60</v>
      </c>
      <c r="Q471" s="1" t="s">
        <v>65</v>
      </c>
      <c r="R471" s="1" t="s">
        <v>66</v>
      </c>
      <c r="S471" s="23">
        <f>+ROUND(VLOOKUP($A:$A,[1]C10!$A:$AQ,19,0),2)</f>
        <v>445725</v>
      </c>
    </row>
    <row r="472" spans="1:19" x14ac:dyDescent="0.25">
      <c r="A472" s="1" t="str">
        <f>+YEAR($G:$G)&amp;$H:$H&amp;$I:$I&amp;"L"</f>
        <v>2023VE2821 / 2L</v>
      </c>
      <c r="B472" s="2">
        <f>+ROUND(VLOOKUP($A:$A,[1]C10!$A:$AQ,16,0),2)</f>
        <v>-130</v>
      </c>
      <c r="C472" s="1" t="str">
        <f>+VLOOKUP($A:$A,[1]C10!$A:$S,3,0)</f>
        <v>C-T</v>
      </c>
      <c r="D472" s="1">
        <f>+VLOOKUP($A:$A,[1]C10!$A:$S,4,0)</f>
        <v>264</v>
      </c>
      <c r="E472" s="1">
        <f>+ROUND(SUMIFS($P:$P,$D:$D,$D:$D,$C:$C,$C:$C),1)</f>
        <v>0</v>
      </c>
      <c r="F472" s="1">
        <f>+ABS($N:$N)</f>
        <v>130</v>
      </c>
      <c r="G472" s="15">
        <v>45195</v>
      </c>
      <c r="H472" s="16" t="s">
        <v>59</v>
      </c>
      <c r="I472" s="16" t="s">
        <v>1107</v>
      </c>
      <c r="J472" s="16" t="s">
        <v>1108</v>
      </c>
      <c r="K472" s="17" t="s">
        <v>1109</v>
      </c>
      <c r="L472" s="16">
        <v>0</v>
      </c>
      <c r="M472" s="16">
        <v>130</v>
      </c>
      <c r="N472" s="18">
        <f>+L:L-M:M</f>
        <v>-130</v>
      </c>
      <c r="O472" s="19" t="s">
        <v>21</v>
      </c>
      <c r="P472" s="18">
        <f>+N472</f>
        <v>-130</v>
      </c>
      <c r="Q472" s="16"/>
      <c r="R472" s="20" t="s">
        <v>63</v>
      </c>
      <c r="S472" s="20" t="str">
        <f>+R472</f>
        <v>445725</v>
      </c>
    </row>
    <row r="473" spans="1:19" x14ac:dyDescent="0.25">
      <c r="A473" s="1" t="str">
        <f>+YEAR($G:$G)&amp;$H:$H&amp;$I:$I&amp;"L"</f>
        <v>2023VE2821 / 3L</v>
      </c>
      <c r="B473" s="2">
        <f>+ROUND(VLOOKUP($A:$A,[1]C10!$A:$AQ,16,0),2)</f>
        <v>130</v>
      </c>
      <c r="C473" s="1" t="str">
        <f>+VLOOKUP($A:$A,[1]C10!$A:$S,3,0)</f>
        <v>C-T</v>
      </c>
      <c r="D473" s="1">
        <f>+VLOOKUP($A:$A,[1]C10!$A:$S,4,0)</f>
        <v>264</v>
      </c>
      <c r="E473" s="1">
        <f>+ROUND(SUMIFS($P:$P,$D:$D,$D:$D,$C:$C,$C:$C),1)</f>
        <v>0</v>
      </c>
      <c r="F473" s="1">
        <f>+ABS($N:$N)</f>
        <v>780</v>
      </c>
      <c r="G473" s="21">
        <v>45195</v>
      </c>
      <c r="H473" t="s">
        <v>59</v>
      </c>
      <c r="I473" t="s">
        <v>1110</v>
      </c>
      <c r="J473" t="s">
        <v>1108</v>
      </c>
      <c r="K473" t="s">
        <v>1109</v>
      </c>
      <c r="L473" s="22">
        <v>780</v>
      </c>
      <c r="M473" s="22">
        <v>0</v>
      </c>
      <c r="N473" s="2">
        <f>+L:L-M:M</f>
        <v>780</v>
      </c>
      <c r="O473" s="1" t="s">
        <v>21</v>
      </c>
      <c r="P473" s="1">
        <f>+B473</f>
        <v>130</v>
      </c>
      <c r="Q473" s="1" t="s">
        <v>71</v>
      </c>
      <c r="R473" s="1" t="s">
        <v>66</v>
      </c>
      <c r="S473" s="23">
        <f>+ROUND(VLOOKUP($A:$A,[1]C10!$A:$AQ,19,0),2)</f>
        <v>445725</v>
      </c>
    </row>
    <row r="474" spans="1:19" x14ac:dyDescent="0.25">
      <c r="A474" s="1" t="str">
        <f>+YEAR($G:$G)&amp;$H:$H&amp;$I:$I&amp;"L"</f>
        <v>2023VE2820 / 2L</v>
      </c>
      <c r="B474" s="2">
        <f>+ROUND(VLOOKUP($A:$A,[1]C10!$A:$AQ,16,0),2)</f>
        <v>-130</v>
      </c>
      <c r="C474" s="1" t="str">
        <f>+VLOOKUP($A:$A,[1]C10!$A:$S,3,0)</f>
        <v>C-T</v>
      </c>
      <c r="D474" s="1">
        <f>+VLOOKUP($A:$A,[1]C10!$A:$S,4,0)</f>
        <v>265</v>
      </c>
      <c r="E474" s="1">
        <f>+ROUND(SUMIFS($P:$P,$D:$D,$D:$D,$C:$C,$C:$C),1)</f>
        <v>0</v>
      </c>
      <c r="F474" s="1">
        <f>+ABS($N:$N)</f>
        <v>130</v>
      </c>
      <c r="G474" s="15">
        <v>45195</v>
      </c>
      <c r="H474" s="16" t="s">
        <v>59</v>
      </c>
      <c r="I474" s="16" t="s">
        <v>1111</v>
      </c>
      <c r="J474" s="16" t="s">
        <v>1112</v>
      </c>
      <c r="K474" s="17" t="s">
        <v>1113</v>
      </c>
      <c r="L474" s="16">
        <v>0</v>
      </c>
      <c r="M474" s="16">
        <v>130</v>
      </c>
      <c r="N474" s="18">
        <f>+L:L-M:M</f>
        <v>-130</v>
      </c>
      <c r="O474" s="19" t="s">
        <v>21</v>
      </c>
      <c r="P474" s="18">
        <f>+N474</f>
        <v>-130</v>
      </c>
      <c r="Q474" s="16"/>
      <c r="R474" s="20" t="s">
        <v>63</v>
      </c>
      <c r="S474" s="20" t="str">
        <f>+R474</f>
        <v>445725</v>
      </c>
    </row>
    <row r="475" spans="1:19" x14ac:dyDescent="0.25">
      <c r="A475" s="1" t="str">
        <f>+YEAR($G:$G)&amp;$H:$H&amp;$I:$I&amp;"L"</f>
        <v>2023VE2820 / 3L</v>
      </c>
      <c r="B475" s="2">
        <f>+ROUND(VLOOKUP($A:$A,[1]C10!$A:$AQ,16,0),2)</f>
        <v>130</v>
      </c>
      <c r="C475" s="1" t="str">
        <f>+VLOOKUP($A:$A,[1]C10!$A:$S,3,0)</f>
        <v>C-T</v>
      </c>
      <c r="D475" s="1">
        <f>+VLOOKUP($A:$A,[1]C10!$A:$S,4,0)</f>
        <v>265</v>
      </c>
      <c r="E475" s="1">
        <f>+ROUND(SUMIFS($P:$P,$D:$D,$D:$D,$C:$C,$C:$C),1)</f>
        <v>0</v>
      </c>
      <c r="F475" s="1">
        <f>+ABS($N:$N)</f>
        <v>780</v>
      </c>
      <c r="G475" s="21">
        <v>45195</v>
      </c>
      <c r="H475" t="s">
        <v>59</v>
      </c>
      <c r="I475" t="s">
        <v>1114</v>
      </c>
      <c r="J475" t="s">
        <v>1112</v>
      </c>
      <c r="K475" t="s">
        <v>1113</v>
      </c>
      <c r="L475" s="22">
        <v>780</v>
      </c>
      <c r="M475" s="22">
        <v>0</v>
      </c>
      <c r="N475" s="2">
        <f>+L:L-M:M</f>
        <v>780</v>
      </c>
      <c r="O475" s="1" t="s">
        <v>21</v>
      </c>
      <c r="P475" s="1">
        <f>+B475</f>
        <v>130</v>
      </c>
      <c r="Q475" s="1" t="s">
        <v>71</v>
      </c>
      <c r="R475" s="1" t="s">
        <v>66</v>
      </c>
      <c r="S475" s="23">
        <f>+ROUND(VLOOKUP($A:$A,[1]C10!$A:$AQ,19,0),2)</f>
        <v>445725</v>
      </c>
    </row>
    <row r="476" spans="1:19" x14ac:dyDescent="0.25">
      <c r="A476" s="1" t="str">
        <f>+YEAR($G:$G)&amp;$H:$H&amp;$I:$I&amp;"L"</f>
        <v>2023VE2818 / 2L</v>
      </c>
      <c r="B476" s="2">
        <f>+ROUND(VLOOKUP($A:$A,[1]C10!$A:$AQ,16,0),2)</f>
        <v>-90</v>
      </c>
      <c r="C476" s="1" t="str">
        <f>+VLOOKUP($A:$A,[1]C10!$A:$S,3,0)</f>
        <v>C-T</v>
      </c>
      <c r="D476" s="1">
        <f>+VLOOKUP($A:$A,[1]C10!$A:$S,4,0)</f>
        <v>267</v>
      </c>
      <c r="E476" s="1">
        <f>+ROUND(SUMIFS($P:$P,$D:$D,$D:$D,$C:$C,$C:$C),1)</f>
        <v>0</v>
      </c>
      <c r="F476" s="1">
        <f>+ABS($N:$N)</f>
        <v>90</v>
      </c>
      <c r="G476" s="15">
        <v>45195</v>
      </c>
      <c r="H476" s="16" t="s">
        <v>59</v>
      </c>
      <c r="I476" s="16" t="s">
        <v>1115</v>
      </c>
      <c r="J476" s="16" t="s">
        <v>1116</v>
      </c>
      <c r="K476" s="17" t="s">
        <v>1117</v>
      </c>
      <c r="L476" s="16">
        <v>0</v>
      </c>
      <c r="M476" s="16">
        <v>90</v>
      </c>
      <c r="N476" s="18">
        <f>+L:L-M:M</f>
        <v>-90</v>
      </c>
      <c r="O476" s="19" t="s">
        <v>21</v>
      </c>
      <c r="P476" s="18">
        <f>+N476</f>
        <v>-90</v>
      </c>
      <c r="Q476" s="16"/>
      <c r="R476" s="20" t="s">
        <v>63</v>
      </c>
      <c r="S476" s="20" t="str">
        <f>+R476</f>
        <v>445725</v>
      </c>
    </row>
    <row r="477" spans="1:19" x14ac:dyDescent="0.25">
      <c r="A477" s="1" t="str">
        <f>+YEAR($G:$G)&amp;$H:$H&amp;$I:$I&amp;"L"</f>
        <v>2023VE2818 / 3L</v>
      </c>
      <c r="B477" s="2">
        <f>+ROUND(VLOOKUP($A:$A,[1]C10!$A:$AQ,16,0),2)</f>
        <v>90</v>
      </c>
      <c r="C477" s="1" t="str">
        <f>+VLOOKUP($A:$A,[1]C10!$A:$S,3,0)</f>
        <v>C-T</v>
      </c>
      <c r="D477" s="1">
        <f>+VLOOKUP($A:$A,[1]C10!$A:$S,4,0)</f>
        <v>267</v>
      </c>
      <c r="E477" s="1">
        <f>+ROUND(SUMIFS($P:$P,$D:$D,$D:$D,$C:$C,$C:$C),1)</f>
        <v>0</v>
      </c>
      <c r="F477" s="1">
        <f>+ABS($N:$N)</f>
        <v>540</v>
      </c>
      <c r="G477" s="21">
        <v>45195</v>
      </c>
      <c r="H477" t="s">
        <v>59</v>
      </c>
      <c r="I477" t="s">
        <v>1118</v>
      </c>
      <c r="J477" t="s">
        <v>1116</v>
      </c>
      <c r="K477" t="s">
        <v>1117</v>
      </c>
      <c r="L477" s="22">
        <v>540</v>
      </c>
      <c r="M477" s="22">
        <v>0</v>
      </c>
      <c r="N477" s="2">
        <f>+L:L-M:M</f>
        <v>540</v>
      </c>
      <c r="O477" s="1" t="s">
        <v>21</v>
      </c>
      <c r="P477" s="1">
        <f>+B477</f>
        <v>90</v>
      </c>
      <c r="Q477" s="1" t="s">
        <v>65</v>
      </c>
      <c r="R477" s="1" t="s">
        <v>66</v>
      </c>
      <c r="S477" s="23">
        <f>+ROUND(VLOOKUP($A:$A,[1]C10!$A:$AQ,19,0),2)</f>
        <v>445725</v>
      </c>
    </row>
    <row r="478" spans="1:19" x14ac:dyDescent="0.25">
      <c r="A478" s="1" t="str">
        <f>+YEAR($G:$G)&amp;$H:$H&amp;$I:$I&amp;"L"</f>
        <v>2023VE2817 / 2L</v>
      </c>
      <c r="B478" s="2">
        <f>+ROUND(VLOOKUP($A:$A,[1]C10!$A:$AQ,16,0),2)</f>
        <v>-90</v>
      </c>
      <c r="C478" s="1" t="str">
        <f>+VLOOKUP($A:$A,[1]C10!$A:$S,3,0)</f>
        <v>C-T</v>
      </c>
      <c r="D478" s="1">
        <f>+VLOOKUP($A:$A,[1]C10!$A:$S,4,0)</f>
        <v>268</v>
      </c>
      <c r="E478" s="1">
        <f>+ROUND(SUMIFS($P:$P,$D:$D,$D:$D,$C:$C,$C:$C),1)</f>
        <v>0</v>
      </c>
      <c r="F478" s="1">
        <f>+ABS($N:$N)</f>
        <v>90</v>
      </c>
      <c r="G478" s="15">
        <v>45195</v>
      </c>
      <c r="H478" s="16" t="s">
        <v>59</v>
      </c>
      <c r="I478" s="16" t="s">
        <v>1119</v>
      </c>
      <c r="J478" s="16" t="s">
        <v>1120</v>
      </c>
      <c r="K478" s="17" t="s">
        <v>1121</v>
      </c>
      <c r="L478" s="16">
        <v>0</v>
      </c>
      <c r="M478" s="16">
        <v>90</v>
      </c>
      <c r="N478" s="18">
        <f>+L:L-M:M</f>
        <v>-90</v>
      </c>
      <c r="O478" s="19" t="s">
        <v>21</v>
      </c>
      <c r="P478" s="18">
        <f>+N478</f>
        <v>-90</v>
      </c>
      <c r="Q478" s="16"/>
      <c r="R478" s="20" t="s">
        <v>63</v>
      </c>
      <c r="S478" s="20" t="str">
        <f>+R478</f>
        <v>445725</v>
      </c>
    </row>
    <row r="479" spans="1:19" x14ac:dyDescent="0.25">
      <c r="A479" s="1" t="str">
        <f>+YEAR($G:$G)&amp;$H:$H&amp;$I:$I&amp;"L"</f>
        <v>2023VE2817 / 3L</v>
      </c>
      <c r="B479" s="2">
        <f>+ROUND(VLOOKUP($A:$A,[1]C10!$A:$AQ,16,0),2)</f>
        <v>90</v>
      </c>
      <c r="C479" s="1" t="str">
        <f>+VLOOKUP($A:$A,[1]C10!$A:$S,3,0)</f>
        <v>C-T</v>
      </c>
      <c r="D479" s="1">
        <f>+VLOOKUP($A:$A,[1]C10!$A:$S,4,0)</f>
        <v>268</v>
      </c>
      <c r="E479" s="1">
        <f>+ROUND(SUMIFS($P:$P,$D:$D,$D:$D,$C:$C,$C:$C),1)</f>
        <v>0</v>
      </c>
      <c r="F479" s="1">
        <f>+ABS($N:$N)</f>
        <v>540</v>
      </c>
      <c r="G479" s="21">
        <v>45195</v>
      </c>
      <c r="H479" t="s">
        <v>59</v>
      </c>
      <c r="I479" t="s">
        <v>1122</v>
      </c>
      <c r="J479" t="s">
        <v>1120</v>
      </c>
      <c r="K479" t="s">
        <v>1121</v>
      </c>
      <c r="L479" s="22">
        <v>540</v>
      </c>
      <c r="M479" s="22">
        <v>0</v>
      </c>
      <c r="N479" s="2">
        <f>+L:L-M:M</f>
        <v>540</v>
      </c>
      <c r="O479" s="1" t="s">
        <v>21</v>
      </c>
      <c r="P479" s="1">
        <f>+B479</f>
        <v>90</v>
      </c>
      <c r="Q479" s="1" t="s">
        <v>65</v>
      </c>
      <c r="R479" s="1" t="s">
        <v>66</v>
      </c>
      <c r="S479" s="23">
        <f>+ROUND(VLOOKUP($A:$A,[1]C10!$A:$AQ,19,0),2)</f>
        <v>445725</v>
      </c>
    </row>
    <row r="480" spans="1:19" x14ac:dyDescent="0.25">
      <c r="A480" s="1" t="str">
        <f>+YEAR($G:$G)&amp;$H:$H&amp;$I:$I&amp;"L"</f>
        <v>2023VE2816 / 3L</v>
      </c>
      <c r="B480" s="2">
        <f>+ROUND(VLOOKUP($A:$A,[1]C10!$A:$AQ,16,0),2)</f>
        <v>-420</v>
      </c>
      <c r="C480" s="1" t="str">
        <f>+VLOOKUP($A:$A,[1]C10!$A:$S,3,0)</f>
        <v>C-T</v>
      </c>
      <c r="D480" s="1">
        <f>+VLOOKUP($A:$A,[1]C10!$A:$S,4,0)</f>
        <v>269</v>
      </c>
      <c r="E480" s="1">
        <f>+ROUND(SUMIFS($P:$P,$D:$D,$D:$D,$C:$C,$C:$C),1)</f>
        <v>0</v>
      </c>
      <c r="F480" s="1">
        <f>+ABS($N:$N)</f>
        <v>420</v>
      </c>
      <c r="G480" s="15">
        <v>45195</v>
      </c>
      <c r="H480" s="16" t="s">
        <v>59</v>
      </c>
      <c r="I480" s="16" t="s">
        <v>1123</v>
      </c>
      <c r="J480" s="16" t="s">
        <v>1124</v>
      </c>
      <c r="K480" s="17" t="s">
        <v>1125</v>
      </c>
      <c r="L480" s="16">
        <v>0</v>
      </c>
      <c r="M480" s="16">
        <v>420</v>
      </c>
      <c r="N480" s="18">
        <f>+L:L-M:M</f>
        <v>-420</v>
      </c>
      <c r="O480" s="19" t="s">
        <v>21</v>
      </c>
      <c r="P480" s="18">
        <f>+N480</f>
        <v>-420</v>
      </c>
      <c r="Q480" s="16"/>
      <c r="R480" s="20" t="s">
        <v>63</v>
      </c>
      <c r="S480" s="20" t="str">
        <f>+R480</f>
        <v>445725</v>
      </c>
    </row>
    <row r="481" spans="1:19" x14ac:dyDescent="0.25">
      <c r="A481" s="1" t="str">
        <f>+YEAR($G:$G)&amp;$H:$H&amp;$I:$I&amp;"L"</f>
        <v>2023VE2816 / 4L</v>
      </c>
      <c r="B481" s="2">
        <f>+ROUND(VLOOKUP($A:$A,[1]C10!$A:$AQ,16,0),2)</f>
        <v>420</v>
      </c>
      <c r="C481" s="1" t="str">
        <f>+VLOOKUP($A:$A,[1]C10!$A:$S,3,0)</f>
        <v>C-T</v>
      </c>
      <c r="D481" s="1">
        <f>+VLOOKUP($A:$A,[1]C10!$A:$S,4,0)</f>
        <v>269</v>
      </c>
      <c r="E481" s="1">
        <f>+ROUND(SUMIFS($P:$P,$D:$D,$D:$D,$C:$C,$C:$C),1)</f>
        <v>0</v>
      </c>
      <c r="F481" s="1">
        <f>+ABS($N:$N)</f>
        <v>2520</v>
      </c>
      <c r="G481" s="21">
        <v>45195</v>
      </c>
      <c r="H481" t="s">
        <v>59</v>
      </c>
      <c r="I481" t="s">
        <v>1126</v>
      </c>
      <c r="J481" t="s">
        <v>1124</v>
      </c>
      <c r="K481" t="s">
        <v>1125</v>
      </c>
      <c r="L481" s="22">
        <v>2520</v>
      </c>
      <c r="M481" s="22">
        <v>0</v>
      </c>
      <c r="N481" s="2">
        <f>+L:L-M:M</f>
        <v>2520</v>
      </c>
      <c r="O481" s="1" t="s">
        <v>21</v>
      </c>
      <c r="P481" s="1">
        <f>+B481</f>
        <v>420</v>
      </c>
      <c r="Q481" s="1" t="s">
        <v>116</v>
      </c>
      <c r="R481" s="1" t="s">
        <v>66</v>
      </c>
      <c r="S481" s="23">
        <f>+ROUND(VLOOKUP($A:$A,[1]C10!$A:$AQ,19,0),2)</f>
        <v>445725</v>
      </c>
    </row>
    <row r="482" spans="1:19" x14ac:dyDescent="0.25">
      <c r="A482" s="1" t="str">
        <f>+YEAR($G:$G)&amp;$H:$H&amp;$I:$I&amp;"L"</f>
        <v>2023VE3015 / 2L</v>
      </c>
      <c r="B482" s="2">
        <f>+ROUND(VLOOKUP($A:$A,[1]C10!$A:$AQ,16,0),2)</f>
        <v>-480</v>
      </c>
      <c r="C482" s="1" t="str">
        <f>+VLOOKUP($A:$A,[1]C10!$A:$S,3,0)</f>
        <v>C-T</v>
      </c>
      <c r="D482" s="1">
        <f>+VLOOKUP($A:$A,[1]C10!$A:$S,4,0)</f>
        <v>277</v>
      </c>
      <c r="E482" s="1">
        <f>+ROUND(SUMIFS($P:$P,$D:$D,$D:$D,$C:$C,$C:$C),1)</f>
        <v>0</v>
      </c>
      <c r="F482" s="1">
        <f>+ABS($N:$N)</f>
        <v>480</v>
      </c>
      <c r="G482" s="15">
        <v>45215</v>
      </c>
      <c r="H482" s="16" t="s">
        <v>59</v>
      </c>
      <c r="I482" s="16" t="s">
        <v>1127</v>
      </c>
      <c r="J482" s="16" t="s">
        <v>1128</v>
      </c>
      <c r="K482" s="17" t="s">
        <v>1129</v>
      </c>
      <c r="L482" s="16">
        <v>0</v>
      </c>
      <c r="M482" s="16">
        <v>480</v>
      </c>
      <c r="N482" s="18">
        <f>+L:L-M:M</f>
        <v>-480</v>
      </c>
      <c r="O482" s="19" t="s">
        <v>21</v>
      </c>
      <c r="P482" s="18">
        <f>+N482</f>
        <v>-480</v>
      </c>
      <c r="Q482" s="16"/>
      <c r="R482" s="20" t="s">
        <v>63</v>
      </c>
      <c r="S482" s="20" t="str">
        <f>+R482</f>
        <v>445725</v>
      </c>
    </row>
    <row r="483" spans="1:19" x14ac:dyDescent="0.25">
      <c r="A483" s="1" t="str">
        <f>+YEAR($G:$G)&amp;$H:$H&amp;$I:$I&amp;"L"</f>
        <v>2023VE3015 / 3L</v>
      </c>
      <c r="B483" s="2">
        <f>+ROUND(VLOOKUP($A:$A,[1]C10!$A:$AQ,16,0),2)</f>
        <v>480</v>
      </c>
      <c r="C483" s="1" t="str">
        <f>+VLOOKUP($A:$A,[1]C10!$A:$S,3,0)</f>
        <v>C-T</v>
      </c>
      <c r="D483" s="1">
        <f>+VLOOKUP($A:$A,[1]C10!$A:$S,4,0)</f>
        <v>277</v>
      </c>
      <c r="E483" s="1">
        <f>+ROUND(SUMIFS($P:$P,$D:$D,$D:$D,$C:$C,$C:$C),1)</f>
        <v>0</v>
      </c>
      <c r="F483" s="1">
        <f>+ABS($N:$N)</f>
        <v>2880</v>
      </c>
      <c r="G483" s="21">
        <v>45215</v>
      </c>
      <c r="H483" t="s">
        <v>59</v>
      </c>
      <c r="I483" t="s">
        <v>1130</v>
      </c>
      <c r="J483" t="s">
        <v>1128</v>
      </c>
      <c r="K483" t="s">
        <v>1129</v>
      </c>
      <c r="L483" s="22">
        <v>2880</v>
      </c>
      <c r="M483" s="22">
        <v>0</v>
      </c>
      <c r="N483" s="2">
        <f>+L:L-M:M</f>
        <v>2880</v>
      </c>
      <c r="O483" s="1" t="s">
        <v>21</v>
      </c>
      <c r="P483" s="1">
        <f>+B483</f>
        <v>480</v>
      </c>
      <c r="Q483" s="1" t="s">
        <v>71</v>
      </c>
      <c r="R483" s="1" t="s">
        <v>66</v>
      </c>
      <c r="S483" s="23">
        <f>+ROUND(VLOOKUP($A:$A,[1]C10!$A:$AQ,19,0),2)</f>
        <v>445725</v>
      </c>
    </row>
    <row r="484" spans="1:19" x14ac:dyDescent="0.25">
      <c r="A484" s="1" t="str">
        <f>+YEAR($G:$G)&amp;$H:$H&amp;$I:$I&amp;"L"</f>
        <v>2023VE3024 / 3L</v>
      </c>
      <c r="B484" s="2">
        <f>+IF(S:S="exo",0,ROUND(VLOOKUP($A:$A,[1]C10!$A:$AQ,16,0),2))</f>
        <v>540</v>
      </c>
      <c r="C484" s="1" t="str">
        <f>+VLOOKUP($A:$A,[1]C10!$A:$S,3,0)</f>
        <v>C-T</v>
      </c>
      <c r="D484" s="1">
        <f>+VLOOKUP($A:$A,[1]C10!$A:$S,4,0)</f>
        <v>284</v>
      </c>
      <c r="E484" s="1">
        <f>+ROUND(SUMIFS($P:$P,$D:$D,$D:$D,$C:$C,$C:$C),1)</f>
        <v>540</v>
      </c>
      <c r="F484" s="1">
        <f>+ABS($N:$N)</f>
        <v>3240</v>
      </c>
      <c r="G484" s="21">
        <v>45215</v>
      </c>
      <c r="H484" t="s">
        <v>59</v>
      </c>
      <c r="I484" t="s">
        <v>2318</v>
      </c>
      <c r="J484" t="s">
        <v>2319</v>
      </c>
      <c r="K484" t="s">
        <v>2320</v>
      </c>
      <c r="L484" s="22">
        <v>3240</v>
      </c>
      <c r="M484" s="22">
        <v>0</v>
      </c>
      <c r="N484" s="2">
        <f>+L:L-M:M</f>
        <v>3240</v>
      </c>
      <c r="O484" s="1" t="s">
        <v>21</v>
      </c>
      <c r="P484" s="1">
        <f>+B484</f>
        <v>540</v>
      </c>
      <c r="Q484" s="1" t="s">
        <v>71</v>
      </c>
      <c r="R484" s="1" t="s">
        <v>66</v>
      </c>
      <c r="S484" s="23">
        <f>+ROUND(VLOOKUP($A:$A,[1]C10!$A:$AQ,19,0),2)</f>
        <v>445725</v>
      </c>
    </row>
    <row r="485" spans="1:19" x14ac:dyDescent="0.25">
      <c r="A485" s="1" t="str">
        <f>+YEAR($G:$G)&amp;$H:$H&amp;$I:$I&amp;"L"</f>
        <v>2023VE3025 / 2L</v>
      </c>
      <c r="B485" s="2">
        <f>+IF(S:S="exo",0,ROUND(VLOOKUP($A:$A,[1]C10!$A:$AQ,16,0),2))</f>
        <v>-600</v>
      </c>
      <c r="C485" s="1" t="str">
        <f>+VLOOKUP($A:$A,[1]C10!$A:$S,3,0)</f>
        <v>C-T</v>
      </c>
      <c r="D485" s="1">
        <f>+VLOOKUP($A:$A,[1]C10!$A:$S,4,0)</f>
        <v>285</v>
      </c>
      <c r="E485" s="1">
        <f>+ROUND(SUMIFS($P:$P,$D:$D,$D:$D,$C:$C,$C:$C),1)</f>
        <v>-600</v>
      </c>
      <c r="F485" s="1">
        <f>+ABS($N:$N)</f>
        <v>600</v>
      </c>
      <c r="G485" s="15">
        <v>45215</v>
      </c>
      <c r="H485" s="16" t="s">
        <v>59</v>
      </c>
      <c r="I485" s="16" t="s">
        <v>2321</v>
      </c>
      <c r="J485" s="16" t="s">
        <v>2322</v>
      </c>
      <c r="K485" s="17" t="s">
        <v>2323</v>
      </c>
      <c r="L485" s="16">
        <v>0</v>
      </c>
      <c r="M485" s="16">
        <v>600</v>
      </c>
      <c r="N485" s="18">
        <f>+L:L-M:M</f>
        <v>-600</v>
      </c>
      <c r="O485" s="19" t="s">
        <v>21</v>
      </c>
      <c r="P485" s="18">
        <f>+N485</f>
        <v>-600</v>
      </c>
      <c r="Q485" s="16"/>
      <c r="R485" s="20" t="s">
        <v>63</v>
      </c>
      <c r="S485" s="20" t="str">
        <f>+R485</f>
        <v>445725</v>
      </c>
    </row>
    <row r="486" spans="1:19" x14ac:dyDescent="0.25">
      <c r="A486" s="1" t="str">
        <f>+YEAR($G:$G)&amp;$H:$H&amp;$I:$I&amp;"L"</f>
        <v>2023VE3026 / 4L</v>
      </c>
      <c r="B486" s="2">
        <f>+IF(S:S="exo",0,ROUND(VLOOKUP($A:$A,[1]C10!$A:$AQ,16,0),2))</f>
        <v>-350</v>
      </c>
      <c r="C486" s="1" t="str">
        <f>+VLOOKUP($A:$A,[1]C10!$A:$S,3,0)</f>
        <v>C-T</v>
      </c>
      <c r="D486" s="1">
        <f>+VLOOKUP($A:$A,[1]C10!$A:$S,4,0)</f>
        <v>286</v>
      </c>
      <c r="E486" s="1">
        <f>+ROUND(SUMIFS($P:$P,$D:$D,$D:$D,$C:$C,$C:$C),1)</f>
        <v>-350</v>
      </c>
      <c r="F486" s="1">
        <f>+ABS($N:$N)</f>
        <v>350</v>
      </c>
      <c r="G486" s="15">
        <v>45215</v>
      </c>
      <c r="H486" s="16" t="s">
        <v>59</v>
      </c>
      <c r="I486" s="16" t="s">
        <v>2324</v>
      </c>
      <c r="J486" s="16" t="s">
        <v>2325</v>
      </c>
      <c r="K486" s="17" t="s">
        <v>2326</v>
      </c>
      <c r="L486" s="16">
        <v>0</v>
      </c>
      <c r="M486" s="16">
        <v>350</v>
      </c>
      <c r="N486" s="18">
        <f>+L:L-M:M</f>
        <v>-350</v>
      </c>
      <c r="O486" s="19" t="s">
        <v>21</v>
      </c>
      <c r="P486" s="18">
        <f>+N486</f>
        <v>-350</v>
      </c>
      <c r="Q486" s="16"/>
      <c r="R486" s="20" t="s">
        <v>63</v>
      </c>
      <c r="S486" s="20" t="str">
        <f>+R486</f>
        <v>445725</v>
      </c>
    </row>
    <row r="487" spans="1:19" x14ac:dyDescent="0.25">
      <c r="A487" s="1" t="str">
        <f>+YEAR($G:$G)&amp;$H:$H&amp;$I:$I&amp;"L"</f>
        <v>2023VE3027 / 2L</v>
      </c>
      <c r="B487" s="2">
        <f>+ROUND(VLOOKUP($A:$A,[1]C10!$A:$AQ,16,0),2)</f>
        <v>-70</v>
      </c>
      <c r="C487" s="1" t="str">
        <f>+VLOOKUP($A:$A,[1]C10!$A:$S,3,0)</f>
        <v>C-T</v>
      </c>
      <c r="D487" s="1">
        <f>+VLOOKUP($A:$A,[1]C10!$A:$S,4,0)</f>
        <v>288</v>
      </c>
      <c r="E487" s="1">
        <f>+ROUND(SUMIFS($P:$P,$D:$D,$D:$D,$C:$C,$C:$C),1)</f>
        <v>0</v>
      </c>
      <c r="F487" s="1">
        <f>+ABS($N:$N)</f>
        <v>70</v>
      </c>
      <c r="G487" s="15">
        <v>45215</v>
      </c>
      <c r="H487" s="16" t="s">
        <v>59</v>
      </c>
      <c r="I487" s="16" t="s">
        <v>1131</v>
      </c>
      <c r="J487" s="16" t="s">
        <v>1132</v>
      </c>
      <c r="K487" s="17" t="s">
        <v>1133</v>
      </c>
      <c r="L487" s="16">
        <v>0</v>
      </c>
      <c r="M487" s="16">
        <v>70</v>
      </c>
      <c r="N487" s="18">
        <f>+L:L-M:M</f>
        <v>-70</v>
      </c>
      <c r="O487" s="19" t="s">
        <v>21</v>
      </c>
      <c r="P487" s="18">
        <f>+N487</f>
        <v>-70</v>
      </c>
      <c r="Q487" s="16"/>
      <c r="R487" s="20" t="s">
        <v>63</v>
      </c>
      <c r="S487" s="20" t="str">
        <f>+R487</f>
        <v>445725</v>
      </c>
    </row>
    <row r="488" spans="1:19" x14ac:dyDescent="0.25">
      <c r="A488" s="1" t="str">
        <f>+YEAR($G:$G)&amp;$H:$H&amp;$I:$I&amp;"L"</f>
        <v>2023VE3027 / 3L</v>
      </c>
      <c r="B488" s="2">
        <f>+ROUND(VLOOKUP($A:$A,[1]C10!$A:$AQ,16,0),2)</f>
        <v>70</v>
      </c>
      <c r="C488" s="1" t="str">
        <f>+VLOOKUP($A:$A,[1]C10!$A:$S,3,0)</f>
        <v>C-T</v>
      </c>
      <c r="D488" s="1">
        <f>+VLOOKUP($A:$A,[1]C10!$A:$S,4,0)</f>
        <v>288</v>
      </c>
      <c r="E488" s="1">
        <f>+ROUND(SUMIFS($P:$P,$D:$D,$D:$D,$C:$C,$C:$C),1)</f>
        <v>0</v>
      </c>
      <c r="F488" s="1">
        <f>+ABS($N:$N)</f>
        <v>420</v>
      </c>
      <c r="G488" s="21">
        <v>45215</v>
      </c>
      <c r="H488" t="s">
        <v>59</v>
      </c>
      <c r="I488" t="s">
        <v>1134</v>
      </c>
      <c r="J488" t="s">
        <v>1132</v>
      </c>
      <c r="K488" t="s">
        <v>1133</v>
      </c>
      <c r="L488" s="22">
        <v>420</v>
      </c>
      <c r="M488" s="22">
        <v>0</v>
      </c>
      <c r="N488" s="2">
        <f>+L:L-M:M</f>
        <v>420</v>
      </c>
      <c r="O488" s="1" t="s">
        <v>21</v>
      </c>
      <c r="P488" s="1">
        <f>+B488</f>
        <v>70</v>
      </c>
      <c r="Q488" s="1" t="s">
        <v>1135</v>
      </c>
      <c r="R488" s="1" t="s">
        <v>66</v>
      </c>
      <c r="S488" s="23">
        <f>+ROUND(VLOOKUP($A:$A,[1]C10!$A:$AQ,19,0),2)</f>
        <v>445725</v>
      </c>
    </row>
    <row r="489" spans="1:19" x14ac:dyDescent="0.25">
      <c r="A489" s="1" t="str">
        <f>+YEAR($G:$G)&amp;$H:$H&amp;$I:$I&amp;"L"</f>
        <v>2023VE3030 / 2L</v>
      </c>
      <c r="B489" s="2">
        <f>+ROUND(VLOOKUP($A:$A,[1]C10!$A:$AQ,16,0),2)</f>
        <v>-70</v>
      </c>
      <c r="C489" s="1" t="str">
        <f>+VLOOKUP($A:$A,[1]C10!$A:$S,3,0)</f>
        <v>C-T</v>
      </c>
      <c r="D489" s="1">
        <f>+VLOOKUP($A:$A,[1]C10!$A:$S,4,0)</f>
        <v>289</v>
      </c>
      <c r="E489" s="1">
        <f>+ROUND(SUMIFS($P:$P,$D:$D,$D:$D,$C:$C,$C:$C),1)</f>
        <v>0</v>
      </c>
      <c r="F489" s="1">
        <f>+ABS($N:$N)</f>
        <v>70</v>
      </c>
      <c r="G489" s="15">
        <v>45216</v>
      </c>
      <c r="H489" s="16" t="s">
        <v>59</v>
      </c>
      <c r="I489" s="16" t="s">
        <v>1136</v>
      </c>
      <c r="J489" s="16" t="s">
        <v>1137</v>
      </c>
      <c r="K489" s="17" t="s">
        <v>1138</v>
      </c>
      <c r="L489" s="16">
        <v>0</v>
      </c>
      <c r="M489" s="16">
        <v>70</v>
      </c>
      <c r="N489" s="18">
        <f>+L:L-M:M</f>
        <v>-70</v>
      </c>
      <c r="O489" s="19" t="s">
        <v>21</v>
      </c>
      <c r="P489" s="18">
        <f>+N489</f>
        <v>-70</v>
      </c>
      <c r="Q489" s="16"/>
      <c r="R489" s="20" t="s">
        <v>63</v>
      </c>
      <c r="S489" s="20" t="str">
        <f>+R489</f>
        <v>445725</v>
      </c>
    </row>
    <row r="490" spans="1:19" x14ac:dyDescent="0.25">
      <c r="A490" s="1" t="str">
        <f>+YEAR($G:$G)&amp;$H:$H&amp;$I:$I&amp;"L"</f>
        <v>2023VE3030 / 3L</v>
      </c>
      <c r="B490" s="2">
        <f>+ROUND(VLOOKUP($A:$A,[1]C10!$A:$AQ,16,0),2)</f>
        <v>70</v>
      </c>
      <c r="C490" s="1" t="str">
        <f>+VLOOKUP($A:$A,[1]C10!$A:$S,3,0)</f>
        <v>C-T</v>
      </c>
      <c r="D490" s="1">
        <f>+VLOOKUP($A:$A,[1]C10!$A:$S,4,0)</f>
        <v>289</v>
      </c>
      <c r="E490" s="1">
        <f>+ROUND(SUMIFS($P:$P,$D:$D,$D:$D,$C:$C,$C:$C),1)</f>
        <v>0</v>
      </c>
      <c r="F490" s="1">
        <f>+ABS($N:$N)</f>
        <v>420</v>
      </c>
      <c r="G490" s="21">
        <v>45216</v>
      </c>
      <c r="H490" t="s">
        <v>59</v>
      </c>
      <c r="I490" t="s">
        <v>1139</v>
      </c>
      <c r="J490" t="s">
        <v>1137</v>
      </c>
      <c r="K490" t="s">
        <v>1138</v>
      </c>
      <c r="L490" s="22">
        <v>420</v>
      </c>
      <c r="M490" s="22">
        <v>0</v>
      </c>
      <c r="N490" s="2">
        <f>+L:L-M:M</f>
        <v>420</v>
      </c>
      <c r="O490" s="1" t="s">
        <v>21</v>
      </c>
      <c r="P490" s="1">
        <f>+B490</f>
        <v>70</v>
      </c>
      <c r="Q490" s="1" t="s">
        <v>71</v>
      </c>
      <c r="R490" s="1" t="s">
        <v>66</v>
      </c>
      <c r="S490" s="23">
        <f>+ROUND(VLOOKUP($A:$A,[1]C10!$A:$AQ,19,0),2)</f>
        <v>445725</v>
      </c>
    </row>
    <row r="491" spans="1:19" x14ac:dyDescent="0.25">
      <c r="A491" s="1" t="str">
        <f>+YEAR($G:$G)&amp;$H:$H&amp;$I:$I&amp;"L"</f>
        <v>2023VE3031 / 2L</v>
      </c>
      <c r="B491" s="2">
        <f>+ROUND(VLOOKUP($A:$A,[1]C10!$A:$AQ,16,0),2)</f>
        <v>-70</v>
      </c>
      <c r="C491" s="1" t="str">
        <f>+VLOOKUP($A:$A,[1]C10!$A:$S,3,0)</f>
        <v>C-T</v>
      </c>
      <c r="D491" s="1">
        <f>+VLOOKUP($A:$A,[1]C10!$A:$S,4,0)</f>
        <v>290</v>
      </c>
      <c r="E491" s="1">
        <f>+ROUND(SUMIFS($P:$P,$D:$D,$D:$D,$C:$C,$C:$C),1)</f>
        <v>0</v>
      </c>
      <c r="F491" s="1">
        <f>+ABS($N:$N)</f>
        <v>70</v>
      </c>
      <c r="G491" s="15">
        <v>45216</v>
      </c>
      <c r="H491" s="16" t="s">
        <v>59</v>
      </c>
      <c r="I491" s="16" t="s">
        <v>1140</v>
      </c>
      <c r="J491" s="16" t="s">
        <v>1141</v>
      </c>
      <c r="K491" s="17" t="s">
        <v>1142</v>
      </c>
      <c r="L491" s="16">
        <v>0</v>
      </c>
      <c r="M491" s="16">
        <v>70</v>
      </c>
      <c r="N491" s="18">
        <f>+L:L-M:M</f>
        <v>-70</v>
      </c>
      <c r="O491" s="19" t="s">
        <v>21</v>
      </c>
      <c r="P491" s="18">
        <f>+N491</f>
        <v>-70</v>
      </c>
      <c r="Q491" s="16"/>
      <c r="R491" s="20" t="s">
        <v>63</v>
      </c>
      <c r="S491" s="20" t="str">
        <f>+R491</f>
        <v>445725</v>
      </c>
    </row>
    <row r="492" spans="1:19" x14ac:dyDescent="0.25">
      <c r="A492" s="1" t="str">
        <f>+YEAR($G:$G)&amp;$H:$H&amp;$I:$I&amp;"L"</f>
        <v>2023VE3031 / 3L</v>
      </c>
      <c r="B492" s="2">
        <f>+ROUND(VLOOKUP($A:$A,[1]C10!$A:$AQ,16,0),2)</f>
        <v>70</v>
      </c>
      <c r="C492" s="1" t="str">
        <f>+VLOOKUP($A:$A,[1]C10!$A:$S,3,0)</f>
        <v>C-T</v>
      </c>
      <c r="D492" s="1">
        <f>+VLOOKUP($A:$A,[1]C10!$A:$S,4,0)</f>
        <v>290</v>
      </c>
      <c r="E492" s="1">
        <f>+ROUND(SUMIFS($P:$P,$D:$D,$D:$D,$C:$C,$C:$C),1)</f>
        <v>0</v>
      </c>
      <c r="F492" s="1">
        <f>+ABS($N:$N)</f>
        <v>420</v>
      </c>
      <c r="G492" s="21">
        <v>45216</v>
      </c>
      <c r="H492" t="s">
        <v>59</v>
      </c>
      <c r="I492" t="s">
        <v>1143</v>
      </c>
      <c r="J492" t="s">
        <v>1141</v>
      </c>
      <c r="K492" t="s">
        <v>1142</v>
      </c>
      <c r="L492" s="22">
        <v>420</v>
      </c>
      <c r="M492" s="22">
        <v>0</v>
      </c>
      <c r="N492" s="2">
        <f>+L:L-M:M</f>
        <v>420</v>
      </c>
      <c r="O492" s="1" t="s">
        <v>21</v>
      </c>
      <c r="P492" s="1">
        <f>+B492</f>
        <v>70</v>
      </c>
      <c r="Q492" s="1" t="s">
        <v>71</v>
      </c>
      <c r="R492" s="1" t="s">
        <v>66</v>
      </c>
      <c r="S492" s="23">
        <f>+ROUND(VLOOKUP($A:$A,[1]C10!$A:$AQ,19,0),2)</f>
        <v>445725</v>
      </c>
    </row>
    <row r="493" spans="1:19" x14ac:dyDescent="0.25">
      <c r="A493" s="1" t="str">
        <f>+YEAR($G:$G)&amp;$H:$H&amp;$I:$I&amp;"L"</f>
        <v>2023VE2794 / 13L</v>
      </c>
      <c r="B493" s="2">
        <f>+ROUND(VLOOKUP($A:$A,[1]C10!$A:$AQ,16,0),2)</f>
        <v>-13300</v>
      </c>
      <c r="C493" s="1" t="str">
        <f>+VLOOKUP($A:$A,[1]C10!$A:$S,3,0)</f>
        <v>C-T</v>
      </c>
      <c r="D493" s="1">
        <f>+VLOOKUP($A:$A,[1]C10!$A:$S,4,0)</f>
        <v>291</v>
      </c>
      <c r="E493" s="1">
        <f>+ROUND(SUMIFS($P:$P,$D:$D,$D:$D,$C:$C,$C:$C),1)</f>
        <v>0</v>
      </c>
      <c r="F493" s="1">
        <f>+ABS($N:$N)</f>
        <v>13300</v>
      </c>
      <c r="G493" s="15">
        <v>45195</v>
      </c>
      <c r="H493" s="16" t="s">
        <v>59</v>
      </c>
      <c r="I493" s="16" t="s">
        <v>1144</v>
      </c>
      <c r="J493" s="16" t="s">
        <v>1145</v>
      </c>
      <c r="K493" s="17" t="s">
        <v>1146</v>
      </c>
      <c r="L493" s="16">
        <v>0</v>
      </c>
      <c r="M493" s="16">
        <v>13300</v>
      </c>
      <c r="N493" s="18">
        <f>+L:L-M:M</f>
        <v>-13300</v>
      </c>
      <c r="O493" s="19" t="s">
        <v>21</v>
      </c>
      <c r="P493" s="18">
        <f>+N493</f>
        <v>-13300</v>
      </c>
      <c r="Q493" s="16"/>
      <c r="R493" s="20" t="s">
        <v>63</v>
      </c>
      <c r="S493" s="20" t="str">
        <f>+R493</f>
        <v>445725</v>
      </c>
    </row>
    <row r="494" spans="1:19" x14ac:dyDescent="0.25">
      <c r="A494" s="1" t="str">
        <f>+YEAR($G:$G)&amp;$H:$H&amp;$I:$I&amp;"L"</f>
        <v>2023VE2794 / 14L</v>
      </c>
      <c r="B494" s="2">
        <f>+ROUND(VLOOKUP($A:$A,[1]C10!$A:$AQ,16,0),2)</f>
        <v>13300</v>
      </c>
      <c r="C494" s="1" t="str">
        <f>+VLOOKUP($A:$A,[1]C10!$A:$S,3,0)</f>
        <v>C-T</v>
      </c>
      <c r="D494" s="1">
        <f>+VLOOKUP($A:$A,[1]C10!$A:$S,4,0)</f>
        <v>291</v>
      </c>
      <c r="E494" s="1">
        <f>+ROUND(SUMIFS($P:$P,$D:$D,$D:$D,$C:$C,$C:$C),1)</f>
        <v>0</v>
      </c>
      <c r="F494" s="1">
        <f>+ABS($N:$N)</f>
        <v>79800</v>
      </c>
      <c r="G494" s="21">
        <v>45195</v>
      </c>
      <c r="H494" t="s">
        <v>59</v>
      </c>
      <c r="I494" t="s">
        <v>1147</v>
      </c>
      <c r="J494" t="s">
        <v>1145</v>
      </c>
      <c r="K494" t="s">
        <v>1146</v>
      </c>
      <c r="L494" s="22">
        <v>79800</v>
      </c>
      <c r="M494" s="22">
        <v>0</v>
      </c>
      <c r="N494" s="2">
        <f>+L:L-M:M</f>
        <v>79800</v>
      </c>
      <c r="O494" s="1" t="s">
        <v>21</v>
      </c>
      <c r="P494" s="1">
        <f>+B494</f>
        <v>13300</v>
      </c>
      <c r="Q494" s="1" t="s">
        <v>116</v>
      </c>
      <c r="R494" s="1" t="s">
        <v>66</v>
      </c>
      <c r="S494" s="23">
        <f>+ROUND(VLOOKUP($A:$A,[1]C10!$A:$AQ,19,0),2)</f>
        <v>445725</v>
      </c>
    </row>
    <row r="495" spans="1:19" x14ac:dyDescent="0.25">
      <c r="A495" s="1" t="str">
        <f>+YEAR($G:$G)&amp;$H:$H&amp;$I:$I&amp;"L"</f>
        <v>2023VE2793 / 9L</v>
      </c>
      <c r="B495" s="2">
        <f>+ROUND(VLOOKUP($A:$A,[1]C10!$A:$AQ,16,0),2)</f>
        <v>-8960</v>
      </c>
      <c r="C495" s="1" t="str">
        <f>+VLOOKUP($A:$A,[1]C10!$A:$S,3,0)</f>
        <v>C-T</v>
      </c>
      <c r="D495" s="1">
        <f>+VLOOKUP($A:$A,[1]C10!$A:$S,4,0)</f>
        <v>292</v>
      </c>
      <c r="E495" s="1">
        <f>+ROUND(SUMIFS($P:$P,$D:$D,$D:$D,$C:$C,$C:$C),1)</f>
        <v>0</v>
      </c>
      <c r="F495" s="1">
        <f>+ABS($N:$N)</f>
        <v>8960</v>
      </c>
      <c r="G495" s="15">
        <v>45195</v>
      </c>
      <c r="H495" s="16" t="s">
        <v>59</v>
      </c>
      <c r="I495" s="16" t="s">
        <v>1148</v>
      </c>
      <c r="J495" s="16" t="s">
        <v>1149</v>
      </c>
      <c r="K495" s="17" t="s">
        <v>1150</v>
      </c>
      <c r="L495" s="16">
        <v>0</v>
      </c>
      <c r="M495" s="16">
        <v>8960</v>
      </c>
      <c r="N495" s="18">
        <f>+L:L-M:M</f>
        <v>-8960</v>
      </c>
      <c r="O495" s="19" t="s">
        <v>21</v>
      </c>
      <c r="P495" s="18">
        <f>+N495</f>
        <v>-8960</v>
      </c>
      <c r="Q495" s="16"/>
      <c r="R495" s="20" t="s">
        <v>63</v>
      </c>
      <c r="S495" s="20" t="str">
        <f>+R495</f>
        <v>445725</v>
      </c>
    </row>
    <row r="496" spans="1:19" x14ac:dyDescent="0.25">
      <c r="A496" s="1" t="str">
        <f>+YEAR($G:$G)&amp;$H:$H&amp;$I:$I&amp;"L"</f>
        <v>2023VE2793 / 10L</v>
      </c>
      <c r="B496" s="2">
        <f>+ROUND(VLOOKUP($A:$A,[1]C10!$A:$AQ,16,0),2)</f>
        <v>8960</v>
      </c>
      <c r="C496" s="1" t="str">
        <f>+VLOOKUP($A:$A,[1]C10!$A:$S,3,0)</f>
        <v>C-T</v>
      </c>
      <c r="D496" s="1">
        <f>+VLOOKUP($A:$A,[1]C10!$A:$S,4,0)</f>
        <v>292</v>
      </c>
      <c r="E496" s="1">
        <f>+ROUND(SUMIFS($P:$P,$D:$D,$D:$D,$C:$C,$C:$C),1)</f>
        <v>0</v>
      </c>
      <c r="F496" s="1">
        <f>+ABS($N:$N)</f>
        <v>53760</v>
      </c>
      <c r="G496" s="21">
        <v>45195</v>
      </c>
      <c r="H496" t="s">
        <v>59</v>
      </c>
      <c r="I496" t="s">
        <v>1151</v>
      </c>
      <c r="J496" t="s">
        <v>1149</v>
      </c>
      <c r="K496" t="s">
        <v>1150</v>
      </c>
      <c r="L496" s="22">
        <v>53760</v>
      </c>
      <c r="M496" s="22">
        <v>0</v>
      </c>
      <c r="N496" s="2">
        <f>+L:L-M:M</f>
        <v>53760</v>
      </c>
      <c r="O496" s="1" t="s">
        <v>21</v>
      </c>
      <c r="P496" s="1">
        <f>+B496</f>
        <v>8960</v>
      </c>
      <c r="Q496" s="1" t="s">
        <v>116</v>
      </c>
      <c r="R496" s="1" t="s">
        <v>66</v>
      </c>
      <c r="S496" s="23">
        <f>+ROUND(VLOOKUP($A:$A,[1]C10!$A:$AQ,19,0),2)</f>
        <v>445725</v>
      </c>
    </row>
    <row r="497" spans="1:19" x14ac:dyDescent="0.25">
      <c r="A497" s="1" t="str">
        <f>+YEAR($G:$G)&amp;$H:$H&amp;$I:$I&amp;"L"</f>
        <v>2023VE2792 / 13L</v>
      </c>
      <c r="B497" s="2">
        <f>+ROUND(VLOOKUP($A:$A,[1]C10!$A:$AQ,16,0),2)</f>
        <v>-12040</v>
      </c>
      <c r="C497" s="1" t="str">
        <f>+VLOOKUP($A:$A,[1]C10!$A:$S,3,0)</f>
        <v>C-T</v>
      </c>
      <c r="D497" s="1">
        <f>+VLOOKUP($A:$A,[1]C10!$A:$S,4,0)</f>
        <v>293</v>
      </c>
      <c r="E497" s="1">
        <f>+ROUND(SUMIFS($P:$P,$D:$D,$D:$D,$C:$C,$C:$C),1)</f>
        <v>0</v>
      </c>
      <c r="F497" s="1">
        <f>+ABS($N:$N)</f>
        <v>12040</v>
      </c>
      <c r="G497" s="15">
        <v>45195</v>
      </c>
      <c r="H497" s="16" t="s">
        <v>59</v>
      </c>
      <c r="I497" s="16" t="s">
        <v>1152</v>
      </c>
      <c r="J497" s="16" t="s">
        <v>1153</v>
      </c>
      <c r="K497" s="17" t="s">
        <v>1154</v>
      </c>
      <c r="L497" s="16">
        <v>0</v>
      </c>
      <c r="M497" s="16">
        <v>12040</v>
      </c>
      <c r="N497" s="18">
        <f>+L:L-M:M</f>
        <v>-12040</v>
      </c>
      <c r="O497" s="19" t="s">
        <v>21</v>
      </c>
      <c r="P497" s="18">
        <f>+N497</f>
        <v>-12040</v>
      </c>
      <c r="Q497" s="16"/>
      <c r="R497" s="20" t="s">
        <v>63</v>
      </c>
      <c r="S497" s="20" t="str">
        <f>+R497</f>
        <v>445725</v>
      </c>
    </row>
    <row r="498" spans="1:19" x14ac:dyDescent="0.25">
      <c r="A498" s="1" t="str">
        <f>+YEAR($G:$G)&amp;$H:$H&amp;$I:$I&amp;"L"</f>
        <v>2023VE2792 / 14L</v>
      </c>
      <c r="B498" s="2">
        <f>+ROUND(VLOOKUP($A:$A,[1]C10!$A:$AQ,16,0),2)</f>
        <v>12040</v>
      </c>
      <c r="C498" s="1" t="str">
        <f>+VLOOKUP($A:$A,[1]C10!$A:$S,3,0)</f>
        <v>C-T</v>
      </c>
      <c r="D498" s="1">
        <f>+VLOOKUP($A:$A,[1]C10!$A:$S,4,0)</f>
        <v>293</v>
      </c>
      <c r="E498" s="1">
        <f>+ROUND(SUMIFS($P:$P,$D:$D,$D:$D,$C:$C,$C:$C),1)</f>
        <v>0</v>
      </c>
      <c r="F498" s="1">
        <f>+ABS($N:$N)</f>
        <v>72240</v>
      </c>
      <c r="G498" s="21">
        <v>45195</v>
      </c>
      <c r="H498" t="s">
        <v>59</v>
      </c>
      <c r="I498" t="s">
        <v>1155</v>
      </c>
      <c r="J498" t="s">
        <v>1153</v>
      </c>
      <c r="K498" t="s">
        <v>1154</v>
      </c>
      <c r="L498" s="22">
        <v>72240</v>
      </c>
      <c r="M498" s="22">
        <v>0</v>
      </c>
      <c r="N498" s="2">
        <f>+L:L-M:M</f>
        <v>72240</v>
      </c>
      <c r="O498" s="1" t="s">
        <v>21</v>
      </c>
      <c r="P498" s="1">
        <f>+B498</f>
        <v>12040</v>
      </c>
      <c r="Q498" s="1" t="s">
        <v>116</v>
      </c>
      <c r="R498" s="1" t="s">
        <v>66</v>
      </c>
      <c r="S498" s="23">
        <f>+ROUND(VLOOKUP($A:$A,[1]C10!$A:$AQ,19,0),2)</f>
        <v>445725</v>
      </c>
    </row>
    <row r="499" spans="1:19" x14ac:dyDescent="0.25">
      <c r="A499" s="1" t="str">
        <f>+YEAR($G:$G)&amp;$H:$H&amp;$I:$I&amp;"L"</f>
        <v>2023VE3032 / 2L</v>
      </c>
      <c r="B499" s="2">
        <f>+ROUND(VLOOKUP($A:$A,[1]C10!$A:$AQ,16,0),2)</f>
        <v>-140</v>
      </c>
      <c r="C499" s="1" t="str">
        <f>+VLOOKUP($A:$A,[1]C10!$A:$S,3,0)</f>
        <v>C-T</v>
      </c>
      <c r="D499" s="1">
        <f>+VLOOKUP($A:$A,[1]C10!$A:$S,4,0)</f>
        <v>294</v>
      </c>
      <c r="E499" s="1">
        <f>+ROUND(SUMIFS($P:$P,$D:$D,$D:$D,$C:$C,$C:$C),1)</f>
        <v>0</v>
      </c>
      <c r="F499" s="1">
        <f>+ABS($N:$N)</f>
        <v>140</v>
      </c>
      <c r="G499" s="15">
        <v>45216</v>
      </c>
      <c r="H499" s="16" t="s">
        <v>59</v>
      </c>
      <c r="I499" s="16" t="s">
        <v>1156</v>
      </c>
      <c r="J499" s="16" t="s">
        <v>1157</v>
      </c>
      <c r="K499" s="17" t="s">
        <v>1158</v>
      </c>
      <c r="L499" s="16">
        <v>0</v>
      </c>
      <c r="M499" s="16">
        <v>140</v>
      </c>
      <c r="N499" s="18">
        <f>+L:L-M:M</f>
        <v>-140</v>
      </c>
      <c r="O499" s="19" t="s">
        <v>21</v>
      </c>
      <c r="P499" s="18">
        <f>+N499</f>
        <v>-140</v>
      </c>
      <c r="Q499" s="16"/>
      <c r="R499" s="20" t="s">
        <v>63</v>
      </c>
      <c r="S499" s="20" t="str">
        <f>+R499</f>
        <v>445725</v>
      </c>
    </row>
    <row r="500" spans="1:19" x14ac:dyDescent="0.25">
      <c r="A500" s="1" t="str">
        <f>+YEAR($G:$G)&amp;$H:$H&amp;$I:$I&amp;"L"</f>
        <v>2023VE3032 / 3L</v>
      </c>
      <c r="B500" s="2">
        <f>+ROUND(VLOOKUP($A:$A,[1]C10!$A:$AQ,16,0),2)</f>
        <v>140</v>
      </c>
      <c r="C500" s="1" t="str">
        <f>+VLOOKUP($A:$A,[1]C10!$A:$S,3,0)</f>
        <v>C-T</v>
      </c>
      <c r="D500" s="1">
        <f>+VLOOKUP($A:$A,[1]C10!$A:$S,4,0)</f>
        <v>294</v>
      </c>
      <c r="E500" s="1">
        <f>+ROUND(SUMIFS($P:$P,$D:$D,$D:$D,$C:$C,$C:$C),1)</f>
        <v>0</v>
      </c>
      <c r="F500" s="1">
        <f>+ABS($N:$N)</f>
        <v>840</v>
      </c>
      <c r="G500" s="21">
        <v>45216</v>
      </c>
      <c r="H500" t="s">
        <v>59</v>
      </c>
      <c r="I500" t="s">
        <v>1159</v>
      </c>
      <c r="J500" t="s">
        <v>1157</v>
      </c>
      <c r="K500" t="s">
        <v>1158</v>
      </c>
      <c r="L500" s="22">
        <v>840</v>
      </c>
      <c r="M500" s="22">
        <v>0</v>
      </c>
      <c r="N500" s="2">
        <f>+L:L-M:M</f>
        <v>840</v>
      </c>
      <c r="O500" s="1" t="s">
        <v>21</v>
      </c>
      <c r="P500" s="1">
        <f>+B500</f>
        <v>140</v>
      </c>
      <c r="Q500" s="1" t="s">
        <v>71</v>
      </c>
      <c r="R500" s="1" t="s">
        <v>66</v>
      </c>
      <c r="S500" s="23">
        <f>+ROUND(VLOOKUP($A:$A,[1]C10!$A:$AQ,19,0),2)</f>
        <v>445725</v>
      </c>
    </row>
    <row r="501" spans="1:19" x14ac:dyDescent="0.25">
      <c r="A501" s="1" t="str">
        <f>+YEAR($G:$G)&amp;$H:$H&amp;$I:$I&amp;"L"</f>
        <v>2023VE3033 / 2L</v>
      </c>
      <c r="B501" s="2">
        <f>+ROUND(VLOOKUP($A:$A,[1]C10!$A:$AQ,16,0),2)</f>
        <v>-70</v>
      </c>
      <c r="C501" s="1" t="str">
        <f>+VLOOKUP($A:$A,[1]C10!$A:$S,3,0)</f>
        <v>C-T</v>
      </c>
      <c r="D501" s="1">
        <f>+VLOOKUP($A:$A,[1]C10!$A:$S,4,0)</f>
        <v>296</v>
      </c>
      <c r="E501" s="1">
        <f>+ROUND(SUMIFS($P:$P,$D:$D,$D:$D,$C:$C,$C:$C),1)</f>
        <v>0</v>
      </c>
      <c r="F501" s="1">
        <f>+ABS($N:$N)</f>
        <v>70</v>
      </c>
      <c r="G501" s="15">
        <v>45216</v>
      </c>
      <c r="H501" s="16" t="s">
        <v>59</v>
      </c>
      <c r="I501" s="16" t="s">
        <v>1160</v>
      </c>
      <c r="J501" s="16" t="s">
        <v>1161</v>
      </c>
      <c r="K501" s="17" t="s">
        <v>1162</v>
      </c>
      <c r="L501" s="16">
        <v>0</v>
      </c>
      <c r="M501" s="16">
        <v>70</v>
      </c>
      <c r="N501" s="18">
        <f>+L:L-M:M</f>
        <v>-70</v>
      </c>
      <c r="O501" s="19" t="s">
        <v>21</v>
      </c>
      <c r="P501" s="18">
        <f>+N501</f>
        <v>-70</v>
      </c>
      <c r="Q501" s="16"/>
      <c r="R501" s="20" t="s">
        <v>63</v>
      </c>
      <c r="S501" s="20" t="str">
        <f>+R501</f>
        <v>445725</v>
      </c>
    </row>
    <row r="502" spans="1:19" x14ac:dyDescent="0.25">
      <c r="A502" s="1" t="str">
        <f>+YEAR($G:$G)&amp;$H:$H&amp;$I:$I&amp;"L"</f>
        <v>2023VE3033 / 3L</v>
      </c>
      <c r="B502" s="2">
        <f>+ROUND(VLOOKUP($A:$A,[1]C10!$A:$AQ,16,0),2)</f>
        <v>70</v>
      </c>
      <c r="C502" s="1" t="str">
        <f>+VLOOKUP($A:$A,[1]C10!$A:$S,3,0)</f>
        <v>C-T</v>
      </c>
      <c r="D502" s="1">
        <f>+VLOOKUP($A:$A,[1]C10!$A:$S,4,0)</f>
        <v>296</v>
      </c>
      <c r="E502" s="1">
        <f>+ROUND(SUMIFS($P:$P,$D:$D,$D:$D,$C:$C,$C:$C),1)</f>
        <v>0</v>
      </c>
      <c r="F502" s="1">
        <f>+ABS($N:$N)</f>
        <v>420</v>
      </c>
      <c r="G502" s="21">
        <v>45216</v>
      </c>
      <c r="H502" t="s">
        <v>59</v>
      </c>
      <c r="I502" t="s">
        <v>880</v>
      </c>
      <c r="J502" t="s">
        <v>1161</v>
      </c>
      <c r="K502" t="s">
        <v>1162</v>
      </c>
      <c r="L502" s="22">
        <v>420</v>
      </c>
      <c r="M502" s="22">
        <v>0</v>
      </c>
      <c r="N502" s="2">
        <f>+L:L-M:M</f>
        <v>420</v>
      </c>
      <c r="O502" s="1" t="s">
        <v>21</v>
      </c>
      <c r="P502" s="1">
        <f>+B502</f>
        <v>70</v>
      </c>
      <c r="Q502" s="1" t="s">
        <v>71</v>
      </c>
      <c r="R502" s="1" t="s">
        <v>66</v>
      </c>
      <c r="S502" s="23">
        <f>+ROUND(VLOOKUP($A:$A,[1]C10!$A:$AQ,19,0),2)</f>
        <v>445725</v>
      </c>
    </row>
    <row r="503" spans="1:19" x14ac:dyDescent="0.25">
      <c r="A503" s="1" t="str">
        <f>+YEAR($G:$G)&amp;$H:$H&amp;$I:$I&amp;"L"</f>
        <v>2023VE3036 / 2L</v>
      </c>
      <c r="B503" s="2">
        <f>+ROUND(VLOOKUP($A:$A,[1]C10!$A:$AQ,16,0),2)</f>
        <v>-70</v>
      </c>
      <c r="C503" s="1" t="str">
        <f>+VLOOKUP($A:$A,[1]C10!$A:$S,3,0)</f>
        <v>C-T</v>
      </c>
      <c r="D503" s="1">
        <f>+VLOOKUP($A:$A,[1]C10!$A:$S,4,0)</f>
        <v>299</v>
      </c>
      <c r="E503" s="1">
        <f>+ROUND(SUMIFS($P:$P,$D:$D,$D:$D,$C:$C,$C:$C),1)</f>
        <v>0</v>
      </c>
      <c r="F503" s="1">
        <f>+ABS($N:$N)</f>
        <v>70</v>
      </c>
      <c r="G503" s="15">
        <v>45216</v>
      </c>
      <c r="H503" s="16" t="s">
        <v>59</v>
      </c>
      <c r="I503" s="16" t="s">
        <v>1163</v>
      </c>
      <c r="J503" s="16" t="s">
        <v>1164</v>
      </c>
      <c r="K503" s="17" t="s">
        <v>1165</v>
      </c>
      <c r="L503" s="16">
        <v>0</v>
      </c>
      <c r="M503" s="16">
        <v>70</v>
      </c>
      <c r="N503" s="18">
        <f>+L:L-M:M</f>
        <v>-70</v>
      </c>
      <c r="O503" s="19" t="s">
        <v>21</v>
      </c>
      <c r="P503" s="18">
        <f>+N503</f>
        <v>-70</v>
      </c>
      <c r="Q503" s="16"/>
      <c r="R503" s="20" t="s">
        <v>63</v>
      </c>
      <c r="S503" s="20" t="str">
        <f>+R503</f>
        <v>445725</v>
      </c>
    </row>
    <row r="504" spans="1:19" x14ac:dyDescent="0.25">
      <c r="A504" s="1" t="str">
        <f>+YEAR($G:$G)&amp;$H:$H&amp;$I:$I&amp;"L"</f>
        <v>2023VE3036 / 3L</v>
      </c>
      <c r="B504" s="2">
        <f>+ROUND(VLOOKUP($A:$A,[1]C10!$A:$AQ,16,0),2)</f>
        <v>70</v>
      </c>
      <c r="C504" s="1" t="str">
        <f>+VLOOKUP($A:$A,[1]C10!$A:$S,3,0)</f>
        <v>C-T</v>
      </c>
      <c r="D504" s="1">
        <f>+VLOOKUP($A:$A,[1]C10!$A:$S,4,0)</f>
        <v>299</v>
      </c>
      <c r="E504" s="1">
        <f>+ROUND(SUMIFS($P:$P,$D:$D,$D:$D,$C:$C,$C:$C),1)</f>
        <v>0</v>
      </c>
      <c r="F504" s="1">
        <f>+ABS($N:$N)</f>
        <v>420</v>
      </c>
      <c r="G504" s="21">
        <v>45216</v>
      </c>
      <c r="H504" t="s">
        <v>59</v>
      </c>
      <c r="I504" t="s">
        <v>1166</v>
      </c>
      <c r="J504" t="s">
        <v>1164</v>
      </c>
      <c r="K504" t="s">
        <v>1165</v>
      </c>
      <c r="L504" s="22">
        <v>420</v>
      </c>
      <c r="M504" s="22">
        <v>0</v>
      </c>
      <c r="N504" s="2">
        <f>+L:L-M:M</f>
        <v>420</v>
      </c>
      <c r="O504" s="1" t="s">
        <v>21</v>
      </c>
      <c r="P504" s="1">
        <f>+B504</f>
        <v>70</v>
      </c>
      <c r="Q504" s="1" t="s">
        <v>71</v>
      </c>
      <c r="R504" s="1" t="s">
        <v>66</v>
      </c>
      <c r="S504" s="23">
        <f>+ROUND(VLOOKUP($A:$A,[1]C10!$A:$AQ,19,0),2)</f>
        <v>445725</v>
      </c>
    </row>
    <row r="505" spans="1:19" x14ac:dyDescent="0.25">
      <c r="A505" s="1" t="str">
        <f>+YEAR($G:$G)&amp;$H:$H&amp;$I:$I&amp;"L"</f>
        <v>2023VE2782 / 11L</v>
      </c>
      <c r="B505" s="2">
        <f>+ROUND(VLOOKUP($A:$A,[1]C10!$A:$AQ,16,0),2)</f>
        <v>-11827.2</v>
      </c>
      <c r="C505" s="1" t="str">
        <f>+VLOOKUP($A:$A,[1]C10!$A:$S,3,0)</f>
        <v>C-T</v>
      </c>
      <c r="D505" s="1">
        <f>+VLOOKUP($A:$A,[1]C10!$A:$S,4,0)</f>
        <v>300</v>
      </c>
      <c r="E505" s="1">
        <f>+ROUND(SUMIFS($P:$P,$D:$D,$D:$D,$C:$C,$C:$C),1)</f>
        <v>0</v>
      </c>
      <c r="F505" s="1">
        <f>+ABS($N:$N)</f>
        <v>11827.2</v>
      </c>
      <c r="G505" s="15">
        <v>45194</v>
      </c>
      <c r="H505" s="16" t="s">
        <v>59</v>
      </c>
      <c r="I505" s="16" t="s">
        <v>1167</v>
      </c>
      <c r="J505" s="16" t="s">
        <v>1168</v>
      </c>
      <c r="K505" s="17" t="s">
        <v>1169</v>
      </c>
      <c r="L505" s="16">
        <v>0</v>
      </c>
      <c r="M505" s="16">
        <v>11827.2</v>
      </c>
      <c r="N505" s="18">
        <f>+L:L-M:M</f>
        <v>-11827.2</v>
      </c>
      <c r="O505" s="19" t="s">
        <v>21</v>
      </c>
      <c r="P505" s="18">
        <f>+N505</f>
        <v>-11827.2</v>
      </c>
      <c r="Q505" s="16"/>
      <c r="R505" s="20" t="s">
        <v>63</v>
      </c>
      <c r="S505" s="20" t="str">
        <f>+R505</f>
        <v>445725</v>
      </c>
    </row>
    <row r="506" spans="1:19" x14ac:dyDescent="0.25">
      <c r="A506" s="1" t="str">
        <f>+YEAR($G:$G)&amp;$H:$H&amp;$I:$I&amp;"L"</f>
        <v>2023VE2782 / 12L</v>
      </c>
      <c r="B506" s="2">
        <f>+ROUND(VLOOKUP($A:$A,[1]C10!$A:$AQ,16,0),2)</f>
        <v>11827.2</v>
      </c>
      <c r="C506" s="1" t="str">
        <f>+VLOOKUP($A:$A,[1]C10!$A:$S,3,0)</f>
        <v>C-T</v>
      </c>
      <c r="D506" s="1">
        <f>+VLOOKUP($A:$A,[1]C10!$A:$S,4,0)</f>
        <v>300</v>
      </c>
      <c r="E506" s="1">
        <f>+ROUND(SUMIFS($P:$P,$D:$D,$D:$D,$C:$C,$C:$C),1)</f>
        <v>0</v>
      </c>
      <c r="F506" s="1">
        <f>+ABS($N:$N)</f>
        <v>70963.199999999997</v>
      </c>
      <c r="G506" s="21">
        <v>45194</v>
      </c>
      <c r="H506" t="s">
        <v>59</v>
      </c>
      <c r="I506" t="s">
        <v>1170</v>
      </c>
      <c r="J506" t="s">
        <v>1168</v>
      </c>
      <c r="K506" t="s">
        <v>1169</v>
      </c>
      <c r="L506" s="22">
        <v>70963.199999999997</v>
      </c>
      <c r="M506" s="22">
        <v>0</v>
      </c>
      <c r="N506" s="2">
        <f>+L:L-M:M</f>
        <v>70963.199999999997</v>
      </c>
      <c r="O506" s="1" t="s">
        <v>21</v>
      </c>
      <c r="P506" s="1">
        <f>+B506</f>
        <v>11827.2</v>
      </c>
      <c r="Q506" s="1" t="s">
        <v>116</v>
      </c>
      <c r="R506" s="1" t="s">
        <v>66</v>
      </c>
      <c r="S506" s="23">
        <f>+ROUND(VLOOKUP($A:$A,[1]C10!$A:$AQ,19,0),2)</f>
        <v>445725</v>
      </c>
    </row>
    <row r="507" spans="1:19" x14ac:dyDescent="0.25">
      <c r="A507" s="1" t="str">
        <f>+YEAR($G:$G)&amp;$H:$H&amp;$I:$I&amp;"L"</f>
        <v>2023VE2779 / 10L</v>
      </c>
      <c r="B507" s="2">
        <f>+ROUND(VLOOKUP($A:$A,[1]C10!$A:$AQ,16,0),2)</f>
        <v>-10248</v>
      </c>
      <c r="C507" s="1" t="str">
        <f>+VLOOKUP($A:$A,[1]C10!$A:$S,3,0)</f>
        <v>C-T</v>
      </c>
      <c r="D507" s="1">
        <f>+VLOOKUP($A:$A,[1]C10!$A:$S,4,0)</f>
        <v>301</v>
      </c>
      <c r="E507" s="1">
        <f>+ROUND(SUMIFS($P:$P,$D:$D,$D:$D,$C:$C,$C:$C),1)</f>
        <v>0</v>
      </c>
      <c r="F507" s="1">
        <f>+ABS($N:$N)</f>
        <v>10248</v>
      </c>
      <c r="G507" s="15">
        <v>45194</v>
      </c>
      <c r="H507" s="16" t="s">
        <v>59</v>
      </c>
      <c r="I507" s="16" t="s">
        <v>1171</v>
      </c>
      <c r="J507" s="16" t="s">
        <v>1172</v>
      </c>
      <c r="K507" s="17" t="s">
        <v>1173</v>
      </c>
      <c r="L507" s="16">
        <v>0</v>
      </c>
      <c r="M507" s="16">
        <v>10248</v>
      </c>
      <c r="N507" s="18">
        <f>+L:L-M:M</f>
        <v>-10248</v>
      </c>
      <c r="O507" s="19" t="s">
        <v>21</v>
      </c>
      <c r="P507" s="18">
        <f>+N507</f>
        <v>-10248</v>
      </c>
      <c r="Q507" s="16"/>
      <c r="R507" s="20" t="s">
        <v>63</v>
      </c>
      <c r="S507" s="20" t="str">
        <f>+R507</f>
        <v>445725</v>
      </c>
    </row>
    <row r="508" spans="1:19" x14ac:dyDescent="0.25">
      <c r="A508" s="1" t="str">
        <f>+YEAR($G:$G)&amp;$H:$H&amp;$I:$I&amp;"L"</f>
        <v>2023VE2779 / 11L</v>
      </c>
      <c r="B508" s="2">
        <f>+ROUND(VLOOKUP($A:$A,[1]C10!$A:$AQ,16,0),2)</f>
        <v>10248</v>
      </c>
      <c r="C508" s="1" t="str">
        <f>+VLOOKUP($A:$A,[1]C10!$A:$S,3,0)</f>
        <v>C-T</v>
      </c>
      <c r="D508" s="1">
        <f>+VLOOKUP($A:$A,[1]C10!$A:$S,4,0)</f>
        <v>301</v>
      </c>
      <c r="E508" s="1">
        <f>+ROUND(SUMIFS($P:$P,$D:$D,$D:$D,$C:$C,$C:$C),1)</f>
        <v>0</v>
      </c>
      <c r="F508" s="1">
        <f>+ABS($N:$N)</f>
        <v>61488</v>
      </c>
      <c r="G508" s="21">
        <v>45194</v>
      </c>
      <c r="H508" t="s">
        <v>59</v>
      </c>
      <c r="I508" t="s">
        <v>1174</v>
      </c>
      <c r="J508" t="s">
        <v>1172</v>
      </c>
      <c r="K508" t="s">
        <v>1173</v>
      </c>
      <c r="L508" s="22">
        <v>61488</v>
      </c>
      <c r="M508" s="22">
        <v>0</v>
      </c>
      <c r="N508" s="2">
        <f>+L:L-M:M</f>
        <v>61488</v>
      </c>
      <c r="O508" s="1" t="s">
        <v>21</v>
      </c>
      <c r="P508" s="1">
        <f>+B508</f>
        <v>10248</v>
      </c>
      <c r="Q508" s="1" t="s">
        <v>116</v>
      </c>
      <c r="R508" s="1" t="s">
        <v>66</v>
      </c>
      <c r="S508" s="23">
        <f>+ROUND(VLOOKUP($A:$A,[1]C10!$A:$AQ,19,0),2)</f>
        <v>445725</v>
      </c>
    </row>
    <row r="509" spans="1:19" x14ac:dyDescent="0.25">
      <c r="A509" s="1" t="str">
        <f>+YEAR($G:$G)&amp;$H:$H&amp;$I:$I&amp;"L"</f>
        <v>2023VE3040 / 2L</v>
      </c>
      <c r="B509" s="2">
        <f>+ROUND(VLOOKUP($A:$A,[1]C10!$A:$AQ,16,0),2)</f>
        <v>-240</v>
      </c>
      <c r="C509" s="1" t="str">
        <f>+VLOOKUP($A:$A,[1]C10!$A:$S,3,0)</f>
        <v>C-T</v>
      </c>
      <c r="D509" s="1">
        <f>+VLOOKUP($A:$A,[1]C10!$A:$S,4,0)</f>
        <v>303</v>
      </c>
      <c r="E509" s="1">
        <f>+ROUND(SUMIFS($P:$P,$D:$D,$D:$D,$C:$C,$C:$C),1)</f>
        <v>0</v>
      </c>
      <c r="F509" s="1">
        <f>+ABS($N:$N)</f>
        <v>240</v>
      </c>
      <c r="G509" s="15">
        <v>45216</v>
      </c>
      <c r="H509" s="16" t="s">
        <v>59</v>
      </c>
      <c r="I509" s="16" t="s">
        <v>1175</v>
      </c>
      <c r="J509" s="16" t="s">
        <v>1176</v>
      </c>
      <c r="K509" s="17" t="s">
        <v>1177</v>
      </c>
      <c r="L509" s="16">
        <v>0</v>
      </c>
      <c r="M509" s="16">
        <v>240</v>
      </c>
      <c r="N509" s="18">
        <f>+L:L-M:M</f>
        <v>-240</v>
      </c>
      <c r="O509" s="19" t="s">
        <v>21</v>
      </c>
      <c r="P509" s="18">
        <f>+N509</f>
        <v>-240</v>
      </c>
      <c r="Q509" s="16"/>
      <c r="R509" s="20" t="s">
        <v>63</v>
      </c>
      <c r="S509" s="20" t="str">
        <f>+R509</f>
        <v>445725</v>
      </c>
    </row>
    <row r="510" spans="1:19" x14ac:dyDescent="0.25">
      <c r="A510" s="1" t="str">
        <f>+YEAR($G:$G)&amp;$H:$H&amp;$I:$I&amp;"L"</f>
        <v>2023VE3040 / 3L</v>
      </c>
      <c r="B510" s="2">
        <f>+ROUND(VLOOKUP($A:$A,[1]C10!$A:$AQ,16,0),2)</f>
        <v>240</v>
      </c>
      <c r="C510" s="1" t="str">
        <f>+VLOOKUP($A:$A,[1]C10!$A:$S,3,0)</f>
        <v>C-T</v>
      </c>
      <c r="D510" s="1">
        <f>+VLOOKUP($A:$A,[1]C10!$A:$S,4,0)</f>
        <v>303</v>
      </c>
      <c r="E510" s="1">
        <f>+ROUND(SUMIFS($P:$P,$D:$D,$D:$D,$C:$C,$C:$C),1)</f>
        <v>0</v>
      </c>
      <c r="F510" s="1">
        <f>+ABS($N:$N)</f>
        <v>1440</v>
      </c>
      <c r="G510" s="21">
        <v>45216</v>
      </c>
      <c r="H510" t="s">
        <v>59</v>
      </c>
      <c r="I510" t="s">
        <v>1178</v>
      </c>
      <c r="J510" t="s">
        <v>1176</v>
      </c>
      <c r="K510" t="s">
        <v>1177</v>
      </c>
      <c r="L510" s="22">
        <v>1440</v>
      </c>
      <c r="M510" s="22">
        <v>0</v>
      </c>
      <c r="N510" s="2">
        <f>+L:L-M:M</f>
        <v>1440</v>
      </c>
      <c r="O510" s="1" t="s">
        <v>21</v>
      </c>
      <c r="P510" s="1">
        <f>+B510</f>
        <v>240</v>
      </c>
      <c r="Q510" s="1" t="s">
        <v>71</v>
      </c>
      <c r="R510" s="1" t="s">
        <v>66</v>
      </c>
      <c r="S510" s="23">
        <f>+ROUND(VLOOKUP($A:$A,[1]C10!$A:$AQ,19,0),2)</f>
        <v>445725</v>
      </c>
    </row>
    <row r="511" spans="1:19" x14ac:dyDescent="0.25">
      <c r="A511" s="1" t="str">
        <f>+YEAR($G:$G)&amp;$H:$H&amp;$I:$I&amp;"L"</f>
        <v>2023VE2776 / 2L</v>
      </c>
      <c r="B511" s="2">
        <f>+ROUND(VLOOKUP($A:$A,[1]C10!$A:$AQ,16,0),2)</f>
        <v>-280</v>
      </c>
      <c r="C511" s="1" t="str">
        <f>+VLOOKUP($A:$A,[1]C10!$A:$S,3,0)</f>
        <v>C-T</v>
      </c>
      <c r="D511" s="1">
        <f>+VLOOKUP($A:$A,[1]C10!$A:$S,4,0)</f>
        <v>304</v>
      </c>
      <c r="E511" s="1">
        <f>+ROUND(SUMIFS($P:$P,$D:$D,$D:$D,$C:$C,$C:$C),1)</f>
        <v>0</v>
      </c>
      <c r="F511" s="1">
        <f>+ABS($N:$N)</f>
        <v>280</v>
      </c>
      <c r="G511" s="15">
        <v>45191</v>
      </c>
      <c r="H511" s="16" t="s">
        <v>59</v>
      </c>
      <c r="I511" s="16" t="s">
        <v>1179</v>
      </c>
      <c r="J511" s="16" t="s">
        <v>1180</v>
      </c>
      <c r="K511" s="17" t="s">
        <v>1181</v>
      </c>
      <c r="L511" s="16">
        <v>0</v>
      </c>
      <c r="M511" s="16">
        <v>280</v>
      </c>
      <c r="N511" s="18">
        <f>+L:L-M:M</f>
        <v>-280</v>
      </c>
      <c r="O511" s="19" t="s">
        <v>21</v>
      </c>
      <c r="P511" s="18">
        <f>+N511</f>
        <v>-280</v>
      </c>
      <c r="Q511" s="16"/>
      <c r="R511" s="20" t="s">
        <v>63</v>
      </c>
      <c r="S511" s="20" t="str">
        <f>+R511</f>
        <v>445725</v>
      </c>
    </row>
    <row r="512" spans="1:19" x14ac:dyDescent="0.25">
      <c r="A512" s="1" t="str">
        <f>+YEAR($G:$G)&amp;$H:$H&amp;$I:$I&amp;"L"</f>
        <v>2023VE2776 / 3L</v>
      </c>
      <c r="B512" s="2">
        <f>+ROUND(VLOOKUP($A:$A,[1]C10!$A:$AQ,16,0),2)</f>
        <v>280</v>
      </c>
      <c r="C512" s="1" t="str">
        <f>+VLOOKUP($A:$A,[1]C10!$A:$S,3,0)</f>
        <v>C-T</v>
      </c>
      <c r="D512" s="1">
        <f>+VLOOKUP($A:$A,[1]C10!$A:$S,4,0)</f>
        <v>304</v>
      </c>
      <c r="E512" s="1">
        <f>+ROUND(SUMIFS($P:$P,$D:$D,$D:$D,$C:$C,$C:$C),1)</f>
        <v>0</v>
      </c>
      <c r="F512" s="1">
        <f>+ABS($N:$N)</f>
        <v>1680</v>
      </c>
      <c r="G512" s="21">
        <v>45191</v>
      </c>
      <c r="H512" t="s">
        <v>59</v>
      </c>
      <c r="I512" t="s">
        <v>1182</v>
      </c>
      <c r="J512" t="s">
        <v>1180</v>
      </c>
      <c r="K512" t="s">
        <v>1181</v>
      </c>
      <c r="L512" s="22">
        <v>1680</v>
      </c>
      <c r="M512" s="22">
        <v>0</v>
      </c>
      <c r="N512" s="2">
        <f>+L:L-M:M</f>
        <v>1680</v>
      </c>
      <c r="O512" s="1" t="s">
        <v>21</v>
      </c>
      <c r="P512" s="1">
        <f>+B512</f>
        <v>280</v>
      </c>
      <c r="Q512" s="1" t="s">
        <v>71</v>
      </c>
      <c r="R512" s="1" t="s">
        <v>66</v>
      </c>
      <c r="S512" s="23">
        <f>+ROUND(VLOOKUP($A:$A,[1]C10!$A:$AQ,19,0),2)</f>
        <v>445725</v>
      </c>
    </row>
    <row r="513" spans="1:19" x14ac:dyDescent="0.25">
      <c r="A513" s="1" t="str">
        <f>+YEAR($G:$G)&amp;$H:$H&amp;$I:$I&amp;"L"</f>
        <v>2023VE3043 / 2L</v>
      </c>
      <c r="B513" s="2">
        <f>+ROUND(VLOOKUP($A:$A,[1]C10!$A:$AQ,16,0),2)</f>
        <v>-96</v>
      </c>
      <c r="C513" s="1" t="str">
        <f>+VLOOKUP($A:$A,[1]C10!$A:$S,3,0)</f>
        <v>C-T</v>
      </c>
      <c r="D513" s="1">
        <f>+VLOOKUP($A:$A,[1]C10!$A:$S,4,0)</f>
        <v>307</v>
      </c>
      <c r="E513" s="1">
        <f>+ROUND(SUMIFS($P:$P,$D:$D,$D:$D,$C:$C,$C:$C),1)</f>
        <v>0</v>
      </c>
      <c r="F513" s="1">
        <f>+ABS($N:$N)</f>
        <v>96</v>
      </c>
      <c r="G513" s="15">
        <v>45216</v>
      </c>
      <c r="H513" s="16" t="s">
        <v>59</v>
      </c>
      <c r="I513" s="16" t="s">
        <v>1183</v>
      </c>
      <c r="J513" s="16" t="s">
        <v>1184</v>
      </c>
      <c r="K513" s="17" t="s">
        <v>1185</v>
      </c>
      <c r="L513" s="16">
        <v>0</v>
      </c>
      <c r="M513" s="16">
        <v>96</v>
      </c>
      <c r="N513" s="18">
        <f>+L:L-M:M</f>
        <v>-96</v>
      </c>
      <c r="O513" s="19" t="s">
        <v>21</v>
      </c>
      <c r="P513" s="18">
        <f>+N513</f>
        <v>-96</v>
      </c>
      <c r="Q513" s="16"/>
      <c r="R513" s="20" t="s">
        <v>63</v>
      </c>
      <c r="S513" s="20" t="str">
        <f>+R513</f>
        <v>445725</v>
      </c>
    </row>
    <row r="514" spans="1:19" x14ac:dyDescent="0.25">
      <c r="A514" s="1" t="str">
        <f>+YEAR($G:$G)&amp;$H:$H&amp;$I:$I&amp;"L"</f>
        <v>2023VE3043 / 3L</v>
      </c>
      <c r="B514" s="2">
        <f>+ROUND(VLOOKUP($A:$A,[1]C10!$A:$AQ,16,0),2)</f>
        <v>96</v>
      </c>
      <c r="C514" s="1" t="str">
        <f>+VLOOKUP($A:$A,[1]C10!$A:$S,3,0)</f>
        <v>C-T</v>
      </c>
      <c r="D514" s="1">
        <f>+VLOOKUP($A:$A,[1]C10!$A:$S,4,0)</f>
        <v>307</v>
      </c>
      <c r="E514" s="1">
        <f>+ROUND(SUMIFS($P:$P,$D:$D,$D:$D,$C:$C,$C:$C),1)</f>
        <v>0</v>
      </c>
      <c r="F514" s="1">
        <f>+ABS($N:$N)</f>
        <v>576</v>
      </c>
      <c r="G514" s="21">
        <v>45216</v>
      </c>
      <c r="H514" t="s">
        <v>59</v>
      </c>
      <c r="I514" t="s">
        <v>1186</v>
      </c>
      <c r="J514" t="s">
        <v>1184</v>
      </c>
      <c r="K514" t="s">
        <v>1185</v>
      </c>
      <c r="L514" s="22">
        <v>576</v>
      </c>
      <c r="M514" s="22">
        <v>0</v>
      </c>
      <c r="N514" s="2">
        <f>+L:L-M:M</f>
        <v>576</v>
      </c>
      <c r="O514" s="1" t="s">
        <v>21</v>
      </c>
      <c r="P514" s="1">
        <f>+B514</f>
        <v>96</v>
      </c>
      <c r="Q514" s="1" t="s">
        <v>71</v>
      </c>
      <c r="R514" s="1" t="s">
        <v>66</v>
      </c>
      <c r="S514" s="23">
        <f>+ROUND(VLOOKUP($A:$A,[1]C10!$A:$AQ,19,0),2)</f>
        <v>445725</v>
      </c>
    </row>
    <row r="515" spans="1:19" x14ac:dyDescent="0.25">
      <c r="A515" s="1" t="str">
        <f>+YEAR($G:$G)&amp;$H:$H&amp;$I:$I&amp;"L"</f>
        <v>2023VE3044 / 3L</v>
      </c>
      <c r="B515" s="2">
        <f>+IF(S:S="exo",0,ROUND(VLOOKUP($A:$A,[1]C10!$A:$AQ,16,0),2))</f>
        <v>96</v>
      </c>
      <c r="C515" s="1" t="str">
        <f>+VLOOKUP($A:$A,[1]C10!$A:$S,3,0)</f>
        <v>C-T</v>
      </c>
      <c r="D515" s="1">
        <f>+VLOOKUP($A:$A,[1]C10!$A:$S,4,0)</f>
        <v>309</v>
      </c>
      <c r="E515" s="1">
        <f>+ROUND(SUMIFS($P:$P,$D:$D,$D:$D,$C:$C,$C:$C),1)</f>
        <v>96</v>
      </c>
      <c r="F515" s="1">
        <f>+ABS($N:$N)</f>
        <v>576</v>
      </c>
      <c r="G515" s="21">
        <v>45216</v>
      </c>
      <c r="H515" t="s">
        <v>59</v>
      </c>
      <c r="I515" t="s">
        <v>2327</v>
      </c>
      <c r="J515" t="s">
        <v>2328</v>
      </c>
      <c r="K515" t="s">
        <v>2329</v>
      </c>
      <c r="L515" s="22">
        <v>576</v>
      </c>
      <c r="M515" s="22">
        <v>0</v>
      </c>
      <c r="N515" s="2">
        <f>+L:L-M:M</f>
        <v>576</v>
      </c>
      <c r="O515" s="1" t="s">
        <v>21</v>
      </c>
      <c r="P515" s="1">
        <f>+B515</f>
        <v>96</v>
      </c>
      <c r="Q515" s="1" t="s">
        <v>71</v>
      </c>
      <c r="R515" s="1" t="s">
        <v>66</v>
      </c>
      <c r="S515" s="23">
        <f>+ROUND(VLOOKUP($A:$A,[1]C10!$A:$AQ,19,0),2)</f>
        <v>445725</v>
      </c>
    </row>
    <row r="516" spans="1:19" x14ac:dyDescent="0.25">
      <c r="A516" s="1" t="str">
        <f>+YEAR($G:$G)&amp;$H:$H&amp;$I:$I&amp;"L"</f>
        <v>2023VE2770 / 2L</v>
      </c>
      <c r="B516" s="2">
        <f>+ROUND(VLOOKUP($A:$A,[1]C10!$A:$AQ,16,0),2)</f>
        <v>-70</v>
      </c>
      <c r="C516" s="1" t="str">
        <f>+VLOOKUP($A:$A,[1]C10!$A:$S,3,0)</f>
        <v>C-T</v>
      </c>
      <c r="D516" s="1">
        <f>+VLOOKUP($A:$A,[1]C10!$A:$S,4,0)</f>
        <v>310</v>
      </c>
      <c r="E516" s="1">
        <f>+ROUND(SUMIFS($P:$P,$D:$D,$D:$D,$C:$C,$C:$C),1)</f>
        <v>0</v>
      </c>
      <c r="F516" s="1">
        <f>+ABS($N:$N)</f>
        <v>70</v>
      </c>
      <c r="G516" s="15">
        <v>45191</v>
      </c>
      <c r="H516" s="16" t="s">
        <v>59</v>
      </c>
      <c r="I516" s="16" t="s">
        <v>1187</v>
      </c>
      <c r="J516" s="16" t="s">
        <v>1188</v>
      </c>
      <c r="K516" s="17" t="s">
        <v>1189</v>
      </c>
      <c r="L516" s="16">
        <v>0</v>
      </c>
      <c r="M516" s="16">
        <v>70</v>
      </c>
      <c r="N516" s="18">
        <f>+L:L-M:M</f>
        <v>-70</v>
      </c>
      <c r="O516" s="19" t="s">
        <v>21</v>
      </c>
      <c r="P516" s="18">
        <f>+N516</f>
        <v>-70</v>
      </c>
      <c r="Q516" s="16"/>
      <c r="R516" s="20" t="s">
        <v>63</v>
      </c>
      <c r="S516" s="20" t="str">
        <f>+R516</f>
        <v>445725</v>
      </c>
    </row>
    <row r="517" spans="1:19" x14ac:dyDescent="0.25">
      <c r="A517" s="1" t="str">
        <f>+YEAR($G:$G)&amp;$H:$H&amp;$I:$I&amp;"L"</f>
        <v>2023VE2770 / 3L</v>
      </c>
      <c r="B517" s="2">
        <f>+ROUND(VLOOKUP($A:$A,[1]C10!$A:$AQ,16,0),2)</f>
        <v>70</v>
      </c>
      <c r="C517" s="1" t="str">
        <f>+VLOOKUP($A:$A,[1]C10!$A:$S,3,0)</f>
        <v>C-T</v>
      </c>
      <c r="D517" s="1">
        <f>+VLOOKUP($A:$A,[1]C10!$A:$S,4,0)</f>
        <v>310</v>
      </c>
      <c r="E517" s="1">
        <f>+ROUND(SUMIFS($P:$P,$D:$D,$D:$D,$C:$C,$C:$C),1)</f>
        <v>0</v>
      </c>
      <c r="F517" s="1">
        <f>+ABS($N:$N)</f>
        <v>420</v>
      </c>
      <c r="G517" s="21">
        <v>45191</v>
      </c>
      <c r="H517" t="s">
        <v>59</v>
      </c>
      <c r="I517" t="s">
        <v>1190</v>
      </c>
      <c r="J517" t="s">
        <v>1188</v>
      </c>
      <c r="K517" t="s">
        <v>1189</v>
      </c>
      <c r="L517" s="22">
        <v>420</v>
      </c>
      <c r="M517" s="22">
        <v>0</v>
      </c>
      <c r="N517" s="2">
        <f>+L:L-M:M</f>
        <v>420</v>
      </c>
      <c r="O517" s="1" t="s">
        <v>21</v>
      </c>
      <c r="P517" s="1">
        <f>+B517</f>
        <v>70</v>
      </c>
      <c r="Q517" s="1" t="s">
        <v>71</v>
      </c>
      <c r="R517" s="1" t="s">
        <v>66</v>
      </c>
      <c r="S517" s="23">
        <f>+ROUND(VLOOKUP($A:$A,[1]C10!$A:$AQ,19,0),2)</f>
        <v>445725</v>
      </c>
    </row>
    <row r="518" spans="1:19" x14ac:dyDescent="0.25">
      <c r="A518" s="1" t="str">
        <f>+YEAR($G:$G)&amp;$H:$H&amp;$I:$I&amp;"L"</f>
        <v>2023VE2769 / 2L</v>
      </c>
      <c r="B518" s="2">
        <f>+ROUND(VLOOKUP($A:$A,[1]C10!$A:$AQ,16,0),2)</f>
        <v>-140</v>
      </c>
      <c r="C518" s="1" t="str">
        <f>+VLOOKUP($A:$A,[1]C10!$A:$S,3,0)</f>
        <v>C-T</v>
      </c>
      <c r="D518" s="1">
        <f>+VLOOKUP($A:$A,[1]C10!$A:$S,4,0)</f>
        <v>311</v>
      </c>
      <c r="E518" s="1">
        <f>+ROUND(SUMIFS($P:$P,$D:$D,$D:$D,$C:$C,$C:$C),1)</f>
        <v>0</v>
      </c>
      <c r="F518" s="1">
        <f>+ABS($N:$N)</f>
        <v>140</v>
      </c>
      <c r="G518" s="15">
        <v>45191</v>
      </c>
      <c r="H518" s="16" t="s">
        <v>59</v>
      </c>
      <c r="I518" s="16" t="s">
        <v>1191</v>
      </c>
      <c r="J518" s="16" t="s">
        <v>1192</v>
      </c>
      <c r="K518" s="17" t="s">
        <v>1193</v>
      </c>
      <c r="L518" s="16">
        <v>0</v>
      </c>
      <c r="M518" s="16">
        <v>140</v>
      </c>
      <c r="N518" s="18">
        <f>+L:L-M:M</f>
        <v>-140</v>
      </c>
      <c r="O518" s="19" t="s">
        <v>21</v>
      </c>
      <c r="P518" s="18">
        <f>+N518</f>
        <v>-140</v>
      </c>
      <c r="Q518" s="16"/>
      <c r="R518" s="20" t="s">
        <v>63</v>
      </c>
      <c r="S518" s="20" t="str">
        <f>+R518</f>
        <v>445725</v>
      </c>
    </row>
    <row r="519" spans="1:19" x14ac:dyDescent="0.25">
      <c r="A519" s="1" t="str">
        <f>+YEAR($G:$G)&amp;$H:$H&amp;$I:$I&amp;"L"</f>
        <v>2023VE2769 / 3L</v>
      </c>
      <c r="B519" s="2">
        <f>+ROUND(VLOOKUP($A:$A,[1]C10!$A:$AQ,16,0),2)</f>
        <v>140</v>
      </c>
      <c r="C519" s="1" t="str">
        <f>+VLOOKUP($A:$A,[1]C10!$A:$S,3,0)</f>
        <v>C-T</v>
      </c>
      <c r="D519" s="1">
        <f>+VLOOKUP($A:$A,[1]C10!$A:$S,4,0)</f>
        <v>311</v>
      </c>
      <c r="E519" s="1">
        <f>+ROUND(SUMIFS($P:$P,$D:$D,$D:$D,$C:$C,$C:$C),1)</f>
        <v>0</v>
      </c>
      <c r="F519" s="1">
        <f>+ABS($N:$N)</f>
        <v>840</v>
      </c>
      <c r="G519" s="21">
        <v>45191</v>
      </c>
      <c r="H519" t="s">
        <v>59</v>
      </c>
      <c r="I519" t="s">
        <v>1194</v>
      </c>
      <c r="J519" t="s">
        <v>1192</v>
      </c>
      <c r="K519" t="s">
        <v>1193</v>
      </c>
      <c r="L519" s="22">
        <v>840</v>
      </c>
      <c r="M519" s="22">
        <v>0</v>
      </c>
      <c r="N519" s="2">
        <f>+L:L-M:M</f>
        <v>840</v>
      </c>
      <c r="O519" s="1" t="s">
        <v>21</v>
      </c>
      <c r="P519" s="1">
        <f>+B519</f>
        <v>140</v>
      </c>
      <c r="Q519" s="1" t="s">
        <v>71</v>
      </c>
      <c r="R519" s="1" t="s">
        <v>66</v>
      </c>
      <c r="S519" s="23">
        <f>+ROUND(VLOOKUP($A:$A,[1]C10!$A:$AQ,19,0),2)</f>
        <v>445725</v>
      </c>
    </row>
    <row r="520" spans="1:19" x14ac:dyDescent="0.25">
      <c r="A520" s="1" t="str">
        <f>+YEAR($G:$G)&amp;$H:$H&amp;$I:$I&amp;"L"</f>
        <v>2023VE3045 / 2L</v>
      </c>
      <c r="B520" s="2">
        <f>+ROUND(VLOOKUP($A:$A,[1]C10!$A:$AQ,16,0),2)</f>
        <v>-96</v>
      </c>
      <c r="C520" s="1" t="str">
        <f>+VLOOKUP($A:$A,[1]C10!$A:$S,3,0)</f>
        <v>C-T</v>
      </c>
      <c r="D520" s="1">
        <f>+VLOOKUP($A:$A,[1]C10!$A:$S,4,0)</f>
        <v>312</v>
      </c>
      <c r="E520" s="1">
        <f>+ROUND(SUMIFS($P:$P,$D:$D,$D:$D,$C:$C,$C:$C),1)</f>
        <v>0</v>
      </c>
      <c r="F520" s="1">
        <f>+ABS($N:$N)</f>
        <v>96</v>
      </c>
      <c r="G520" s="15">
        <v>45216</v>
      </c>
      <c r="H520" s="16" t="s">
        <v>59</v>
      </c>
      <c r="I520" s="16" t="s">
        <v>1195</v>
      </c>
      <c r="J520" s="16" t="s">
        <v>1196</v>
      </c>
      <c r="K520" s="17" t="s">
        <v>1197</v>
      </c>
      <c r="L520" s="16">
        <v>0</v>
      </c>
      <c r="M520" s="16">
        <v>96</v>
      </c>
      <c r="N520" s="18">
        <f>+L:L-M:M</f>
        <v>-96</v>
      </c>
      <c r="O520" s="19" t="s">
        <v>21</v>
      </c>
      <c r="P520" s="18">
        <f>+N520</f>
        <v>-96</v>
      </c>
      <c r="Q520" s="16"/>
      <c r="R520" s="20" t="s">
        <v>63</v>
      </c>
      <c r="S520" s="20" t="str">
        <f>+R520</f>
        <v>445725</v>
      </c>
    </row>
    <row r="521" spans="1:19" x14ac:dyDescent="0.25">
      <c r="A521" s="1" t="str">
        <f>+YEAR($G:$G)&amp;$H:$H&amp;$I:$I&amp;"L"</f>
        <v>2023VE3045 / 3L</v>
      </c>
      <c r="B521" s="2">
        <f>+ROUND(VLOOKUP($A:$A,[1]C10!$A:$AQ,16,0),2)</f>
        <v>96</v>
      </c>
      <c r="C521" s="1" t="str">
        <f>+VLOOKUP($A:$A,[1]C10!$A:$S,3,0)</f>
        <v>C-T</v>
      </c>
      <c r="D521" s="1">
        <f>+VLOOKUP($A:$A,[1]C10!$A:$S,4,0)</f>
        <v>312</v>
      </c>
      <c r="E521" s="1">
        <f>+ROUND(SUMIFS($P:$P,$D:$D,$D:$D,$C:$C,$C:$C),1)</f>
        <v>0</v>
      </c>
      <c r="F521" s="1">
        <f>+ABS($N:$N)</f>
        <v>576</v>
      </c>
      <c r="G521" s="21">
        <v>45216</v>
      </c>
      <c r="H521" t="s">
        <v>59</v>
      </c>
      <c r="I521" t="s">
        <v>1198</v>
      </c>
      <c r="J521" t="s">
        <v>1196</v>
      </c>
      <c r="K521" t="s">
        <v>1197</v>
      </c>
      <c r="L521" s="22">
        <v>576</v>
      </c>
      <c r="M521" s="22">
        <v>0</v>
      </c>
      <c r="N521" s="2">
        <f>+L:L-M:M</f>
        <v>576</v>
      </c>
      <c r="O521" s="1" t="s">
        <v>21</v>
      </c>
      <c r="P521" s="1">
        <f>+B521</f>
        <v>96</v>
      </c>
      <c r="Q521" s="1" t="s">
        <v>71</v>
      </c>
      <c r="R521" s="1" t="s">
        <v>66</v>
      </c>
      <c r="S521" s="23">
        <f>+ROUND(VLOOKUP($A:$A,[1]C10!$A:$AQ,19,0),2)</f>
        <v>445725</v>
      </c>
    </row>
    <row r="522" spans="1:19" x14ac:dyDescent="0.25">
      <c r="A522" s="1" t="str">
        <f>+YEAR($G:$G)&amp;$H:$H&amp;$I:$I&amp;"L"</f>
        <v>2023VE2767 / 2L</v>
      </c>
      <c r="B522" s="2">
        <f>+ROUND(VLOOKUP($A:$A,[1]C10!$A:$AQ,16,0),2)</f>
        <v>-520</v>
      </c>
      <c r="C522" s="1" t="str">
        <f>+VLOOKUP($A:$A,[1]C10!$A:$S,3,0)</f>
        <v>C-T</v>
      </c>
      <c r="D522" s="1">
        <f>+VLOOKUP($A:$A,[1]C10!$A:$S,4,0)</f>
        <v>313</v>
      </c>
      <c r="E522" s="1">
        <f>+ROUND(SUMIFS($P:$P,$D:$D,$D:$D,$C:$C,$C:$C),1)</f>
        <v>0</v>
      </c>
      <c r="F522" s="1">
        <f>+ABS($N:$N)</f>
        <v>520</v>
      </c>
      <c r="G522" s="15">
        <v>45191</v>
      </c>
      <c r="H522" s="16" t="s">
        <v>59</v>
      </c>
      <c r="I522" s="16" t="s">
        <v>1199</v>
      </c>
      <c r="J522" s="16" t="s">
        <v>1200</v>
      </c>
      <c r="K522" s="17" t="s">
        <v>1201</v>
      </c>
      <c r="L522" s="16">
        <v>0</v>
      </c>
      <c r="M522" s="16">
        <v>520</v>
      </c>
      <c r="N522" s="18">
        <f>+L:L-M:M</f>
        <v>-520</v>
      </c>
      <c r="O522" s="19" t="s">
        <v>21</v>
      </c>
      <c r="P522" s="18">
        <f>+N522</f>
        <v>-520</v>
      </c>
      <c r="Q522" s="16"/>
      <c r="R522" s="20" t="s">
        <v>63</v>
      </c>
      <c r="S522" s="20" t="str">
        <f>+R522</f>
        <v>445725</v>
      </c>
    </row>
    <row r="523" spans="1:19" x14ac:dyDescent="0.25">
      <c r="A523" s="1" t="str">
        <f>+YEAR($G:$G)&amp;$H:$H&amp;$I:$I&amp;"L"</f>
        <v>2023VE2767 / 3L</v>
      </c>
      <c r="B523" s="2">
        <f>+ROUND(VLOOKUP($A:$A,[1]C10!$A:$AQ,16,0),2)</f>
        <v>520</v>
      </c>
      <c r="C523" s="1" t="str">
        <f>+VLOOKUP($A:$A,[1]C10!$A:$S,3,0)</f>
        <v>C-T</v>
      </c>
      <c r="D523" s="1">
        <f>+VLOOKUP($A:$A,[1]C10!$A:$S,4,0)</f>
        <v>313</v>
      </c>
      <c r="E523" s="1">
        <f>+ROUND(SUMIFS($P:$P,$D:$D,$D:$D,$C:$C,$C:$C),1)</f>
        <v>0</v>
      </c>
      <c r="F523" s="1">
        <f>+ABS($N:$N)</f>
        <v>3120</v>
      </c>
      <c r="G523" s="21">
        <v>45191</v>
      </c>
      <c r="H523" t="s">
        <v>59</v>
      </c>
      <c r="I523" t="s">
        <v>1202</v>
      </c>
      <c r="J523" t="s">
        <v>1200</v>
      </c>
      <c r="K523" t="s">
        <v>1201</v>
      </c>
      <c r="L523" s="22">
        <v>3120</v>
      </c>
      <c r="M523" s="22">
        <v>0</v>
      </c>
      <c r="N523" s="2">
        <f>+L:L-M:M</f>
        <v>3120</v>
      </c>
      <c r="O523" s="1" t="s">
        <v>21</v>
      </c>
      <c r="P523" s="1">
        <f>+B523</f>
        <v>520</v>
      </c>
      <c r="Q523" s="1" t="s">
        <v>71</v>
      </c>
      <c r="R523" s="1" t="s">
        <v>66</v>
      </c>
      <c r="S523" s="23">
        <f>+ROUND(VLOOKUP($A:$A,[1]C10!$A:$AQ,19,0),2)</f>
        <v>445725</v>
      </c>
    </row>
    <row r="524" spans="1:19" x14ac:dyDescent="0.25">
      <c r="A524" s="1" t="str">
        <f>+YEAR($G:$G)&amp;$H:$H&amp;$I:$I&amp;"L"</f>
        <v>2023VE3046 / 2L</v>
      </c>
      <c r="B524" s="2">
        <f>+ROUND(VLOOKUP($A:$A,[1]C10!$A:$AQ,16,0),2)</f>
        <v>-50</v>
      </c>
      <c r="C524" s="1" t="str">
        <f>+VLOOKUP($A:$A,[1]C10!$A:$S,3,0)</f>
        <v>C-T</v>
      </c>
      <c r="D524" s="1">
        <f>+VLOOKUP($A:$A,[1]C10!$A:$S,4,0)</f>
        <v>314</v>
      </c>
      <c r="E524" s="1">
        <f>+ROUND(SUMIFS($P:$P,$D:$D,$D:$D,$C:$C,$C:$C),1)</f>
        <v>0</v>
      </c>
      <c r="F524" s="1">
        <f>+ABS($N:$N)</f>
        <v>50</v>
      </c>
      <c r="G524" s="15">
        <v>45216</v>
      </c>
      <c r="H524" s="16" t="s">
        <v>59</v>
      </c>
      <c r="I524" s="16" t="s">
        <v>1203</v>
      </c>
      <c r="J524" s="16" t="s">
        <v>1204</v>
      </c>
      <c r="K524" s="17" t="s">
        <v>1205</v>
      </c>
      <c r="L524" s="16">
        <v>0</v>
      </c>
      <c r="M524" s="16">
        <v>50</v>
      </c>
      <c r="N524" s="18">
        <f>+L:L-M:M</f>
        <v>-50</v>
      </c>
      <c r="O524" s="19" t="s">
        <v>21</v>
      </c>
      <c r="P524" s="18">
        <f>+N524</f>
        <v>-50</v>
      </c>
      <c r="Q524" s="16"/>
      <c r="R524" s="20" t="s">
        <v>63</v>
      </c>
      <c r="S524" s="20" t="str">
        <f>+R524</f>
        <v>445725</v>
      </c>
    </row>
    <row r="525" spans="1:19" x14ac:dyDescent="0.25">
      <c r="A525" s="1" t="str">
        <f>+YEAR($G:$G)&amp;$H:$H&amp;$I:$I&amp;"L"</f>
        <v>2023VE3046 / 3L</v>
      </c>
      <c r="B525" s="2">
        <f>+ROUND(VLOOKUP($A:$A,[1]C10!$A:$AQ,16,0),2)</f>
        <v>50</v>
      </c>
      <c r="C525" s="1" t="str">
        <f>+VLOOKUP($A:$A,[1]C10!$A:$S,3,0)</f>
        <v>C-T</v>
      </c>
      <c r="D525" s="1">
        <f>+VLOOKUP($A:$A,[1]C10!$A:$S,4,0)</f>
        <v>314</v>
      </c>
      <c r="E525" s="1">
        <f>+ROUND(SUMIFS($P:$P,$D:$D,$D:$D,$C:$C,$C:$C),1)</f>
        <v>0</v>
      </c>
      <c r="F525" s="1">
        <f>+ABS($N:$N)</f>
        <v>300</v>
      </c>
      <c r="G525" s="21">
        <v>45216</v>
      </c>
      <c r="H525" t="s">
        <v>59</v>
      </c>
      <c r="I525" t="s">
        <v>1206</v>
      </c>
      <c r="J525" t="s">
        <v>1204</v>
      </c>
      <c r="K525" t="s">
        <v>1205</v>
      </c>
      <c r="L525" s="22">
        <v>300</v>
      </c>
      <c r="M525" s="22">
        <v>0</v>
      </c>
      <c r="N525" s="2">
        <f>+L:L-M:M</f>
        <v>300</v>
      </c>
      <c r="O525" s="1" t="s">
        <v>21</v>
      </c>
      <c r="P525" s="1">
        <f>+B525</f>
        <v>50</v>
      </c>
      <c r="Q525" s="1" t="s">
        <v>71</v>
      </c>
      <c r="R525" s="1" t="s">
        <v>66</v>
      </c>
      <c r="S525" s="23">
        <f>+ROUND(VLOOKUP($A:$A,[1]C10!$A:$AQ,19,0),2)</f>
        <v>445725</v>
      </c>
    </row>
    <row r="526" spans="1:19" x14ac:dyDescent="0.25">
      <c r="A526" s="1" t="str">
        <f>+YEAR($G:$G)&amp;$H:$H&amp;$I:$I&amp;"L"</f>
        <v>2023VE3048 / 2L</v>
      </c>
      <c r="B526" s="2">
        <f>+ROUND(VLOOKUP($A:$A,[1]C10!$A:$AQ,16,0),2)</f>
        <v>-50</v>
      </c>
      <c r="C526" s="1" t="str">
        <f>+VLOOKUP($A:$A,[1]C10!$A:$S,3,0)</f>
        <v>C-T</v>
      </c>
      <c r="D526" s="1">
        <f>+VLOOKUP($A:$A,[1]C10!$A:$S,4,0)</f>
        <v>315</v>
      </c>
      <c r="E526" s="1">
        <f>+ROUND(SUMIFS($P:$P,$D:$D,$D:$D,$C:$C,$C:$C),1)</f>
        <v>0</v>
      </c>
      <c r="F526" s="1">
        <f>+ABS($N:$N)</f>
        <v>50</v>
      </c>
      <c r="G526" s="15">
        <v>45216</v>
      </c>
      <c r="H526" s="16" t="s">
        <v>59</v>
      </c>
      <c r="I526" s="16" t="s">
        <v>1207</v>
      </c>
      <c r="J526" s="16" t="s">
        <v>1208</v>
      </c>
      <c r="K526" s="17" t="s">
        <v>1209</v>
      </c>
      <c r="L526" s="16">
        <v>0</v>
      </c>
      <c r="M526" s="16">
        <v>50</v>
      </c>
      <c r="N526" s="18">
        <f>+L:L-M:M</f>
        <v>-50</v>
      </c>
      <c r="O526" s="19" t="s">
        <v>21</v>
      </c>
      <c r="P526" s="18">
        <f>+N526</f>
        <v>-50</v>
      </c>
      <c r="Q526" s="16"/>
      <c r="R526" s="20" t="s">
        <v>63</v>
      </c>
      <c r="S526" s="20" t="str">
        <f>+R526</f>
        <v>445725</v>
      </c>
    </row>
    <row r="527" spans="1:19" x14ac:dyDescent="0.25">
      <c r="A527" s="1" t="str">
        <f>+YEAR($G:$G)&amp;$H:$H&amp;$I:$I&amp;"L"</f>
        <v>2023VE3048 / 3L</v>
      </c>
      <c r="B527" s="2">
        <f>+ROUND(VLOOKUP($A:$A,[1]C10!$A:$AQ,16,0),2)</f>
        <v>50</v>
      </c>
      <c r="C527" s="1" t="str">
        <f>+VLOOKUP($A:$A,[1]C10!$A:$S,3,0)</f>
        <v>C-T</v>
      </c>
      <c r="D527" s="1">
        <f>+VLOOKUP($A:$A,[1]C10!$A:$S,4,0)</f>
        <v>315</v>
      </c>
      <c r="E527" s="1">
        <f>+ROUND(SUMIFS($P:$P,$D:$D,$D:$D,$C:$C,$C:$C),1)</f>
        <v>0</v>
      </c>
      <c r="F527" s="1">
        <f>+ABS($N:$N)</f>
        <v>300</v>
      </c>
      <c r="G527" s="21">
        <v>45216</v>
      </c>
      <c r="H527" t="s">
        <v>59</v>
      </c>
      <c r="I527" t="s">
        <v>1210</v>
      </c>
      <c r="J527" t="s">
        <v>1208</v>
      </c>
      <c r="K527" t="s">
        <v>1209</v>
      </c>
      <c r="L527" s="22">
        <v>300</v>
      </c>
      <c r="M527" s="22">
        <v>0</v>
      </c>
      <c r="N527" s="2">
        <f>+L:L-M:M</f>
        <v>300</v>
      </c>
      <c r="O527" s="1" t="s">
        <v>21</v>
      </c>
      <c r="P527" s="1">
        <f>+B527</f>
        <v>50</v>
      </c>
      <c r="Q527" s="1" t="s">
        <v>71</v>
      </c>
      <c r="R527" s="1" t="s">
        <v>66</v>
      </c>
      <c r="S527" s="23">
        <f>+ROUND(VLOOKUP($A:$A,[1]C10!$A:$AQ,19,0),2)</f>
        <v>445725</v>
      </c>
    </row>
    <row r="528" spans="1:19" x14ac:dyDescent="0.25">
      <c r="A528" s="1" t="str">
        <f>+YEAR($G:$G)&amp;$H:$H&amp;$I:$I&amp;"L"</f>
        <v>2023VE2764 / 2L</v>
      </c>
      <c r="B528" s="2">
        <f>+ROUND(VLOOKUP($A:$A,[1]C10!$A:$AQ,16,0),2)</f>
        <v>-440</v>
      </c>
      <c r="C528" s="1" t="str">
        <f>+VLOOKUP($A:$A,[1]C10!$A:$S,3,0)</f>
        <v>C-T</v>
      </c>
      <c r="D528" s="1">
        <f>+VLOOKUP($A:$A,[1]C10!$A:$S,4,0)</f>
        <v>316</v>
      </c>
      <c r="E528" s="1">
        <f>+ROUND(SUMIFS($P:$P,$D:$D,$D:$D,$C:$C,$C:$C),1)</f>
        <v>0</v>
      </c>
      <c r="F528" s="1">
        <f>+ABS($N:$N)</f>
        <v>440</v>
      </c>
      <c r="G528" s="15">
        <v>45190</v>
      </c>
      <c r="H528" s="16" t="s">
        <v>59</v>
      </c>
      <c r="I528" s="16" t="s">
        <v>1211</v>
      </c>
      <c r="J528" s="16" t="s">
        <v>1212</v>
      </c>
      <c r="K528" s="17" t="s">
        <v>1213</v>
      </c>
      <c r="L528" s="16">
        <v>0</v>
      </c>
      <c r="M528" s="16">
        <v>440</v>
      </c>
      <c r="N528" s="18">
        <f>+L:L-M:M</f>
        <v>-440</v>
      </c>
      <c r="O528" s="19" t="s">
        <v>21</v>
      </c>
      <c r="P528" s="18">
        <f>+N528</f>
        <v>-440</v>
      </c>
      <c r="Q528" s="16"/>
      <c r="R528" s="20" t="s">
        <v>63</v>
      </c>
      <c r="S528" s="20" t="str">
        <f>+R528</f>
        <v>445725</v>
      </c>
    </row>
    <row r="529" spans="1:19" x14ac:dyDescent="0.25">
      <c r="A529" s="1" t="str">
        <f>+YEAR($G:$G)&amp;$H:$H&amp;$I:$I&amp;"L"</f>
        <v>2023VE2764 / 3L</v>
      </c>
      <c r="B529" s="2">
        <f>+ROUND(VLOOKUP($A:$A,[1]C10!$A:$AQ,16,0),2)</f>
        <v>440</v>
      </c>
      <c r="C529" s="1" t="str">
        <f>+VLOOKUP($A:$A,[1]C10!$A:$S,3,0)</f>
        <v>C-T</v>
      </c>
      <c r="D529" s="1">
        <f>+VLOOKUP($A:$A,[1]C10!$A:$S,4,0)</f>
        <v>316</v>
      </c>
      <c r="E529" s="1">
        <f>+ROUND(SUMIFS($P:$P,$D:$D,$D:$D,$C:$C,$C:$C),1)</f>
        <v>0</v>
      </c>
      <c r="F529" s="1">
        <f>+ABS($N:$N)</f>
        <v>2640</v>
      </c>
      <c r="G529" s="21">
        <v>45190</v>
      </c>
      <c r="H529" t="s">
        <v>59</v>
      </c>
      <c r="I529" t="s">
        <v>1214</v>
      </c>
      <c r="J529" t="s">
        <v>1212</v>
      </c>
      <c r="K529" t="s">
        <v>1213</v>
      </c>
      <c r="L529" s="22">
        <v>2640</v>
      </c>
      <c r="M529" s="22">
        <v>0</v>
      </c>
      <c r="N529" s="2">
        <f>+L:L-M:M</f>
        <v>2640</v>
      </c>
      <c r="O529" s="1" t="s">
        <v>21</v>
      </c>
      <c r="P529" s="1">
        <f>+B529</f>
        <v>440</v>
      </c>
      <c r="Q529" s="1" t="s">
        <v>71</v>
      </c>
      <c r="R529" s="1" t="s">
        <v>66</v>
      </c>
      <c r="S529" s="23">
        <f>+ROUND(VLOOKUP($A:$A,[1]C10!$A:$AQ,19,0),2)</f>
        <v>445725</v>
      </c>
    </row>
    <row r="530" spans="1:19" x14ac:dyDescent="0.25">
      <c r="A530" s="1" t="str">
        <f>+YEAR($G:$G)&amp;$H:$H&amp;$I:$I&amp;"L"</f>
        <v>2023VE2762 / 2L</v>
      </c>
      <c r="B530" s="2">
        <f>+IF(S:S="exo",0,ROUND(VLOOKUP($A:$A,[1]C10!$A:$AQ,16,0),2))</f>
        <v>-140</v>
      </c>
      <c r="C530" s="1" t="str">
        <f>+VLOOKUP($A:$A,[1]C10!$A:$S,3,0)</f>
        <v>C-T</v>
      </c>
      <c r="D530" s="1">
        <f>+VLOOKUP($A:$A,[1]C10!$A:$S,4,0)</f>
        <v>317</v>
      </c>
      <c r="E530" s="1">
        <f>+ROUND(SUMIFS($P:$P,$D:$D,$D:$D,$C:$C,$C:$C),1)</f>
        <v>-140</v>
      </c>
      <c r="F530" s="1">
        <f>+ABS($N:$N)</f>
        <v>140</v>
      </c>
      <c r="G530" s="15">
        <v>45190</v>
      </c>
      <c r="H530" s="16" t="s">
        <v>59</v>
      </c>
      <c r="I530" s="16" t="s">
        <v>2330</v>
      </c>
      <c r="J530" s="16" t="s">
        <v>2331</v>
      </c>
      <c r="K530" s="17" t="s">
        <v>2332</v>
      </c>
      <c r="L530" s="16">
        <v>0</v>
      </c>
      <c r="M530" s="16">
        <v>140</v>
      </c>
      <c r="N530" s="18">
        <f>+L:L-M:M</f>
        <v>-140</v>
      </c>
      <c r="O530" s="19" t="s">
        <v>21</v>
      </c>
      <c r="P530" s="18">
        <f>+N530</f>
        <v>-140</v>
      </c>
      <c r="Q530" s="16"/>
      <c r="R530" s="20" t="s">
        <v>63</v>
      </c>
      <c r="S530" s="20" t="str">
        <f>+R530</f>
        <v>445725</v>
      </c>
    </row>
    <row r="531" spans="1:19" x14ac:dyDescent="0.25">
      <c r="A531" s="1" t="str">
        <f>+YEAR($G:$G)&amp;$H:$H&amp;$I:$I&amp;"L"</f>
        <v>2023VE3050 / 2L</v>
      </c>
      <c r="B531" s="2">
        <f>+ROUND(VLOOKUP($A:$A,[1]C10!$A:$AQ,16,0),2)</f>
        <v>-50</v>
      </c>
      <c r="C531" s="1" t="str">
        <f>+VLOOKUP($A:$A,[1]C10!$A:$S,3,0)</f>
        <v>C-T</v>
      </c>
      <c r="D531" s="1">
        <f>+VLOOKUP($A:$A,[1]C10!$A:$S,4,0)</f>
        <v>319</v>
      </c>
      <c r="E531" s="1">
        <f>+ROUND(SUMIFS($P:$P,$D:$D,$D:$D,$C:$C,$C:$C),1)</f>
        <v>0</v>
      </c>
      <c r="F531" s="1">
        <f>+ABS($N:$N)</f>
        <v>50</v>
      </c>
      <c r="G531" s="15">
        <v>45216</v>
      </c>
      <c r="H531" s="16" t="s">
        <v>59</v>
      </c>
      <c r="I531" s="16" t="s">
        <v>1215</v>
      </c>
      <c r="J531" s="16" t="s">
        <v>1216</v>
      </c>
      <c r="K531" s="17" t="s">
        <v>1217</v>
      </c>
      <c r="L531" s="16">
        <v>0</v>
      </c>
      <c r="M531" s="16">
        <v>50</v>
      </c>
      <c r="N531" s="18">
        <f>+L:L-M:M</f>
        <v>-50</v>
      </c>
      <c r="O531" s="19" t="s">
        <v>21</v>
      </c>
      <c r="P531" s="18">
        <f>+N531</f>
        <v>-50</v>
      </c>
      <c r="Q531" s="16"/>
      <c r="R531" s="20" t="s">
        <v>63</v>
      </c>
      <c r="S531" s="20" t="str">
        <f>+R531</f>
        <v>445725</v>
      </c>
    </row>
    <row r="532" spans="1:19" x14ac:dyDescent="0.25">
      <c r="A532" s="1" t="str">
        <f>+YEAR($G:$G)&amp;$H:$H&amp;$I:$I&amp;"L"</f>
        <v>2023VE3050 / 3L</v>
      </c>
      <c r="B532" s="2">
        <f>+ROUND(VLOOKUP($A:$A,[1]C10!$A:$AQ,16,0),2)</f>
        <v>50</v>
      </c>
      <c r="C532" s="1" t="str">
        <f>+VLOOKUP($A:$A,[1]C10!$A:$S,3,0)</f>
        <v>C-T</v>
      </c>
      <c r="D532" s="1">
        <f>+VLOOKUP($A:$A,[1]C10!$A:$S,4,0)</f>
        <v>319</v>
      </c>
      <c r="E532" s="1">
        <f>+ROUND(SUMIFS($P:$P,$D:$D,$D:$D,$C:$C,$C:$C),1)</f>
        <v>0</v>
      </c>
      <c r="F532" s="1">
        <f>+ABS($N:$N)</f>
        <v>300</v>
      </c>
      <c r="G532" s="21">
        <v>45216</v>
      </c>
      <c r="H532" t="s">
        <v>59</v>
      </c>
      <c r="I532" t="s">
        <v>1218</v>
      </c>
      <c r="J532" t="s">
        <v>1216</v>
      </c>
      <c r="K532" t="s">
        <v>1217</v>
      </c>
      <c r="L532" s="22">
        <v>300</v>
      </c>
      <c r="M532" s="22">
        <v>0</v>
      </c>
      <c r="N532" s="2">
        <f>+L:L-M:M</f>
        <v>300</v>
      </c>
      <c r="O532" s="1" t="s">
        <v>21</v>
      </c>
      <c r="P532" s="1">
        <f>+B532</f>
        <v>50</v>
      </c>
      <c r="Q532" s="1" t="s">
        <v>71</v>
      </c>
      <c r="R532" s="1" t="s">
        <v>66</v>
      </c>
      <c r="S532" s="23">
        <f>+ROUND(VLOOKUP($A:$A,[1]C10!$A:$AQ,19,0),2)</f>
        <v>445725</v>
      </c>
    </row>
    <row r="533" spans="1:19" x14ac:dyDescent="0.25">
      <c r="A533" s="1" t="str">
        <f>+YEAR($G:$G)&amp;$H:$H&amp;$I:$I&amp;"L"</f>
        <v>2023VE3051 / 2L</v>
      </c>
      <c r="B533" s="2">
        <f>+ROUND(VLOOKUP($A:$A,[1]C10!$A:$AQ,16,0),2)</f>
        <v>-50</v>
      </c>
      <c r="C533" s="1" t="str">
        <f>+VLOOKUP($A:$A,[1]C10!$A:$S,3,0)</f>
        <v>C-T</v>
      </c>
      <c r="D533" s="1">
        <f>+VLOOKUP($A:$A,[1]C10!$A:$S,4,0)</f>
        <v>320</v>
      </c>
      <c r="E533" s="1">
        <f>+ROUND(SUMIFS($P:$P,$D:$D,$D:$D,$C:$C,$C:$C),1)</f>
        <v>0</v>
      </c>
      <c r="F533" s="1">
        <f>+ABS($N:$N)</f>
        <v>50</v>
      </c>
      <c r="G533" s="15">
        <v>45216</v>
      </c>
      <c r="H533" s="16" t="s">
        <v>59</v>
      </c>
      <c r="I533" s="16" t="s">
        <v>1219</v>
      </c>
      <c r="J533" s="16" t="s">
        <v>1220</v>
      </c>
      <c r="K533" s="17" t="s">
        <v>1221</v>
      </c>
      <c r="L533" s="16">
        <v>0</v>
      </c>
      <c r="M533" s="16">
        <v>50</v>
      </c>
      <c r="N533" s="18">
        <f>+L:L-M:M</f>
        <v>-50</v>
      </c>
      <c r="O533" s="19" t="s">
        <v>21</v>
      </c>
      <c r="P533" s="18">
        <f>+N533</f>
        <v>-50</v>
      </c>
      <c r="Q533" s="16"/>
      <c r="R533" s="20" t="s">
        <v>63</v>
      </c>
      <c r="S533" s="20" t="str">
        <f>+R533</f>
        <v>445725</v>
      </c>
    </row>
    <row r="534" spans="1:19" x14ac:dyDescent="0.25">
      <c r="A534" s="1" t="str">
        <f>+YEAR($G:$G)&amp;$H:$H&amp;$I:$I&amp;"L"</f>
        <v>2023VE3051 / 3L</v>
      </c>
      <c r="B534" s="2">
        <f>+ROUND(VLOOKUP($A:$A,[1]C10!$A:$AQ,16,0),2)</f>
        <v>50</v>
      </c>
      <c r="C534" s="1" t="str">
        <f>+VLOOKUP($A:$A,[1]C10!$A:$S,3,0)</f>
        <v>C-T</v>
      </c>
      <c r="D534" s="1">
        <f>+VLOOKUP($A:$A,[1]C10!$A:$S,4,0)</f>
        <v>320</v>
      </c>
      <c r="E534" s="1">
        <f>+ROUND(SUMIFS($P:$P,$D:$D,$D:$D,$C:$C,$C:$C),1)</f>
        <v>0</v>
      </c>
      <c r="F534" s="1">
        <f>+ABS($N:$N)</f>
        <v>300</v>
      </c>
      <c r="G534" s="21">
        <v>45216</v>
      </c>
      <c r="H534" t="s">
        <v>59</v>
      </c>
      <c r="I534" t="s">
        <v>1222</v>
      </c>
      <c r="J534" t="s">
        <v>1220</v>
      </c>
      <c r="K534" t="s">
        <v>1221</v>
      </c>
      <c r="L534" s="22">
        <v>300</v>
      </c>
      <c r="M534" s="22">
        <v>0</v>
      </c>
      <c r="N534" s="2">
        <f>+L:L-M:M</f>
        <v>300</v>
      </c>
      <c r="O534" s="1" t="s">
        <v>21</v>
      </c>
      <c r="P534" s="1">
        <f>+B534</f>
        <v>50</v>
      </c>
      <c r="Q534" s="1" t="s">
        <v>71</v>
      </c>
      <c r="R534" s="1" t="s">
        <v>66</v>
      </c>
      <c r="S534" s="23">
        <f>+ROUND(VLOOKUP($A:$A,[1]C10!$A:$AQ,19,0),2)</f>
        <v>445725</v>
      </c>
    </row>
    <row r="535" spans="1:19" x14ac:dyDescent="0.25">
      <c r="A535" s="1" t="str">
        <f>+YEAR($G:$G)&amp;$H:$H&amp;$I:$I&amp;"L"</f>
        <v>2023VE3052 / 2L</v>
      </c>
      <c r="B535" s="2">
        <f>+ROUND(VLOOKUP($A:$A,[1]C10!$A:$AQ,16,0),2)</f>
        <v>-50</v>
      </c>
      <c r="C535" s="1" t="str">
        <f>+VLOOKUP($A:$A,[1]C10!$A:$S,3,0)</f>
        <v>C-T</v>
      </c>
      <c r="D535" s="1">
        <f>+VLOOKUP($A:$A,[1]C10!$A:$S,4,0)</f>
        <v>321</v>
      </c>
      <c r="E535" s="1">
        <f>+ROUND(SUMIFS($P:$P,$D:$D,$D:$D,$C:$C,$C:$C),1)</f>
        <v>0</v>
      </c>
      <c r="F535" s="1">
        <f>+ABS($N:$N)</f>
        <v>50</v>
      </c>
      <c r="G535" s="15">
        <v>45216</v>
      </c>
      <c r="H535" s="16" t="s">
        <v>59</v>
      </c>
      <c r="I535" s="16" t="s">
        <v>1223</v>
      </c>
      <c r="J535" s="16" t="s">
        <v>1224</v>
      </c>
      <c r="K535" s="17" t="s">
        <v>1225</v>
      </c>
      <c r="L535" s="16">
        <v>0</v>
      </c>
      <c r="M535" s="16">
        <v>50</v>
      </c>
      <c r="N535" s="18">
        <f>+L:L-M:M</f>
        <v>-50</v>
      </c>
      <c r="O535" s="19" t="s">
        <v>21</v>
      </c>
      <c r="P535" s="18">
        <f>+N535</f>
        <v>-50</v>
      </c>
      <c r="Q535" s="16"/>
      <c r="R535" s="20" t="s">
        <v>63</v>
      </c>
      <c r="S535" s="20" t="str">
        <f>+R535</f>
        <v>445725</v>
      </c>
    </row>
    <row r="536" spans="1:19" x14ac:dyDescent="0.25">
      <c r="A536" s="1" t="str">
        <f>+YEAR($G:$G)&amp;$H:$H&amp;$I:$I&amp;"L"</f>
        <v>2023VE3052 / 3L</v>
      </c>
      <c r="B536" s="2">
        <f>+ROUND(VLOOKUP($A:$A,[1]C10!$A:$AQ,16,0),2)</f>
        <v>50</v>
      </c>
      <c r="C536" s="1" t="str">
        <f>+VLOOKUP($A:$A,[1]C10!$A:$S,3,0)</f>
        <v>C-T</v>
      </c>
      <c r="D536" s="1">
        <f>+VLOOKUP($A:$A,[1]C10!$A:$S,4,0)</f>
        <v>321</v>
      </c>
      <c r="E536" s="1">
        <f>+ROUND(SUMIFS($P:$P,$D:$D,$D:$D,$C:$C,$C:$C),1)</f>
        <v>0</v>
      </c>
      <c r="F536" s="1">
        <f>+ABS($N:$N)</f>
        <v>300</v>
      </c>
      <c r="G536" s="21">
        <v>45216</v>
      </c>
      <c r="H536" t="s">
        <v>59</v>
      </c>
      <c r="I536" t="s">
        <v>1226</v>
      </c>
      <c r="J536" t="s">
        <v>1224</v>
      </c>
      <c r="K536" t="s">
        <v>1225</v>
      </c>
      <c r="L536" s="22">
        <v>300</v>
      </c>
      <c r="M536" s="22">
        <v>0</v>
      </c>
      <c r="N536" s="2">
        <f>+L:L-M:M</f>
        <v>300</v>
      </c>
      <c r="O536" s="1" t="s">
        <v>21</v>
      </c>
      <c r="P536" s="1">
        <f>+B536</f>
        <v>50</v>
      </c>
      <c r="Q536" s="1" t="s">
        <v>71</v>
      </c>
      <c r="R536" s="1" t="s">
        <v>66</v>
      </c>
      <c r="S536" s="23">
        <f>+ROUND(VLOOKUP($A:$A,[1]C10!$A:$AQ,19,0),2)</f>
        <v>445725</v>
      </c>
    </row>
    <row r="537" spans="1:19" x14ac:dyDescent="0.25">
      <c r="A537" s="1" t="str">
        <f>+YEAR($G:$G)&amp;$H:$H&amp;$I:$I&amp;"L"</f>
        <v>2023VE3053 / 2L</v>
      </c>
      <c r="B537" s="2">
        <f>+ROUND(VLOOKUP($A:$A,[1]C10!$A:$AQ,16,0),2)</f>
        <v>-50</v>
      </c>
      <c r="C537" s="1" t="str">
        <f>+VLOOKUP($A:$A,[1]C10!$A:$S,3,0)</f>
        <v>C-T</v>
      </c>
      <c r="D537" s="1">
        <f>+VLOOKUP($A:$A,[1]C10!$A:$S,4,0)</f>
        <v>322</v>
      </c>
      <c r="E537" s="1">
        <f>+ROUND(SUMIFS($P:$P,$D:$D,$D:$D,$C:$C,$C:$C),1)</f>
        <v>0</v>
      </c>
      <c r="F537" s="1">
        <f>+ABS($N:$N)</f>
        <v>50</v>
      </c>
      <c r="G537" s="15">
        <v>45216</v>
      </c>
      <c r="H537" s="16" t="s">
        <v>59</v>
      </c>
      <c r="I537" s="16" t="s">
        <v>1227</v>
      </c>
      <c r="J537" s="16" t="s">
        <v>1228</v>
      </c>
      <c r="K537" s="17" t="s">
        <v>1229</v>
      </c>
      <c r="L537" s="16">
        <v>0</v>
      </c>
      <c r="M537" s="16">
        <v>50</v>
      </c>
      <c r="N537" s="18">
        <f>+L:L-M:M</f>
        <v>-50</v>
      </c>
      <c r="O537" s="19" t="s">
        <v>21</v>
      </c>
      <c r="P537" s="18">
        <f>+N537</f>
        <v>-50</v>
      </c>
      <c r="Q537" s="16"/>
      <c r="R537" s="20" t="s">
        <v>63</v>
      </c>
      <c r="S537" s="20" t="str">
        <f>+R537</f>
        <v>445725</v>
      </c>
    </row>
    <row r="538" spans="1:19" x14ac:dyDescent="0.25">
      <c r="A538" s="1" t="str">
        <f>+YEAR($G:$G)&amp;$H:$H&amp;$I:$I&amp;"L"</f>
        <v>2023VE3053 / 3L</v>
      </c>
      <c r="B538" s="2">
        <f>+ROUND(VLOOKUP($A:$A,[1]C10!$A:$AQ,16,0),2)</f>
        <v>50</v>
      </c>
      <c r="C538" s="1" t="str">
        <f>+VLOOKUP($A:$A,[1]C10!$A:$S,3,0)</f>
        <v>C-T</v>
      </c>
      <c r="D538" s="1">
        <f>+VLOOKUP($A:$A,[1]C10!$A:$S,4,0)</f>
        <v>322</v>
      </c>
      <c r="E538" s="1">
        <f>+ROUND(SUMIFS($P:$P,$D:$D,$D:$D,$C:$C,$C:$C),1)</f>
        <v>0</v>
      </c>
      <c r="F538" s="1">
        <f>+ABS($N:$N)</f>
        <v>300</v>
      </c>
      <c r="G538" s="21">
        <v>45216</v>
      </c>
      <c r="H538" t="s">
        <v>59</v>
      </c>
      <c r="I538" t="s">
        <v>1230</v>
      </c>
      <c r="J538" t="s">
        <v>1228</v>
      </c>
      <c r="K538" t="s">
        <v>1229</v>
      </c>
      <c r="L538" s="22">
        <v>300</v>
      </c>
      <c r="M538" s="22">
        <v>0</v>
      </c>
      <c r="N538" s="2">
        <f>+L:L-M:M</f>
        <v>300</v>
      </c>
      <c r="O538" s="1" t="s">
        <v>21</v>
      </c>
      <c r="P538" s="1">
        <f>+B538</f>
        <v>50</v>
      </c>
      <c r="Q538" s="1" t="s">
        <v>71</v>
      </c>
      <c r="R538" s="1" t="s">
        <v>66</v>
      </c>
      <c r="S538" s="23">
        <f>+ROUND(VLOOKUP($A:$A,[1]C10!$A:$AQ,19,0),2)</f>
        <v>445725</v>
      </c>
    </row>
    <row r="539" spans="1:19" x14ac:dyDescent="0.25">
      <c r="A539" s="1" t="str">
        <f>+YEAR($G:$G)&amp;$H:$H&amp;$I:$I&amp;"L"</f>
        <v>2023VE2755 / 2L</v>
      </c>
      <c r="B539" s="2">
        <f>+ROUND(VLOOKUP($A:$A,[1]C10!$A:$AQ,16,0),2)</f>
        <v>-70</v>
      </c>
      <c r="C539" s="1" t="str">
        <f>+VLOOKUP($A:$A,[1]C10!$A:$S,3,0)</f>
        <v>C-T</v>
      </c>
      <c r="D539" s="1">
        <f>+VLOOKUP($A:$A,[1]C10!$A:$S,4,0)</f>
        <v>323</v>
      </c>
      <c r="E539" s="1">
        <f>+ROUND(SUMIFS($P:$P,$D:$D,$D:$D,$C:$C,$C:$C),1)</f>
        <v>0</v>
      </c>
      <c r="F539" s="1">
        <f>+ABS($N:$N)</f>
        <v>70</v>
      </c>
      <c r="G539" s="15">
        <v>45190</v>
      </c>
      <c r="H539" s="16" t="s">
        <v>59</v>
      </c>
      <c r="I539" s="16" t="s">
        <v>1231</v>
      </c>
      <c r="J539" s="16" t="s">
        <v>1232</v>
      </c>
      <c r="K539" s="17" t="s">
        <v>1233</v>
      </c>
      <c r="L539" s="16">
        <v>0</v>
      </c>
      <c r="M539" s="16">
        <v>70</v>
      </c>
      <c r="N539" s="18">
        <f>+L:L-M:M</f>
        <v>-70</v>
      </c>
      <c r="O539" s="19" t="s">
        <v>21</v>
      </c>
      <c r="P539" s="18">
        <f>+N539</f>
        <v>-70</v>
      </c>
      <c r="Q539" s="16"/>
      <c r="R539" s="20" t="s">
        <v>63</v>
      </c>
      <c r="S539" s="20" t="str">
        <f>+R539</f>
        <v>445725</v>
      </c>
    </row>
    <row r="540" spans="1:19" x14ac:dyDescent="0.25">
      <c r="A540" s="1" t="str">
        <f>+YEAR($G:$G)&amp;$H:$H&amp;$I:$I&amp;"L"</f>
        <v>2023VE2755 / 3L</v>
      </c>
      <c r="B540" s="2">
        <f>+ROUND(VLOOKUP($A:$A,[1]C10!$A:$AQ,16,0),2)</f>
        <v>70</v>
      </c>
      <c r="C540" s="1" t="str">
        <f>+VLOOKUP($A:$A,[1]C10!$A:$S,3,0)</f>
        <v>C-T</v>
      </c>
      <c r="D540" s="1">
        <f>+VLOOKUP($A:$A,[1]C10!$A:$S,4,0)</f>
        <v>323</v>
      </c>
      <c r="E540" s="1">
        <f>+ROUND(SUMIFS($P:$P,$D:$D,$D:$D,$C:$C,$C:$C),1)</f>
        <v>0</v>
      </c>
      <c r="F540" s="1">
        <f>+ABS($N:$N)</f>
        <v>420</v>
      </c>
      <c r="G540" s="21">
        <v>45190</v>
      </c>
      <c r="H540" t="s">
        <v>59</v>
      </c>
      <c r="I540" t="s">
        <v>1234</v>
      </c>
      <c r="J540" t="s">
        <v>1232</v>
      </c>
      <c r="K540" t="s">
        <v>1233</v>
      </c>
      <c r="L540" s="22">
        <v>420</v>
      </c>
      <c r="M540" s="22">
        <v>0</v>
      </c>
      <c r="N540" s="2">
        <f>+L:L-M:M</f>
        <v>420</v>
      </c>
      <c r="O540" s="1" t="s">
        <v>21</v>
      </c>
      <c r="P540" s="1">
        <f>+B540</f>
        <v>70</v>
      </c>
      <c r="Q540" s="1" t="s">
        <v>71</v>
      </c>
      <c r="R540" s="1" t="s">
        <v>66</v>
      </c>
      <c r="S540" s="23">
        <f>+ROUND(VLOOKUP($A:$A,[1]C10!$A:$AQ,19,0),2)</f>
        <v>445725</v>
      </c>
    </row>
    <row r="541" spans="1:19" x14ac:dyDescent="0.25">
      <c r="A541" s="1" t="str">
        <f>+YEAR($G:$G)&amp;$H:$H&amp;$I:$I&amp;"L"</f>
        <v>2023VE3054 / 3L</v>
      </c>
      <c r="B541" s="2">
        <f>+ROUND(VLOOKUP($A:$A,[1]C10!$A:$AQ,16,0),2)</f>
        <v>-840</v>
      </c>
      <c r="C541" s="1" t="str">
        <f>+VLOOKUP($A:$A,[1]C10!$A:$S,3,0)</f>
        <v>C-T</v>
      </c>
      <c r="D541" s="1">
        <f>+VLOOKUP($A:$A,[1]C10!$A:$S,4,0)</f>
        <v>325</v>
      </c>
      <c r="E541" s="1">
        <f>+ROUND(SUMIFS($P:$P,$D:$D,$D:$D,$C:$C,$C:$C),1)</f>
        <v>0</v>
      </c>
      <c r="F541" s="1">
        <f>+ABS($N:$N)</f>
        <v>840</v>
      </c>
      <c r="G541" s="15">
        <v>45217</v>
      </c>
      <c r="H541" s="16" t="s">
        <v>59</v>
      </c>
      <c r="I541" s="16" t="s">
        <v>1235</v>
      </c>
      <c r="J541" s="16" t="s">
        <v>1236</v>
      </c>
      <c r="K541" s="17" t="s">
        <v>1237</v>
      </c>
      <c r="L541" s="16">
        <v>0</v>
      </c>
      <c r="M541" s="16">
        <v>840</v>
      </c>
      <c r="N541" s="18">
        <f>+L:L-M:M</f>
        <v>-840</v>
      </c>
      <c r="O541" s="19" t="s">
        <v>21</v>
      </c>
      <c r="P541" s="18">
        <f>+N541</f>
        <v>-840</v>
      </c>
      <c r="Q541" s="16"/>
      <c r="R541" s="20" t="s">
        <v>63</v>
      </c>
      <c r="S541" s="20" t="str">
        <f>+R541</f>
        <v>445725</v>
      </c>
    </row>
    <row r="542" spans="1:19" x14ac:dyDescent="0.25">
      <c r="A542" s="1" t="str">
        <f>+YEAR($G:$G)&amp;$H:$H&amp;$I:$I&amp;"L"</f>
        <v>2023VE3054 / 4L</v>
      </c>
      <c r="B542" s="2">
        <f>+ROUND(VLOOKUP($A:$A,[1]C10!$A:$AQ,16,0),2)</f>
        <v>840</v>
      </c>
      <c r="C542" s="1" t="str">
        <f>+VLOOKUP($A:$A,[1]C10!$A:$S,3,0)</f>
        <v>C-T</v>
      </c>
      <c r="D542" s="1">
        <f>+VLOOKUP($A:$A,[1]C10!$A:$S,4,0)</f>
        <v>325</v>
      </c>
      <c r="E542" s="1">
        <f>+ROUND(SUMIFS($P:$P,$D:$D,$D:$D,$C:$C,$C:$C),1)</f>
        <v>0</v>
      </c>
      <c r="F542" s="1">
        <f>+ABS($N:$N)</f>
        <v>5040</v>
      </c>
      <c r="G542" s="21">
        <v>45217</v>
      </c>
      <c r="H542" t="s">
        <v>59</v>
      </c>
      <c r="I542" t="s">
        <v>1238</v>
      </c>
      <c r="J542" t="s">
        <v>1236</v>
      </c>
      <c r="K542" t="s">
        <v>1237</v>
      </c>
      <c r="L542" s="22">
        <v>5040</v>
      </c>
      <c r="M542" s="22">
        <v>0</v>
      </c>
      <c r="N542" s="2">
        <f>+L:L-M:M</f>
        <v>5040</v>
      </c>
      <c r="O542" s="1" t="s">
        <v>21</v>
      </c>
      <c r="P542" s="1">
        <f>+B542</f>
        <v>840</v>
      </c>
      <c r="Q542" s="1" t="s">
        <v>116</v>
      </c>
      <c r="R542" s="1" t="s">
        <v>66</v>
      </c>
      <c r="S542" s="23">
        <f>+ROUND(VLOOKUP($A:$A,[1]C10!$A:$AQ,19,0),2)</f>
        <v>445725</v>
      </c>
    </row>
    <row r="543" spans="1:19" x14ac:dyDescent="0.25">
      <c r="A543" s="1" t="str">
        <f>+YEAR($G:$G)&amp;$H:$H&amp;$I:$I&amp;"L"</f>
        <v>2023VE2752 / 2L</v>
      </c>
      <c r="B543" s="2">
        <f>+ROUND(VLOOKUP($A:$A,[1]C10!$A:$AQ,16,0),2)</f>
        <v>-210</v>
      </c>
      <c r="C543" s="1" t="str">
        <f>+VLOOKUP($A:$A,[1]C10!$A:$S,3,0)</f>
        <v>C-T</v>
      </c>
      <c r="D543" s="1">
        <f>+VLOOKUP($A:$A,[1]C10!$A:$S,4,0)</f>
        <v>326</v>
      </c>
      <c r="E543" s="1">
        <f>+ROUND(SUMIFS($P:$P,$D:$D,$D:$D,$C:$C,$C:$C),1)</f>
        <v>0</v>
      </c>
      <c r="F543" s="1">
        <f>+ABS($N:$N)</f>
        <v>210</v>
      </c>
      <c r="G543" s="15">
        <v>45190</v>
      </c>
      <c r="H543" s="16" t="s">
        <v>59</v>
      </c>
      <c r="I543" s="16" t="s">
        <v>1239</v>
      </c>
      <c r="J543" s="16" t="s">
        <v>1240</v>
      </c>
      <c r="K543" s="17" t="s">
        <v>1241</v>
      </c>
      <c r="L543" s="16">
        <v>0</v>
      </c>
      <c r="M543" s="16">
        <v>210</v>
      </c>
      <c r="N543" s="18">
        <f>+L:L-M:M</f>
        <v>-210</v>
      </c>
      <c r="O543" s="19" t="s">
        <v>21</v>
      </c>
      <c r="P543" s="18">
        <f>+N543</f>
        <v>-210</v>
      </c>
      <c r="Q543" s="16"/>
      <c r="R543" s="20" t="s">
        <v>63</v>
      </c>
      <c r="S543" s="20" t="str">
        <f>+R543</f>
        <v>445725</v>
      </c>
    </row>
    <row r="544" spans="1:19" x14ac:dyDescent="0.25">
      <c r="A544" s="1" t="str">
        <f>+YEAR($G:$G)&amp;$H:$H&amp;$I:$I&amp;"L"</f>
        <v>2023VE2752 / 3L</v>
      </c>
      <c r="B544" s="2">
        <f>+ROUND(VLOOKUP($A:$A,[1]C10!$A:$AQ,16,0),2)</f>
        <v>210</v>
      </c>
      <c r="C544" s="1" t="str">
        <f>+VLOOKUP($A:$A,[1]C10!$A:$S,3,0)</f>
        <v>C-T</v>
      </c>
      <c r="D544" s="1">
        <f>+VLOOKUP($A:$A,[1]C10!$A:$S,4,0)</f>
        <v>326</v>
      </c>
      <c r="E544" s="1">
        <f>+ROUND(SUMIFS($P:$P,$D:$D,$D:$D,$C:$C,$C:$C),1)</f>
        <v>0</v>
      </c>
      <c r="F544" s="1">
        <f>+ABS($N:$N)</f>
        <v>1260</v>
      </c>
      <c r="G544" s="21">
        <v>45190</v>
      </c>
      <c r="H544" t="s">
        <v>59</v>
      </c>
      <c r="I544" t="s">
        <v>850</v>
      </c>
      <c r="J544" t="s">
        <v>1240</v>
      </c>
      <c r="K544" t="s">
        <v>1241</v>
      </c>
      <c r="L544" s="22">
        <v>1260</v>
      </c>
      <c r="M544" s="22">
        <v>0</v>
      </c>
      <c r="N544" s="2">
        <f>+L:L-M:M</f>
        <v>1260</v>
      </c>
      <c r="O544" s="1" t="s">
        <v>21</v>
      </c>
      <c r="P544" s="1">
        <f>+B544</f>
        <v>210</v>
      </c>
      <c r="Q544" s="1" t="s">
        <v>71</v>
      </c>
      <c r="R544" s="1" t="s">
        <v>66</v>
      </c>
      <c r="S544" s="23">
        <f>+ROUND(VLOOKUP($A:$A,[1]C10!$A:$AQ,19,0),2)</f>
        <v>445725</v>
      </c>
    </row>
    <row r="545" spans="1:19" x14ac:dyDescent="0.25">
      <c r="A545" s="1" t="str">
        <f>+YEAR($G:$G)&amp;$H:$H&amp;$I:$I&amp;"L"</f>
        <v>2023VE3057 / 2L</v>
      </c>
      <c r="B545" s="2">
        <f>+ROUND(VLOOKUP($A:$A,[1]C10!$A:$AQ,16,0),2)</f>
        <v>-210</v>
      </c>
      <c r="C545" s="1" t="str">
        <f>+VLOOKUP($A:$A,[1]C10!$A:$S,3,0)</f>
        <v>C-T</v>
      </c>
      <c r="D545" s="1">
        <f>+VLOOKUP($A:$A,[1]C10!$A:$S,4,0)</f>
        <v>328</v>
      </c>
      <c r="E545" s="1">
        <f>+ROUND(SUMIFS($P:$P,$D:$D,$D:$D,$C:$C,$C:$C),1)</f>
        <v>0</v>
      </c>
      <c r="F545" s="1">
        <f>+ABS($N:$N)</f>
        <v>210</v>
      </c>
      <c r="G545" s="15">
        <v>45217</v>
      </c>
      <c r="H545" s="16" t="s">
        <v>59</v>
      </c>
      <c r="I545" s="16" t="s">
        <v>1242</v>
      </c>
      <c r="J545" s="16" t="s">
        <v>1243</v>
      </c>
      <c r="K545" s="17" t="s">
        <v>1244</v>
      </c>
      <c r="L545" s="16">
        <v>0</v>
      </c>
      <c r="M545" s="16">
        <v>210</v>
      </c>
      <c r="N545" s="18">
        <f>+L:L-M:M</f>
        <v>-210</v>
      </c>
      <c r="O545" s="19" t="s">
        <v>21</v>
      </c>
      <c r="P545" s="18">
        <f>+N545</f>
        <v>-210</v>
      </c>
      <c r="Q545" s="16"/>
      <c r="R545" s="20" t="s">
        <v>63</v>
      </c>
      <c r="S545" s="20" t="str">
        <f>+R545</f>
        <v>445725</v>
      </c>
    </row>
    <row r="546" spans="1:19" x14ac:dyDescent="0.25">
      <c r="A546" s="1" t="str">
        <f>+YEAR($G:$G)&amp;$H:$H&amp;$I:$I&amp;"L"</f>
        <v>2023VE3057 / 3L</v>
      </c>
      <c r="B546" s="2">
        <f>+ROUND(VLOOKUP($A:$A,[1]C10!$A:$AQ,16,0),2)</f>
        <v>210</v>
      </c>
      <c r="C546" s="1" t="str">
        <f>+VLOOKUP($A:$A,[1]C10!$A:$S,3,0)</f>
        <v>C-T</v>
      </c>
      <c r="D546" s="1">
        <f>+VLOOKUP($A:$A,[1]C10!$A:$S,4,0)</f>
        <v>328</v>
      </c>
      <c r="E546" s="1">
        <f>+ROUND(SUMIFS($P:$P,$D:$D,$D:$D,$C:$C,$C:$C),1)</f>
        <v>0</v>
      </c>
      <c r="F546" s="1">
        <f>+ABS($N:$N)</f>
        <v>1260</v>
      </c>
      <c r="G546" s="21">
        <v>45217</v>
      </c>
      <c r="H546" t="s">
        <v>59</v>
      </c>
      <c r="I546" t="s">
        <v>1245</v>
      </c>
      <c r="J546" t="s">
        <v>1243</v>
      </c>
      <c r="K546" t="s">
        <v>1244</v>
      </c>
      <c r="L546" s="22">
        <v>1260</v>
      </c>
      <c r="M546" s="22">
        <v>0</v>
      </c>
      <c r="N546" s="2">
        <f>+L:L-M:M</f>
        <v>1260</v>
      </c>
      <c r="O546" s="1" t="s">
        <v>21</v>
      </c>
      <c r="P546" s="1">
        <f>+B546</f>
        <v>210</v>
      </c>
      <c r="Q546" s="1" t="s">
        <v>71</v>
      </c>
      <c r="R546" s="1" t="s">
        <v>66</v>
      </c>
      <c r="S546" s="23">
        <f>+ROUND(VLOOKUP($A:$A,[1]C10!$A:$AQ,19,0),2)</f>
        <v>445725</v>
      </c>
    </row>
    <row r="547" spans="1:19" x14ac:dyDescent="0.25">
      <c r="A547" s="1" t="str">
        <f>+YEAR($G:$G)&amp;$H:$H&amp;$I:$I&amp;"L"</f>
        <v>2023VE3058 / 2L</v>
      </c>
      <c r="B547" s="2">
        <f>+ROUND(VLOOKUP($A:$A,[1]C10!$A:$AQ,16,0),2)</f>
        <v>-70</v>
      </c>
      <c r="C547" s="1" t="str">
        <f>+VLOOKUP($A:$A,[1]C10!$A:$S,3,0)</f>
        <v>C-T</v>
      </c>
      <c r="D547" s="1">
        <f>+VLOOKUP($A:$A,[1]C10!$A:$S,4,0)</f>
        <v>329</v>
      </c>
      <c r="E547" s="1">
        <f>+ROUND(SUMIFS($P:$P,$D:$D,$D:$D,$C:$C,$C:$C),1)</f>
        <v>0</v>
      </c>
      <c r="F547" s="1">
        <f>+ABS($N:$N)</f>
        <v>70</v>
      </c>
      <c r="G547" s="15">
        <v>45217</v>
      </c>
      <c r="H547" s="16" t="s">
        <v>59</v>
      </c>
      <c r="I547" s="16" t="s">
        <v>1246</v>
      </c>
      <c r="J547" s="16" t="s">
        <v>1247</v>
      </c>
      <c r="K547" s="17" t="s">
        <v>1248</v>
      </c>
      <c r="L547" s="16">
        <v>0</v>
      </c>
      <c r="M547" s="16">
        <v>70</v>
      </c>
      <c r="N547" s="18">
        <f>+L:L-M:M</f>
        <v>-70</v>
      </c>
      <c r="O547" s="19" t="s">
        <v>21</v>
      </c>
      <c r="P547" s="18">
        <f>+N547</f>
        <v>-70</v>
      </c>
      <c r="Q547" s="16"/>
      <c r="R547" s="20" t="s">
        <v>63</v>
      </c>
      <c r="S547" s="20" t="str">
        <f>+R547</f>
        <v>445725</v>
      </c>
    </row>
    <row r="548" spans="1:19" x14ac:dyDescent="0.25">
      <c r="A548" s="1" t="str">
        <f>+YEAR($G:$G)&amp;$H:$H&amp;$I:$I&amp;"L"</f>
        <v>2023VE3058 / 3L</v>
      </c>
      <c r="B548" s="2">
        <f>+ROUND(VLOOKUP($A:$A,[1]C10!$A:$AQ,16,0),2)</f>
        <v>70</v>
      </c>
      <c r="C548" s="1" t="str">
        <f>+VLOOKUP($A:$A,[1]C10!$A:$S,3,0)</f>
        <v>C-T</v>
      </c>
      <c r="D548" s="1">
        <f>+VLOOKUP($A:$A,[1]C10!$A:$S,4,0)</f>
        <v>329</v>
      </c>
      <c r="E548" s="1">
        <f>+ROUND(SUMIFS($P:$P,$D:$D,$D:$D,$C:$C,$C:$C),1)</f>
        <v>0</v>
      </c>
      <c r="F548" s="1">
        <f>+ABS($N:$N)</f>
        <v>420</v>
      </c>
      <c r="G548" s="21">
        <v>45217</v>
      </c>
      <c r="H548" t="s">
        <v>59</v>
      </c>
      <c r="I548" t="s">
        <v>1249</v>
      </c>
      <c r="J548" t="s">
        <v>1247</v>
      </c>
      <c r="K548" t="s">
        <v>1248</v>
      </c>
      <c r="L548" s="22">
        <v>420</v>
      </c>
      <c r="M548" s="22">
        <v>0</v>
      </c>
      <c r="N548" s="2">
        <f>+L:L-M:M</f>
        <v>420</v>
      </c>
      <c r="O548" s="1" t="s">
        <v>21</v>
      </c>
      <c r="P548" s="1">
        <f>+B548</f>
        <v>70</v>
      </c>
      <c r="Q548" s="1" t="s">
        <v>71</v>
      </c>
      <c r="R548" s="1" t="s">
        <v>66</v>
      </c>
      <c r="S548" s="23">
        <f>+ROUND(VLOOKUP($A:$A,[1]C10!$A:$AQ,19,0),2)</f>
        <v>445725</v>
      </c>
    </row>
    <row r="549" spans="1:19" x14ac:dyDescent="0.25">
      <c r="A549" s="1" t="str">
        <f>+YEAR($G:$G)&amp;$H:$H&amp;$I:$I&amp;"L"</f>
        <v>2023VE2741 / 2L</v>
      </c>
      <c r="B549" s="2">
        <f>+ROUND(VLOOKUP($A:$A,[1]C10!$A:$AQ,16,0),2)</f>
        <v>-130</v>
      </c>
      <c r="C549" s="1" t="str">
        <f>+VLOOKUP($A:$A,[1]C10!$A:$S,3,0)</f>
        <v>C-T</v>
      </c>
      <c r="D549" s="1">
        <f>+VLOOKUP($A:$A,[1]C10!$A:$S,4,0)</f>
        <v>330</v>
      </c>
      <c r="E549" s="1">
        <f>+ROUND(SUMIFS($P:$P,$D:$D,$D:$D,$C:$C,$C:$C),1)</f>
        <v>0</v>
      </c>
      <c r="F549" s="1">
        <f>+ABS($N:$N)</f>
        <v>130</v>
      </c>
      <c r="G549" s="15">
        <v>45189</v>
      </c>
      <c r="H549" s="16" t="s">
        <v>59</v>
      </c>
      <c r="I549" s="16" t="s">
        <v>1250</v>
      </c>
      <c r="J549" s="16" t="s">
        <v>1251</v>
      </c>
      <c r="K549" s="17" t="s">
        <v>1252</v>
      </c>
      <c r="L549" s="16">
        <v>0</v>
      </c>
      <c r="M549" s="16">
        <v>130</v>
      </c>
      <c r="N549" s="18">
        <f>+L:L-M:M</f>
        <v>-130</v>
      </c>
      <c r="O549" s="19" t="s">
        <v>21</v>
      </c>
      <c r="P549" s="18">
        <f>+N549</f>
        <v>-130</v>
      </c>
      <c r="Q549" s="16"/>
      <c r="R549" s="20" t="s">
        <v>63</v>
      </c>
      <c r="S549" s="20" t="str">
        <f>+R549</f>
        <v>445725</v>
      </c>
    </row>
    <row r="550" spans="1:19" x14ac:dyDescent="0.25">
      <c r="A550" s="1" t="str">
        <f>+YEAR($G:$G)&amp;$H:$H&amp;$I:$I&amp;"L"</f>
        <v>2023VE2741 / 3L</v>
      </c>
      <c r="B550" s="2">
        <f>+ROUND(VLOOKUP($A:$A,[1]C10!$A:$AQ,16,0),2)</f>
        <v>130</v>
      </c>
      <c r="C550" s="1" t="str">
        <f>+VLOOKUP($A:$A,[1]C10!$A:$S,3,0)</f>
        <v>C-T</v>
      </c>
      <c r="D550" s="1">
        <f>+VLOOKUP($A:$A,[1]C10!$A:$S,4,0)</f>
        <v>330</v>
      </c>
      <c r="E550" s="1">
        <f>+ROUND(SUMIFS($P:$P,$D:$D,$D:$D,$C:$C,$C:$C),1)</f>
        <v>0</v>
      </c>
      <c r="F550" s="1">
        <f>+ABS($N:$N)</f>
        <v>780</v>
      </c>
      <c r="G550" s="21">
        <v>45189</v>
      </c>
      <c r="H550" t="s">
        <v>59</v>
      </c>
      <c r="I550" t="s">
        <v>1253</v>
      </c>
      <c r="J550" t="s">
        <v>1251</v>
      </c>
      <c r="K550" t="s">
        <v>1252</v>
      </c>
      <c r="L550" s="22">
        <v>780</v>
      </c>
      <c r="M550" s="22">
        <v>0</v>
      </c>
      <c r="N550" s="2">
        <f>+L:L-M:M</f>
        <v>780</v>
      </c>
      <c r="O550" s="1" t="s">
        <v>21</v>
      </c>
      <c r="P550" s="1">
        <f>+B550</f>
        <v>130</v>
      </c>
      <c r="Q550" s="1" t="s">
        <v>71</v>
      </c>
      <c r="R550" s="1" t="s">
        <v>66</v>
      </c>
      <c r="S550" s="23">
        <f>+ROUND(VLOOKUP($A:$A,[1]C10!$A:$AQ,19,0),2)</f>
        <v>445725</v>
      </c>
    </row>
    <row r="551" spans="1:19" x14ac:dyDescent="0.25">
      <c r="A551" s="1" t="str">
        <f>+YEAR($G:$G)&amp;$H:$H&amp;$I:$I&amp;"L"</f>
        <v>2023VE2740 / 2L</v>
      </c>
      <c r="B551" s="2">
        <f>+ROUND(VLOOKUP($A:$A,[1]C10!$A:$AQ,16,0),2)</f>
        <v>-130</v>
      </c>
      <c r="C551" s="1" t="str">
        <f>+VLOOKUP($A:$A,[1]C10!$A:$S,3,0)</f>
        <v>C-T</v>
      </c>
      <c r="D551" s="1">
        <f>+VLOOKUP($A:$A,[1]C10!$A:$S,4,0)</f>
        <v>331</v>
      </c>
      <c r="E551" s="1">
        <f>+ROUND(SUMIFS($P:$P,$D:$D,$D:$D,$C:$C,$C:$C),1)</f>
        <v>0</v>
      </c>
      <c r="F551" s="1">
        <f>+ABS($N:$N)</f>
        <v>130</v>
      </c>
      <c r="G551" s="15">
        <v>45189</v>
      </c>
      <c r="H551" s="16" t="s">
        <v>59</v>
      </c>
      <c r="I551" s="16" t="s">
        <v>1254</v>
      </c>
      <c r="J551" s="16" t="s">
        <v>1255</v>
      </c>
      <c r="K551" s="17" t="s">
        <v>1256</v>
      </c>
      <c r="L551" s="16">
        <v>0</v>
      </c>
      <c r="M551" s="16">
        <v>130</v>
      </c>
      <c r="N551" s="18">
        <f>+L:L-M:M</f>
        <v>-130</v>
      </c>
      <c r="O551" s="19" t="s">
        <v>21</v>
      </c>
      <c r="P551" s="18">
        <f>+N551</f>
        <v>-130</v>
      </c>
      <c r="Q551" s="16"/>
      <c r="R551" s="20" t="s">
        <v>63</v>
      </c>
      <c r="S551" s="20" t="str">
        <f>+R551</f>
        <v>445725</v>
      </c>
    </row>
    <row r="552" spans="1:19" x14ac:dyDescent="0.25">
      <c r="A552" s="1" t="str">
        <f>+YEAR($G:$G)&amp;$H:$H&amp;$I:$I&amp;"L"</f>
        <v>2023VE2740 / 3L</v>
      </c>
      <c r="B552" s="2">
        <f>+ROUND(VLOOKUP($A:$A,[1]C10!$A:$AQ,16,0),2)</f>
        <v>130</v>
      </c>
      <c r="C552" s="1" t="str">
        <f>+VLOOKUP($A:$A,[1]C10!$A:$S,3,0)</f>
        <v>C-T</v>
      </c>
      <c r="D552" s="1">
        <f>+VLOOKUP($A:$A,[1]C10!$A:$S,4,0)</f>
        <v>331</v>
      </c>
      <c r="E552" s="1">
        <f>+ROUND(SUMIFS($P:$P,$D:$D,$D:$D,$C:$C,$C:$C),1)</f>
        <v>0</v>
      </c>
      <c r="F552" s="1">
        <f>+ABS($N:$N)</f>
        <v>780</v>
      </c>
      <c r="G552" s="21">
        <v>45189</v>
      </c>
      <c r="H552" t="s">
        <v>59</v>
      </c>
      <c r="I552" t="s">
        <v>1257</v>
      </c>
      <c r="J552" t="s">
        <v>1255</v>
      </c>
      <c r="K552" t="s">
        <v>1256</v>
      </c>
      <c r="L552" s="22">
        <v>780</v>
      </c>
      <c r="M552" s="22">
        <v>0</v>
      </c>
      <c r="N552" s="2">
        <f>+L:L-M:M</f>
        <v>780</v>
      </c>
      <c r="O552" s="1" t="s">
        <v>21</v>
      </c>
      <c r="P552" s="1">
        <f>+B552</f>
        <v>130</v>
      </c>
      <c r="Q552" s="1" t="s">
        <v>71</v>
      </c>
      <c r="R552" s="1" t="s">
        <v>66</v>
      </c>
      <c r="S552" s="23">
        <f>+ROUND(VLOOKUP($A:$A,[1]C10!$A:$AQ,19,0),2)</f>
        <v>445725</v>
      </c>
    </row>
    <row r="553" spans="1:19" x14ac:dyDescent="0.25">
      <c r="A553" s="1" t="str">
        <f>+YEAR($G:$G)&amp;$H:$H&amp;$I:$I&amp;"L"</f>
        <v>2023VE2727 / 4L</v>
      </c>
      <c r="B553" s="2">
        <f>+ROUND(VLOOKUP($A:$A,[1]C10!$A:$AQ,16,0),2)</f>
        <v>-288</v>
      </c>
      <c r="C553" s="1" t="str">
        <f>+VLOOKUP($A:$A,[1]C10!$A:$S,3,0)</f>
        <v>C-T</v>
      </c>
      <c r="D553" s="1">
        <f>+VLOOKUP($A:$A,[1]C10!$A:$S,4,0)</f>
        <v>336</v>
      </c>
      <c r="E553" s="1">
        <f>+ROUND(SUMIFS($P:$P,$D:$D,$D:$D,$C:$C,$C:$C),1)</f>
        <v>0</v>
      </c>
      <c r="F553" s="1">
        <f>+ABS($N:$N)</f>
        <v>288</v>
      </c>
      <c r="G553" s="15">
        <v>45189</v>
      </c>
      <c r="H553" s="16" t="s">
        <v>59</v>
      </c>
      <c r="I553" s="16" t="s">
        <v>1258</v>
      </c>
      <c r="J553" s="16" t="s">
        <v>1259</v>
      </c>
      <c r="K553" s="17" t="s">
        <v>1260</v>
      </c>
      <c r="L553" s="16">
        <v>0</v>
      </c>
      <c r="M553" s="16">
        <v>288</v>
      </c>
      <c r="N553" s="18">
        <f>+L:L-M:M</f>
        <v>-288</v>
      </c>
      <c r="O553" s="19" t="s">
        <v>21</v>
      </c>
      <c r="P553" s="18">
        <f>+N553</f>
        <v>-288</v>
      </c>
      <c r="Q553" s="16"/>
      <c r="R553" s="20" t="s">
        <v>63</v>
      </c>
      <c r="S553" s="20" t="str">
        <f>+R553</f>
        <v>445725</v>
      </c>
    </row>
    <row r="554" spans="1:19" x14ac:dyDescent="0.25">
      <c r="A554" s="1" t="str">
        <f>+YEAR($G:$G)&amp;$H:$H&amp;$I:$I&amp;"L"</f>
        <v>2023VE2727 / 5L</v>
      </c>
      <c r="B554" s="2">
        <f>+ROUND(VLOOKUP($A:$A,[1]C10!$A:$AQ,16,0),2)</f>
        <v>288</v>
      </c>
      <c r="C554" s="1" t="str">
        <f>+VLOOKUP($A:$A,[1]C10!$A:$S,3,0)</f>
        <v>C-T</v>
      </c>
      <c r="D554" s="1">
        <f>+VLOOKUP($A:$A,[1]C10!$A:$S,4,0)</f>
        <v>336</v>
      </c>
      <c r="E554" s="1">
        <f>+ROUND(SUMIFS($P:$P,$D:$D,$D:$D,$C:$C,$C:$C),1)</f>
        <v>0</v>
      </c>
      <c r="F554" s="1">
        <f>+ABS($N:$N)</f>
        <v>1728</v>
      </c>
      <c r="G554" s="21">
        <v>45189</v>
      </c>
      <c r="H554" t="s">
        <v>59</v>
      </c>
      <c r="I554" t="s">
        <v>1261</v>
      </c>
      <c r="J554" t="s">
        <v>1259</v>
      </c>
      <c r="K554" t="s">
        <v>1260</v>
      </c>
      <c r="L554" s="22">
        <v>1728</v>
      </c>
      <c r="M554" s="22">
        <v>0</v>
      </c>
      <c r="N554" s="2">
        <f>+L:L-M:M</f>
        <v>1728</v>
      </c>
      <c r="O554" s="1" t="s">
        <v>21</v>
      </c>
      <c r="P554" s="1">
        <f>+B554</f>
        <v>288</v>
      </c>
      <c r="Q554" s="1" t="s">
        <v>65</v>
      </c>
      <c r="R554" s="1" t="s">
        <v>66</v>
      </c>
      <c r="S554" s="23">
        <f>+ROUND(VLOOKUP($A:$A,[1]C10!$A:$AQ,19,0),2)</f>
        <v>445725</v>
      </c>
    </row>
    <row r="555" spans="1:19" x14ac:dyDescent="0.25">
      <c r="A555" s="1" t="str">
        <f>+YEAR($G:$G)&amp;$H:$H&amp;$I:$I&amp;"L"</f>
        <v>2023VE3068 / 2L</v>
      </c>
      <c r="B555" s="2">
        <f>+ROUND(VLOOKUP($A:$A,[1]C10!$A:$AQ,16,0),2)</f>
        <v>-96</v>
      </c>
      <c r="C555" s="1" t="str">
        <f>+VLOOKUP($A:$A,[1]C10!$A:$S,3,0)</f>
        <v>C-T</v>
      </c>
      <c r="D555" s="1">
        <f>+VLOOKUP($A:$A,[1]C10!$A:$S,4,0)</f>
        <v>338</v>
      </c>
      <c r="E555" s="1">
        <f>+ROUND(SUMIFS($P:$P,$D:$D,$D:$D,$C:$C,$C:$C),1)</f>
        <v>0</v>
      </c>
      <c r="F555" s="1">
        <f>+ABS($N:$N)</f>
        <v>96</v>
      </c>
      <c r="G555" s="15">
        <v>45217</v>
      </c>
      <c r="H555" s="16" t="s">
        <v>59</v>
      </c>
      <c r="I555" s="16" t="s">
        <v>1262</v>
      </c>
      <c r="J555" s="16" t="s">
        <v>1263</v>
      </c>
      <c r="K555" s="17" t="s">
        <v>1264</v>
      </c>
      <c r="L555" s="16">
        <v>0</v>
      </c>
      <c r="M555" s="16">
        <v>96</v>
      </c>
      <c r="N555" s="18">
        <f>+L:L-M:M</f>
        <v>-96</v>
      </c>
      <c r="O555" s="19" t="s">
        <v>21</v>
      </c>
      <c r="P555" s="18">
        <f>+N555</f>
        <v>-96</v>
      </c>
      <c r="Q555" s="16"/>
      <c r="R555" s="20" t="s">
        <v>63</v>
      </c>
      <c r="S555" s="20" t="str">
        <f>+R555</f>
        <v>445725</v>
      </c>
    </row>
    <row r="556" spans="1:19" x14ac:dyDescent="0.25">
      <c r="A556" s="1" t="str">
        <f>+YEAR($G:$G)&amp;$H:$H&amp;$I:$I&amp;"L"</f>
        <v>2023VE3068 / 3L</v>
      </c>
      <c r="B556" s="2">
        <f>+ROUND(VLOOKUP($A:$A,[1]C10!$A:$AQ,16,0),2)</f>
        <v>96</v>
      </c>
      <c r="C556" s="1" t="str">
        <f>+VLOOKUP($A:$A,[1]C10!$A:$S,3,0)</f>
        <v>C-T</v>
      </c>
      <c r="D556" s="1">
        <f>+VLOOKUP($A:$A,[1]C10!$A:$S,4,0)</f>
        <v>338</v>
      </c>
      <c r="E556" s="1">
        <f>+ROUND(SUMIFS($P:$P,$D:$D,$D:$D,$C:$C,$C:$C),1)</f>
        <v>0</v>
      </c>
      <c r="F556" s="1">
        <f>+ABS($N:$N)</f>
        <v>576</v>
      </c>
      <c r="G556" s="21">
        <v>45217</v>
      </c>
      <c r="H556" t="s">
        <v>59</v>
      </c>
      <c r="I556" t="s">
        <v>1265</v>
      </c>
      <c r="J556" t="s">
        <v>1263</v>
      </c>
      <c r="K556" t="s">
        <v>1264</v>
      </c>
      <c r="L556" s="22">
        <v>576</v>
      </c>
      <c r="M556" s="22">
        <v>0</v>
      </c>
      <c r="N556" s="2">
        <f>+L:L-M:M</f>
        <v>576</v>
      </c>
      <c r="O556" s="1" t="s">
        <v>21</v>
      </c>
      <c r="P556" s="1">
        <f>+B556</f>
        <v>96</v>
      </c>
      <c r="Q556" s="1" t="s">
        <v>71</v>
      </c>
      <c r="R556" s="1" t="s">
        <v>66</v>
      </c>
      <c r="S556" s="23">
        <f>+ROUND(VLOOKUP($A:$A,[1]C10!$A:$AQ,19,0),2)</f>
        <v>445725</v>
      </c>
    </row>
    <row r="557" spans="1:19" x14ac:dyDescent="0.25">
      <c r="A557" s="1" t="str">
        <f>+YEAR($G:$G)&amp;$H:$H&amp;$I:$I&amp;"L"</f>
        <v>2023VE3069 / 2L</v>
      </c>
      <c r="B557" s="2">
        <f>+ROUND(VLOOKUP($A:$A,[1]C10!$A:$AQ,16,0),2)</f>
        <v>-96</v>
      </c>
      <c r="C557" s="1" t="str">
        <f>+VLOOKUP($A:$A,[1]C10!$A:$S,3,0)</f>
        <v>C-T</v>
      </c>
      <c r="D557" s="1">
        <f>+VLOOKUP($A:$A,[1]C10!$A:$S,4,0)</f>
        <v>341</v>
      </c>
      <c r="E557" s="1">
        <f>+ROUND(SUMIFS($P:$P,$D:$D,$D:$D,$C:$C,$C:$C),1)</f>
        <v>0</v>
      </c>
      <c r="F557" s="1">
        <f>+ABS($N:$N)</f>
        <v>96</v>
      </c>
      <c r="G557" s="15">
        <v>45217</v>
      </c>
      <c r="H557" s="16" t="s">
        <v>59</v>
      </c>
      <c r="I557" s="16" t="s">
        <v>1266</v>
      </c>
      <c r="J557" s="16" t="s">
        <v>1267</v>
      </c>
      <c r="K557" s="17" t="s">
        <v>1268</v>
      </c>
      <c r="L557" s="16">
        <v>0</v>
      </c>
      <c r="M557" s="16">
        <v>96</v>
      </c>
      <c r="N557" s="18">
        <f>+L:L-M:M</f>
        <v>-96</v>
      </c>
      <c r="O557" s="19" t="s">
        <v>21</v>
      </c>
      <c r="P557" s="18">
        <f>+N557</f>
        <v>-96</v>
      </c>
      <c r="Q557" s="16"/>
      <c r="R557" s="20" t="s">
        <v>63</v>
      </c>
      <c r="S557" s="20" t="str">
        <f>+R557</f>
        <v>445725</v>
      </c>
    </row>
    <row r="558" spans="1:19" x14ac:dyDescent="0.25">
      <c r="A558" s="1" t="str">
        <f>+YEAR($G:$G)&amp;$H:$H&amp;$I:$I&amp;"L"</f>
        <v>2023VE3069 / 3L</v>
      </c>
      <c r="B558" s="2">
        <f>+ROUND(VLOOKUP($A:$A,[1]C10!$A:$AQ,16,0),2)</f>
        <v>96</v>
      </c>
      <c r="C558" s="1" t="str">
        <f>+VLOOKUP($A:$A,[1]C10!$A:$S,3,0)</f>
        <v>C-T</v>
      </c>
      <c r="D558" s="1">
        <f>+VLOOKUP($A:$A,[1]C10!$A:$S,4,0)</f>
        <v>341</v>
      </c>
      <c r="E558" s="1">
        <f>+ROUND(SUMIFS($P:$P,$D:$D,$D:$D,$C:$C,$C:$C),1)</f>
        <v>0</v>
      </c>
      <c r="F558" s="1">
        <f>+ABS($N:$N)</f>
        <v>576</v>
      </c>
      <c r="G558" s="21">
        <v>45217</v>
      </c>
      <c r="H558" t="s">
        <v>59</v>
      </c>
      <c r="I558" t="s">
        <v>1269</v>
      </c>
      <c r="J558" t="s">
        <v>1267</v>
      </c>
      <c r="K558" t="s">
        <v>1268</v>
      </c>
      <c r="L558" s="22">
        <v>576</v>
      </c>
      <c r="M558" s="22">
        <v>0</v>
      </c>
      <c r="N558" s="2">
        <f>+L:L-M:M</f>
        <v>576</v>
      </c>
      <c r="O558" s="1" t="s">
        <v>21</v>
      </c>
      <c r="P558" s="1">
        <f>+B558</f>
        <v>96</v>
      </c>
      <c r="Q558" s="1" t="s">
        <v>65</v>
      </c>
      <c r="R558" s="1" t="s">
        <v>66</v>
      </c>
      <c r="S558" s="23">
        <f>+ROUND(VLOOKUP($A:$A,[1]C10!$A:$AQ,19,0),2)</f>
        <v>445725</v>
      </c>
    </row>
    <row r="559" spans="1:19" x14ac:dyDescent="0.25">
      <c r="A559" s="1" t="str">
        <f>+YEAR($G:$G)&amp;$H:$H&amp;$I:$I&amp;"L"</f>
        <v>2023VE1390 / 2L</v>
      </c>
      <c r="B559" s="2">
        <f>+ROUND(VLOOKUP($A:$A,[1]C10!$A:$AQ,16,0),2)</f>
        <v>-96</v>
      </c>
      <c r="C559" s="1" t="str">
        <f>+VLOOKUP($A:$A,[1]C10!$A:$S,3,0)</f>
        <v>C-T</v>
      </c>
      <c r="D559" s="1">
        <f>+VLOOKUP($A:$A,[1]C10!$A:$S,4,0)</f>
        <v>343</v>
      </c>
      <c r="E559" s="1">
        <f>+ROUND(SUMIFS($P:$P,$D:$D,$D:$D,$C:$C,$C:$C),1)</f>
        <v>0</v>
      </c>
      <c r="F559" s="1">
        <f>+ABS($N:$N)</f>
        <v>96</v>
      </c>
      <c r="G559" s="15">
        <v>45048</v>
      </c>
      <c r="H559" s="16" t="s">
        <v>59</v>
      </c>
      <c r="I559" s="16" t="s">
        <v>1270</v>
      </c>
      <c r="J559" s="16" t="s">
        <v>1271</v>
      </c>
      <c r="K559" s="17" t="s">
        <v>1272</v>
      </c>
      <c r="L559" s="16">
        <v>0</v>
      </c>
      <c r="M559" s="16">
        <v>96</v>
      </c>
      <c r="N559" s="18">
        <f>+L:L-M:M</f>
        <v>-96</v>
      </c>
      <c r="O559" s="19" t="s">
        <v>21</v>
      </c>
      <c r="P559" s="18">
        <f>+N559</f>
        <v>-96</v>
      </c>
      <c r="Q559" s="16"/>
      <c r="R559" s="20" t="s">
        <v>63</v>
      </c>
      <c r="S559" s="20" t="str">
        <f>+R559</f>
        <v>445725</v>
      </c>
    </row>
    <row r="560" spans="1:19" x14ac:dyDescent="0.25">
      <c r="A560" s="1" t="str">
        <f>+YEAR($G:$G)&amp;$H:$H&amp;$I:$I&amp;"L"</f>
        <v>2023VE1390 / 3L</v>
      </c>
      <c r="B560" s="2">
        <f>+ROUND(VLOOKUP($A:$A,[1]C10!$A:$AQ,16,0),2)</f>
        <v>96</v>
      </c>
      <c r="C560" s="1" t="str">
        <f>+VLOOKUP($A:$A,[1]C10!$A:$S,3,0)</f>
        <v>C-T</v>
      </c>
      <c r="D560" s="1">
        <f>+VLOOKUP($A:$A,[1]C10!$A:$S,4,0)</f>
        <v>343</v>
      </c>
      <c r="E560" s="1">
        <f>+ROUND(SUMIFS($P:$P,$D:$D,$D:$D,$C:$C,$C:$C),1)</f>
        <v>0</v>
      </c>
      <c r="F560" s="1">
        <f>+ABS($N:$N)</f>
        <v>576</v>
      </c>
      <c r="G560" s="21">
        <v>45048</v>
      </c>
      <c r="H560" t="s">
        <v>59</v>
      </c>
      <c r="I560" t="s">
        <v>1273</v>
      </c>
      <c r="J560" t="s">
        <v>1271</v>
      </c>
      <c r="K560" t="s">
        <v>1272</v>
      </c>
      <c r="L560" s="22">
        <v>576</v>
      </c>
      <c r="M560" s="22">
        <v>0</v>
      </c>
      <c r="N560" s="2">
        <f>+L:L-M:M</f>
        <v>576</v>
      </c>
      <c r="O560" s="1" t="s">
        <v>21</v>
      </c>
      <c r="P560" s="1">
        <f>+B560</f>
        <v>96</v>
      </c>
      <c r="Q560" s="1" t="s">
        <v>1135</v>
      </c>
      <c r="R560" s="1" t="s">
        <v>66</v>
      </c>
      <c r="S560" s="23">
        <f>+ROUND(VLOOKUP($A:$A,[1]C10!$A:$AQ,19,0),2)</f>
        <v>445725</v>
      </c>
    </row>
    <row r="561" spans="1:19" x14ac:dyDescent="0.25">
      <c r="A561" s="1" t="str">
        <f>+YEAR($G:$G)&amp;$H:$H&amp;$I:$I&amp;"L"</f>
        <v>2023VE3074 / 2L</v>
      </c>
      <c r="B561" s="2">
        <f>+ROUND(VLOOKUP($A:$A,[1]C10!$A:$AQ,16,0),2)</f>
        <v>-130</v>
      </c>
      <c r="C561" s="1" t="str">
        <f>+VLOOKUP($A:$A,[1]C10!$A:$S,3,0)</f>
        <v>C-T</v>
      </c>
      <c r="D561" s="1">
        <f>+VLOOKUP($A:$A,[1]C10!$A:$S,4,0)</f>
        <v>344</v>
      </c>
      <c r="E561" s="1">
        <f>+ROUND(SUMIFS($P:$P,$D:$D,$D:$D,$C:$C,$C:$C),1)</f>
        <v>0</v>
      </c>
      <c r="F561" s="1">
        <f>+ABS($N:$N)</f>
        <v>130</v>
      </c>
      <c r="G561" s="15">
        <v>45218</v>
      </c>
      <c r="H561" s="16" t="s">
        <v>59</v>
      </c>
      <c r="I561" s="16" t="s">
        <v>1274</v>
      </c>
      <c r="J561" s="16" t="s">
        <v>1275</v>
      </c>
      <c r="K561" s="17" t="s">
        <v>1276</v>
      </c>
      <c r="L561" s="16">
        <v>0</v>
      </c>
      <c r="M561" s="16">
        <v>130</v>
      </c>
      <c r="N561" s="18">
        <f>+L:L-M:M</f>
        <v>-130</v>
      </c>
      <c r="O561" s="19" t="s">
        <v>21</v>
      </c>
      <c r="P561" s="18">
        <f>+N561</f>
        <v>-130</v>
      </c>
      <c r="Q561" s="16"/>
      <c r="R561" s="20" t="s">
        <v>63</v>
      </c>
      <c r="S561" s="20" t="str">
        <f>+R561</f>
        <v>445725</v>
      </c>
    </row>
    <row r="562" spans="1:19" x14ac:dyDescent="0.25">
      <c r="A562" s="1" t="str">
        <f>+YEAR($G:$G)&amp;$H:$H&amp;$I:$I&amp;"L"</f>
        <v>2023VE3074 / 3L</v>
      </c>
      <c r="B562" s="2">
        <f>+ROUND(VLOOKUP($A:$A,[1]C10!$A:$AQ,16,0),2)</f>
        <v>130</v>
      </c>
      <c r="C562" s="1" t="str">
        <f>+VLOOKUP($A:$A,[1]C10!$A:$S,3,0)</f>
        <v>C-T</v>
      </c>
      <c r="D562" s="1">
        <f>+VLOOKUP($A:$A,[1]C10!$A:$S,4,0)</f>
        <v>344</v>
      </c>
      <c r="E562" s="1">
        <f>+ROUND(SUMIFS($P:$P,$D:$D,$D:$D,$C:$C,$C:$C),1)</f>
        <v>0</v>
      </c>
      <c r="F562" s="1">
        <f>+ABS($N:$N)</f>
        <v>780</v>
      </c>
      <c r="G562" s="21">
        <v>45218</v>
      </c>
      <c r="H562" t="s">
        <v>59</v>
      </c>
      <c r="I562" t="s">
        <v>1277</v>
      </c>
      <c r="J562" t="s">
        <v>1275</v>
      </c>
      <c r="K562" t="s">
        <v>1276</v>
      </c>
      <c r="L562" s="22">
        <v>780</v>
      </c>
      <c r="M562" s="22">
        <v>0</v>
      </c>
      <c r="N562" s="2">
        <f>+L:L-M:M</f>
        <v>780</v>
      </c>
      <c r="O562" s="1" t="s">
        <v>21</v>
      </c>
      <c r="P562" s="1">
        <f>+B562</f>
        <v>130</v>
      </c>
      <c r="Q562" s="1" t="s">
        <v>71</v>
      </c>
      <c r="R562" s="1" t="s">
        <v>66</v>
      </c>
      <c r="S562" s="23">
        <f>+ROUND(VLOOKUP($A:$A,[1]C10!$A:$AQ,19,0),2)</f>
        <v>445725</v>
      </c>
    </row>
    <row r="563" spans="1:19" x14ac:dyDescent="0.25">
      <c r="A563" s="1" t="str">
        <f>+YEAR($G:$G)&amp;$H:$H&amp;$I:$I&amp;"L"</f>
        <v>2023VE3075 / 2L</v>
      </c>
      <c r="B563" s="2">
        <f>+ROUND(VLOOKUP($A:$A,[1]C10!$A:$AQ,16,0),2)</f>
        <v>-130</v>
      </c>
      <c r="C563" s="1" t="str">
        <f>+VLOOKUP($A:$A,[1]C10!$A:$S,3,0)</f>
        <v>C-T</v>
      </c>
      <c r="D563" s="1">
        <f>+VLOOKUP($A:$A,[1]C10!$A:$S,4,0)</f>
        <v>345</v>
      </c>
      <c r="E563" s="1">
        <f>+ROUND(SUMIFS($P:$P,$D:$D,$D:$D,$C:$C,$C:$C),1)</f>
        <v>0</v>
      </c>
      <c r="F563" s="1">
        <f>+ABS($N:$N)</f>
        <v>130</v>
      </c>
      <c r="G563" s="15">
        <v>45218</v>
      </c>
      <c r="H563" s="16" t="s">
        <v>59</v>
      </c>
      <c r="I563" s="16" t="s">
        <v>1278</v>
      </c>
      <c r="J563" s="16" t="s">
        <v>1279</v>
      </c>
      <c r="K563" s="17" t="s">
        <v>1280</v>
      </c>
      <c r="L563" s="16">
        <v>0</v>
      </c>
      <c r="M563" s="16">
        <v>130</v>
      </c>
      <c r="N563" s="18">
        <f>+L:L-M:M</f>
        <v>-130</v>
      </c>
      <c r="O563" s="19" t="s">
        <v>21</v>
      </c>
      <c r="P563" s="18">
        <f>+N563</f>
        <v>-130</v>
      </c>
      <c r="Q563" s="16"/>
      <c r="R563" s="20" t="s">
        <v>63</v>
      </c>
      <c r="S563" s="20" t="str">
        <f>+R563</f>
        <v>445725</v>
      </c>
    </row>
    <row r="564" spans="1:19" x14ac:dyDescent="0.25">
      <c r="A564" s="1" t="str">
        <f>+YEAR($G:$G)&amp;$H:$H&amp;$I:$I&amp;"L"</f>
        <v>2023VE3075 / 3L</v>
      </c>
      <c r="B564" s="2">
        <f>+ROUND(VLOOKUP($A:$A,[1]C10!$A:$AQ,16,0),2)</f>
        <v>130</v>
      </c>
      <c r="C564" s="1" t="str">
        <f>+VLOOKUP($A:$A,[1]C10!$A:$S,3,0)</f>
        <v>C-T</v>
      </c>
      <c r="D564" s="1">
        <f>+VLOOKUP($A:$A,[1]C10!$A:$S,4,0)</f>
        <v>345</v>
      </c>
      <c r="E564" s="1">
        <f>+ROUND(SUMIFS($P:$P,$D:$D,$D:$D,$C:$C,$C:$C),1)</f>
        <v>0</v>
      </c>
      <c r="F564" s="1">
        <f>+ABS($N:$N)</f>
        <v>780</v>
      </c>
      <c r="G564" s="21">
        <v>45218</v>
      </c>
      <c r="H564" t="s">
        <v>59</v>
      </c>
      <c r="I564" t="s">
        <v>1281</v>
      </c>
      <c r="J564" t="s">
        <v>1279</v>
      </c>
      <c r="K564" t="s">
        <v>1280</v>
      </c>
      <c r="L564" s="22">
        <v>780</v>
      </c>
      <c r="M564" s="22">
        <v>0</v>
      </c>
      <c r="N564" s="2">
        <f>+L:L-M:M</f>
        <v>780</v>
      </c>
      <c r="O564" s="1" t="s">
        <v>21</v>
      </c>
      <c r="P564" s="1">
        <f>+B564</f>
        <v>130</v>
      </c>
      <c r="Q564" s="1" t="s">
        <v>71</v>
      </c>
      <c r="R564" s="1" t="s">
        <v>66</v>
      </c>
      <c r="S564" s="23">
        <f>+ROUND(VLOOKUP($A:$A,[1]C10!$A:$AQ,19,0),2)</f>
        <v>445725</v>
      </c>
    </row>
    <row r="565" spans="1:19" x14ac:dyDescent="0.25">
      <c r="A565" s="1" t="str">
        <f>+YEAR($G:$G)&amp;$H:$H&amp;$I:$I&amp;"L"</f>
        <v>2023VE3077 / 3L</v>
      </c>
      <c r="B565" s="2">
        <f>+ROUND(VLOOKUP($A:$A,[1]C10!$A:$AQ,16,0),2)</f>
        <v>-660</v>
      </c>
      <c r="C565" s="1" t="str">
        <f>+VLOOKUP($A:$A,[1]C10!$A:$S,3,0)</f>
        <v>C-T</v>
      </c>
      <c r="D565" s="1">
        <f>+VLOOKUP($A:$A,[1]C10!$A:$S,4,0)</f>
        <v>349</v>
      </c>
      <c r="E565" s="1">
        <f>+ROUND(SUMIFS($P:$P,$D:$D,$D:$D,$C:$C,$C:$C),1)</f>
        <v>0</v>
      </c>
      <c r="F565" s="1">
        <f>+ABS($N:$N)</f>
        <v>660</v>
      </c>
      <c r="G565" s="15">
        <v>45218</v>
      </c>
      <c r="H565" s="16" t="s">
        <v>59</v>
      </c>
      <c r="I565" s="16" t="s">
        <v>1282</v>
      </c>
      <c r="J565" s="16" t="s">
        <v>1283</v>
      </c>
      <c r="K565" s="17" t="s">
        <v>1284</v>
      </c>
      <c r="L565" s="16">
        <v>0</v>
      </c>
      <c r="M565" s="16">
        <v>660</v>
      </c>
      <c r="N565" s="18">
        <f>+L:L-M:M</f>
        <v>-660</v>
      </c>
      <c r="O565" s="19" t="s">
        <v>21</v>
      </c>
      <c r="P565" s="18">
        <f>+N565</f>
        <v>-660</v>
      </c>
      <c r="Q565" s="16"/>
      <c r="R565" s="20" t="s">
        <v>63</v>
      </c>
      <c r="S565" s="20" t="str">
        <f>+R565</f>
        <v>445725</v>
      </c>
    </row>
    <row r="566" spans="1:19" x14ac:dyDescent="0.25">
      <c r="A566" s="1" t="str">
        <f>+YEAR($G:$G)&amp;$H:$H&amp;$I:$I&amp;"L"</f>
        <v>2023VE3077 / 4L</v>
      </c>
      <c r="B566" s="2">
        <f>+ROUND(VLOOKUP($A:$A,[1]C10!$A:$AQ,16,0),2)</f>
        <v>660</v>
      </c>
      <c r="C566" s="1" t="str">
        <f>+VLOOKUP($A:$A,[1]C10!$A:$S,3,0)</f>
        <v>C-T</v>
      </c>
      <c r="D566" s="1">
        <f>+VLOOKUP($A:$A,[1]C10!$A:$S,4,0)</f>
        <v>349</v>
      </c>
      <c r="E566" s="1">
        <f>+ROUND(SUMIFS($P:$P,$D:$D,$D:$D,$C:$C,$C:$C),1)</f>
        <v>0</v>
      </c>
      <c r="F566" s="1">
        <f>+ABS($N:$N)</f>
        <v>3960</v>
      </c>
      <c r="G566" s="21">
        <v>45218</v>
      </c>
      <c r="H566" t="s">
        <v>59</v>
      </c>
      <c r="I566" t="s">
        <v>1285</v>
      </c>
      <c r="J566" t="s">
        <v>1283</v>
      </c>
      <c r="K566" t="s">
        <v>1284</v>
      </c>
      <c r="L566" s="22">
        <v>3960</v>
      </c>
      <c r="M566" s="22">
        <v>0</v>
      </c>
      <c r="N566" s="2">
        <f>+L:L-M:M</f>
        <v>3960</v>
      </c>
      <c r="O566" s="1" t="s">
        <v>21</v>
      </c>
      <c r="P566" s="1">
        <f>+B566</f>
        <v>660</v>
      </c>
      <c r="Q566" s="1" t="s">
        <v>71</v>
      </c>
      <c r="R566" s="1" t="s">
        <v>66</v>
      </c>
      <c r="S566" s="23">
        <f>+ROUND(VLOOKUP($A:$A,[1]C10!$A:$AQ,19,0),2)</f>
        <v>445725</v>
      </c>
    </row>
    <row r="567" spans="1:19" x14ac:dyDescent="0.25">
      <c r="A567" s="1" t="str">
        <f>+YEAR($G:$G)&amp;$H:$H&amp;$I:$I&amp;"L"</f>
        <v>2023VE2695 / 2L</v>
      </c>
      <c r="B567" s="2">
        <f>+ROUND(VLOOKUP($A:$A,[1]C10!$A:$AQ,16,0),2)</f>
        <v>-150</v>
      </c>
      <c r="C567" s="1" t="str">
        <f>+VLOOKUP($A:$A,[1]C10!$A:$S,3,0)</f>
        <v>C-T</v>
      </c>
      <c r="D567" s="1">
        <f>+VLOOKUP($A:$A,[1]C10!$A:$S,4,0)</f>
        <v>356</v>
      </c>
      <c r="E567" s="1">
        <f>+ROUND(SUMIFS($P:$P,$D:$D,$D:$D,$C:$C,$C:$C),1)</f>
        <v>0</v>
      </c>
      <c r="F567" s="1">
        <f>+ABS($N:$N)</f>
        <v>150</v>
      </c>
      <c r="G567" s="15">
        <v>45188</v>
      </c>
      <c r="H567" s="16" t="s">
        <v>59</v>
      </c>
      <c r="I567" s="16" t="s">
        <v>1286</v>
      </c>
      <c r="J567" s="16" t="s">
        <v>1287</v>
      </c>
      <c r="K567" s="17" t="s">
        <v>1288</v>
      </c>
      <c r="L567" s="16">
        <v>0</v>
      </c>
      <c r="M567" s="16">
        <v>150</v>
      </c>
      <c r="N567" s="18">
        <f>+L:L-M:M</f>
        <v>-150</v>
      </c>
      <c r="O567" s="19" t="s">
        <v>21</v>
      </c>
      <c r="P567" s="18">
        <f>+N567</f>
        <v>-150</v>
      </c>
      <c r="Q567" s="16"/>
      <c r="R567" s="20" t="s">
        <v>63</v>
      </c>
      <c r="S567" s="20" t="str">
        <f>+R567</f>
        <v>445725</v>
      </c>
    </row>
    <row r="568" spans="1:19" x14ac:dyDescent="0.25">
      <c r="A568" s="1" t="str">
        <f>+YEAR($G:$G)&amp;$H:$H&amp;$I:$I&amp;"L"</f>
        <v>2023VE2695 / 3L</v>
      </c>
      <c r="B568" s="2">
        <f>+ROUND(VLOOKUP($A:$A,[1]C10!$A:$AQ,16,0),2)</f>
        <v>150</v>
      </c>
      <c r="C568" s="1" t="str">
        <f>+VLOOKUP($A:$A,[1]C10!$A:$S,3,0)</f>
        <v>C-T</v>
      </c>
      <c r="D568" s="1">
        <f>+VLOOKUP($A:$A,[1]C10!$A:$S,4,0)</f>
        <v>356</v>
      </c>
      <c r="E568" s="1">
        <f>+ROUND(SUMIFS($P:$P,$D:$D,$D:$D,$C:$C,$C:$C),1)</f>
        <v>0</v>
      </c>
      <c r="F568" s="1">
        <f>+ABS($N:$N)</f>
        <v>900</v>
      </c>
      <c r="G568" s="21">
        <v>45188</v>
      </c>
      <c r="H568" t="s">
        <v>59</v>
      </c>
      <c r="I568" t="s">
        <v>1289</v>
      </c>
      <c r="J568" t="s">
        <v>1287</v>
      </c>
      <c r="K568" t="s">
        <v>1288</v>
      </c>
      <c r="L568" s="22">
        <v>900</v>
      </c>
      <c r="M568" s="22">
        <v>0</v>
      </c>
      <c r="N568" s="2">
        <f>+L:L-M:M</f>
        <v>900</v>
      </c>
      <c r="O568" s="1" t="s">
        <v>21</v>
      </c>
      <c r="P568" s="1">
        <f>+B568</f>
        <v>150</v>
      </c>
      <c r="Q568" s="1" t="s">
        <v>71</v>
      </c>
      <c r="R568" s="1" t="s">
        <v>66</v>
      </c>
      <c r="S568" s="23">
        <f>+ROUND(VLOOKUP($A:$A,[1]C10!$A:$AQ,19,0),2)</f>
        <v>445725</v>
      </c>
    </row>
    <row r="569" spans="1:19" x14ac:dyDescent="0.25">
      <c r="A569" s="1" t="str">
        <f>+YEAR($G:$G)&amp;$H:$H&amp;$I:$I&amp;"L"</f>
        <v>2023VE2693 / 2L</v>
      </c>
      <c r="B569" s="2">
        <f>+ROUND(VLOOKUP($A:$A,[1]C10!$A:$AQ,16,0),2)</f>
        <v>-88</v>
      </c>
      <c r="C569" s="1" t="str">
        <f>+VLOOKUP($A:$A,[1]C10!$A:$S,3,0)</f>
        <v>C-T</v>
      </c>
      <c r="D569" s="1">
        <f>+VLOOKUP($A:$A,[1]C10!$A:$S,4,0)</f>
        <v>358</v>
      </c>
      <c r="E569" s="1">
        <f>+ROUND(SUMIFS($P:$P,$D:$D,$D:$D,$C:$C,$C:$C),1)</f>
        <v>0</v>
      </c>
      <c r="F569" s="1">
        <f>+ABS($N:$N)</f>
        <v>88</v>
      </c>
      <c r="G569" s="15">
        <v>45188</v>
      </c>
      <c r="H569" s="16" t="s">
        <v>59</v>
      </c>
      <c r="I569" s="16" t="s">
        <v>1290</v>
      </c>
      <c r="J569" s="16" t="s">
        <v>1291</v>
      </c>
      <c r="K569" s="17" t="s">
        <v>1292</v>
      </c>
      <c r="L569" s="16">
        <v>0</v>
      </c>
      <c r="M569" s="16">
        <v>88</v>
      </c>
      <c r="N569" s="18">
        <f>+L:L-M:M</f>
        <v>-88</v>
      </c>
      <c r="O569" s="19" t="s">
        <v>21</v>
      </c>
      <c r="P569" s="18">
        <f>+N569</f>
        <v>-88</v>
      </c>
      <c r="Q569" s="16"/>
      <c r="R569" s="20" t="s">
        <v>63</v>
      </c>
      <c r="S569" s="20" t="str">
        <f>+R569</f>
        <v>445725</v>
      </c>
    </row>
    <row r="570" spans="1:19" x14ac:dyDescent="0.25">
      <c r="A570" s="1" t="str">
        <f>+YEAR($G:$G)&amp;$H:$H&amp;$I:$I&amp;"L"</f>
        <v>2023VE2693 / 3L</v>
      </c>
      <c r="B570" s="2">
        <f>+ROUND(VLOOKUP($A:$A,[1]C10!$A:$AQ,16,0),2)</f>
        <v>88</v>
      </c>
      <c r="C570" s="1" t="str">
        <f>+VLOOKUP($A:$A,[1]C10!$A:$S,3,0)</f>
        <v>C-T</v>
      </c>
      <c r="D570" s="1">
        <f>+VLOOKUP($A:$A,[1]C10!$A:$S,4,0)</f>
        <v>358</v>
      </c>
      <c r="E570" s="1">
        <f>+ROUND(SUMIFS($P:$P,$D:$D,$D:$D,$C:$C,$C:$C),1)</f>
        <v>0</v>
      </c>
      <c r="F570" s="1">
        <f>+ABS($N:$N)</f>
        <v>528</v>
      </c>
      <c r="G570" s="21">
        <v>45188</v>
      </c>
      <c r="H570" t="s">
        <v>59</v>
      </c>
      <c r="I570" t="s">
        <v>1293</v>
      </c>
      <c r="J570" t="s">
        <v>1291</v>
      </c>
      <c r="K570" t="s">
        <v>1292</v>
      </c>
      <c r="L570" s="22">
        <v>528</v>
      </c>
      <c r="M570" s="22">
        <v>0</v>
      </c>
      <c r="N570" s="2">
        <f>+L:L-M:M</f>
        <v>528</v>
      </c>
      <c r="O570" s="1" t="s">
        <v>21</v>
      </c>
      <c r="P570" s="1">
        <f>+B570</f>
        <v>88</v>
      </c>
      <c r="Q570" s="1" t="s">
        <v>116</v>
      </c>
      <c r="R570" s="1" t="s">
        <v>66</v>
      </c>
      <c r="S570" s="23">
        <f>+ROUND(VLOOKUP($A:$A,[1]C10!$A:$AQ,19,0),2)</f>
        <v>445725</v>
      </c>
    </row>
    <row r="571" spans="1:19" x14ac:dyDescent="0.25">
      <c r="A571" s="1" t="str">
        <f>+YEAR($G:$G)&amp;$H:$H&amp;$I:$I&amp;"L"</f>
        <v>2023VE2690 / 2L</v>
      </c>
      <c r="B571" s="2">
        <f>+ROUND(VLOOKUP($A:$A,[1]C10!$A:$AQ,16,0),2)</f>
        <v>-140</v>
      </c>
      <c r="C571" s="1" t="str">
        <f>+VLOOKUP($A:$A,[1]C10!$A:$S,3,0)</f>
        <v>C-T</v>
      </c>
      <c r="D571" s="1">
        <f>+VLOOKUP($A:$A,[1]C10!$A:$S,4,0)</f>
        <v>360</v>
      </c>
      <c r="E571" s="1">
        <f>+ROUND(SUMIFS($P:$P,$D:$D,$D:$D,$C:$C,$C:$C),1)</f>
        <v>0</v>
      </c>
      <c r="F571" s="1">
        <f>+ABS($N:$N)</f>
        <v>140</v>
      </c>
      <c r="G571" s="15">
        <v>45188</v>
      </c>
      <c r="H571" s="16" t="s">
        <v>59</v>
      </c>
      <c r="I571" s="16" t="s">
        <v>1294</v>
      </c>
      <c r="J571" s="16" t="s">
        <v>1295</v>
      </c>
      <c r="K571" s="17" t="s">
        <v>1296</v>
      </c>
      <c r="L571" s="16">
        <v>0</v>
      </c>
      <c r="M571" s="16">
        <v>140</v>
      </c>
      <c r="N571" s="18">
        <f>+L:L-M:M</f>
        <v>-140</v>
      </c>
      <c r="O571" s="19" t="s">
        <v>21</v>
      </c>
      <c r="P571" s="18">
        <f>+N571</f>
        <v>-140</v>
      </c>
      <c r="Q571" s="16"/>
      <c r="R571" s="20" t="s">
        <v>63</v>
      </c>
      <c r="S571" s="20" t="str">
        <f>+R571</f>
        <v>445725</v>
      </c>
    </row>
    <row r="572" spans="1:19" x14ac:dyDescent="0.25">
      <c r="A572" s="1" t="str">
        <f>+YEAR($G:$G)&amp;$H:$H&amp;$I:$I&amp;"L"</f>
        <v>2023VE2690 / 3L</v>
      </c>
      <c r="B572" s="2">
        <f>+ROUND(VLOOKUP($A:$A,[1]C10!$A:$AQ,16,0),2)</f>
        <v>140</v>
      </c>
      <c r="C572" s="1" t="str">
        <f>+VLOOKUP($A:$A,[1]C10!$A:$S,3,0)</f>
        <v>C-T</v>
      </c>
      <c r="D572" s="1">
        <f>+VLOOKUP($A:$A,[1]C10!$A:$S,4,0)</f>
        <v>360</v>
      </c>
      <c r="E572" s="1">
        <f>+ROUND(SUMIFS($P:$P,$D:$D,$D:$D,$C:$C,$C:$C),1)</f>
        <v>0</v>
      </c>
      <c r="F572" s="1">
        <f>+ABS($N:$N)</f>
        <v>840</v>
      </c>
      <c r="G572" s="21">
        <v>45188</v>
      </c>
      <c r="H572" t="s">
        <v>59</v>
      </c>
      <c r="I572" t="s">
        <v>1297</v>
      </c>
      <c r="J572" t="s">
        <v>1295</v>
      </c>
      <c r="K572" t="s">
        <v>1296</v>
      </c>
      <c r="L572" s="22">
        <v>840</v>
      </c>
      <c r="M572" s="22">
        <v>0</v>
      </c>
      <c r="N572" s="2">
        <f>+L:L-M:M</f>
        <v>840</v>
      </c>
      <c r="O572" s="1" t="s">
        <v>21</v>
      </c>
      <c r="P572" s="1">
        <f>+B572</f>
        <v>140</v>
      </c>
      <c r="Q572" s="1" t="s">
        <v>71</v>
      </c>
      <c r="R572" s="1" t="s">
        <v>66</v>
      </c>
      <c r="S572" s="23">
        <f>+ROUND(VLOOKUP($A:$A,[1]C10!$A:$AQ,19,0),2)</f>
        <v>445725</v>
      </c>
    </row>
    <row r="573" spans="1:19" x14ac:dyDescent="0.25">
      <c r="A573" s="1" t="str">
        <f>+YEAR($G:$G)&amp;$H:$H&amp;$I:$I&amp;"L"</f>
        <v>2023VE2688 / 3L</v>
      </c>
      <c r="B573" s="2">
        <f>+ROUND(VLOOKUP($A:$A,[1]C10!$A:$AQ,16,0),2)</f>
        <v>-320</v>
      </c>
      <c r="C573" s="1" t="str">
        <f>+VLOOKUP($A:$A,[1]C10!$A:$S,3,0)</f>
        <v>C-T</v>
      </c>
      <c r="D573" s="1">
        <f>+VLOOKUP($A:$A,[1]C10!$A:$S,4,0)</f>
        <v>362</v>
      </c>
      <c r="E573" s="1">
        <f>+ROUND(SUMIFS($P:$P,$D:$D,$D:$D,$C:$C,$C:$C),1)</f>
        <v>0</v>
      </c>
      <c r="F573" s="1">
        <f>+ABS($N:$N)</f>
        <v>320</v>
      </c>
      <c r="G573" s="15">
        <v>45187</v>
      </c>
      <c r="H573" s="16" t="s">
        <v>59</v>
      </c>
      <c r="I573" s="16" t="s">
        <v>1298</v>
      </c>
      <c r="J573" s="16" t="s">
        <v>1299</v>
      </c>
      <c r="K573" s="17" t="s">
        <v>1300</v>
      </c>
      <c r="L573" s="16">
        <v>0</v>
      </c>
      <c r="M573" s="16">
        <v>320</v>
      </c>
      <c r="N573" s="18">
        <f>+L:L-M:M</f>
        <v>-320</v>
      </c>
      <c r="O573" s="19" t="s">
        <v>21</v>
      </c>
      <c r="P573" s="18">
        <f>+N573</f>
        <v>-320</v>
      </c>
      <c r="Q573" s="16"/>
      <c r="R573" s="20" t="s">
        <v>63</v>
      </c>
      <c r="S573" s="20" t="str">
        <f>+R573</f>
        <v>445725</v>
      </c>
    </row>
    <row r="574" spans="1:19" x14ac:dyDescent="0.25">
      <c r="A574" s="1" t="str">
        <f>+YEAR($G:$G)&amp;$H:$H&amp;$I:$I&amp;"L"</f>
        <v>2023VE2688 / 4L</v>
      </c>
      <c r="B574" s="2">
        <f>+ROUND(VLOOKUP($A:$A,[1]C10!$A:$AQ,16,0),2)</f>
        <v>320</v>
      </c>
      <c r="C574" s="1" t="str">
        <f>+VLOOKUP($A:$A,[1]C10!$A:$S,3,0)</f>
        <v>C-T</v>
      </c>
      <c r="D574" s="1">
        <f>+VLOOKUP($A:$A,[1]C10!$A:$S,4,0)</f>
        <v>362</v>
      </c>
      <c r="E574" s="1">
        <f>+ROUND(SUMIFS($P:$P,$D:$D,$D:$D,$C:$C,$C:$C),1)</f>
        <v>0</v>
      </c>
      <c r="F574" s="1">
        <f>+ABS($N:$N)</f>
        <v>1920</v>
      </c>
      <c r="G574" s="21">
        <v>45187</v>
      </c>
      <c r="H574" t="s">
        <v>59</v>
      </c>
      <c r="I574" t="s">
        <v>1301</v>
      </c>
      <c r="J574" t="s">
        <v>1299</v>
      </c>
      <c r="K574" t="s">
        <v>1300</v>
      </c>
      <c r="L574" s="22">
        <v>1920</v>
      </c>
      <c r="M574" s="22">
        <v>0</v>
      </c>
      <c r="N574" s="2">
        <f>+L:L-M:M</f>
        <v>1920</v>
      </c>
      <c r="O574" s="1" t="s">
        <v>21</v>
      </c>
      <c r="P574" s="1">
        <f>+B574</f>
        <v>320</v>
      </c>
      <c r="Q574" s="1" t="s">
        <v>71</v>
      </c>
      <c r="R574" s="1" t="s">
        <v>66</v>
      </c>
      <c r="S574" s="23">
        <f>+ROUND(VLOOKUP($A:$A,[1]C10!$A:$AQ,19,0),2)</f>
        <v>445725</v>
      </c>
    </row>
    <row r="575" spans="1:19" x14ac:dyDescent="0.25">
      <c r="A575" s="1" t="str">
        <f>+YEAR($G:$G)&amp;$H:$H&amp;$I:$I&amp;"L"</f>
        <v>2023VE2683 / 2L</v>
      </c>
      <c r="B575" s="2">
        <f>+ROUND(VLOOKUP($A:$A,[1]C10!$A:$AQ,16,0),2)</f>
        <v>-30.8</v>
      </c>
      <c r="C575" s="1" t="str">
        <f>+VLOOKUP($A:$A,[1]C10!$A:$S,3,0)</f>
        <v>C-T</v>
      </c>
      <c r="D575" s="1">
        <f>+VLOOKUP($A:$A,[1]C10!$A:$S,4,0)</f>
        <v>365</v>
      </c>
      <c r="E575" s="1">
        <f>+ROUND(SUMIFS($P:$P,$D:$D,$D:$D,$C:$C,$C:$C),1)</f>
        <v>0</v>
      </c>
      <c r="F575" s="1">
        <f>+ABS($N:$N)</f>
        <v>30.8</v>
      </c>
      <c r="G575" s="15">
        <v>45187</v>
      </c>
      <c r="H575" s="16" t="s">
        <v>59</v>
      </c>
      <c r="I575" s="16" t="s">
        <v>1302</v>
      </c>
      <c r="J575" s="16" t="s">
        <v>1303</v>
      </c>
      <c r="K575" s="17" t="s">
        <v>1304</v>
      </c>
      <c r="L575" s="16">
        <v>0</v>
      </c>
      <c r="M575" s="16">
        <v>30.8</v>
      </c>
      <c r="N575" s="18">
        <f>+L:L-M:M</f>
        <v>-30.8</v>
      </c>
      <c r="O575" s="19" t="s">
        <v>21</v>
      </c>
      <c r="P575" s="18">
        <f>+N575</f>
        <v>-30.8</v>
      </c>
      <c r="Q575" s="16"/>
      <c r="R575" s="20" t="s">
        <v>63</v>
      </c>
      <c r="S575" s="20" t="str">
        <f>+R575</f>
        <v>445725</v>
      </c>
    </row>
    <row r="576" spans="1:19" x14ac:dyDescent="0.25">
      <c r="A576" s="1" t="str">
        <f>+YEAR($G:$G)&amp;$H:$H&amp;$I:$I&amp;"L"</f>
        <v>2023VE2683 / 3L</v>
      </c>
      <c r="B576" s="2">
        <f>+ROUND(VLOOKUP($A:$A,[1]C10!$A:$AQ,16,0),2)</f>
        <v>30.8</v>
      </c>
      <c r="C576" s="1" t="str">
        <f>+VLOOKUP($A:$A,[1]C10!$A:$S,3,0)</f>
        <v>C-T</v>
      </c>
      <c r="D576" s="1">
        <f>+VLOOKUP($A:$A,[1]C10!$A:$S,4,0)</f>
        <v>365</v>
      </c>
      <c r="E576" s="1">
        <f>+ROUND(SUMIFS($P:$P,$D:$D,$D:$D,$C:$C,$C:$C),1)</f>
        <v>0</v>
      </c>
      <c r="F576" s="1">
        <f>+ABS($N:$N)</f>
        <v>184.8</v>
      </c>
      <c r="G576" s="21">
        <v>45187</v>
      </c>
      <c r="H576" t="s">
        <v>59</v>
      </c>
      <c r="I576" t="s">
        <v>166</v>
      </c>
      <c r="J576" t="s">
        <v>1303</v>
      </c>
      <c r="K576" t="s">
        <v>1304</v>
      </c>
      <c r="L576" s="22">
        <v>184.8</v>
      </c>
      <c r="M576" s="22">
        <v>0</v>
      </c>
      <c r="N576" s="2">
        <f>+L:L-M:M</f>
        <v>184.8</v>
      </c>
      <c r="O576" s="1" t="s">
        <v>21</v>
      </c>
      <c r="P576" s="1">
        <f>+B576</f>
        <v>30.8</v>
      </c>
      <c r="Q576" s="1" t="s">
        <v>116</v>
      </c>
      <c r="R576" s="1" t="s">
        <v>66</v>
      </c>
      <c r="S576" s="23">
        <f>+ROUND(VLOOKUP($A:$A,[1]C10!$A:$AQ,19,0),2)</f>
        <v>445725</v>
      </c>
    </row>
    <row r="577" spans="1:19" x14ac:dyDescent="0.25">
      <c r="A577" s="1" t="str">
        <f>+YEAR($G:$G)&amp;$H:$H&amp;$I:$I&amp;"L"</f>
        <v>2023VE2680 / 2L</v>
      </c>
      <c r="B577" s="2">
        <f>+ROUND(VLOOKUP($A:$A,[1]C10!$A:$AQ,16,0),2)</f>
        <v>-300</v>
      </c>
      <c r="C577" s="1" t="str">
        <f>+VLOOKUP($A:$A,[1]C10!$A:$S,3,0)</f>
        <v>C-T</v>
      </c>
      <c r="D577" s="1">
        <f>+VLOOKUP($A:$A,[1]C10!$A:$S,4,0)</f>
        <v>366</v>
      </c>
      <c r="E577" s="1">
        <f>+ROUND(SUMIFS($P:$P,$D:$D,$D:$D,$C:$C,$C:$C),1)</f>
        <v>0</v>
      </c>
      <c r="F577" s="1">
        <f>+ABS($N:$N)</f>
        <v>300</v>
      </c>
      <c r="G577" s="15">
        <v>45187</v>
      </c>
      <c r="H577" s="16" t="s">
        <v>59</v>
      </c>
      <c r="I577" s="16" t="s">
        <v>1305</v>
      </c>
      <c r="J577" s="16" t="s">
        <v>1306</v>
      </c>
      <c r="K577" s="17" t="s">
        <v>1307</v>
      </c>
      <c r="L577" s="16">
        <v>0</v>
      </c>
      <c r="M577" s="16">
        <v>300</v>
      </c>
      <c r="N577" s="18">
        <f>+L:L-M:M</f>
        <v>-300</v>
      </c>
      <c r="O577" s="19" t="s">
        <v>21</v>
      </c>
      <c r="P577" s="18">
        <f>+N577</f>
        <v>-300</v>
      </c>
      <c r="Q577" s="16"/>
      <c r="R577" s="20" t="s">
        <v>63</v>
      </c>
      <c r="S577" s="20" t="str">
        <f>+R577</f>
        <v>445725</v>
      </c>
    </row>
    <row r="578" spans="1:19" x14ac:dyDescent="0.25">
      <c r="A578" s="1" t="str">
        <f>+YEAR($G:$G)&amp;$H:$H&amp;$I:$I&amp;"L"</f>
        <v>2023VE2680 / 3L</v>
      </c>
      <c r="B578" s="2">
        <f>+ROUND(VLOOKUP($A:$A,[1]C10!$A:$AQ,16,0),2)</f>
        <v>300</v>
      </c>
      <c r="C578" s="1" t="str">
        <f>+VLOOKUP($A:$A,[1]C10!$A:$S,3,0)</f>
        <v>C-T</v>
      </c>
      <c r="D578" s="1">
        <f>+VLOOKUP($A:$A,[1]C10!$A:$S,4,0)</f>
        <v>366</v>
      </c>
      <c r="E578" s="1">
        <f>+ROUND(SUMIFS($P:$P,$D:$D,$D:$D,$C:$C,$C:$C),1)</f>
        <v>0</v>
      </c>
      <c r="F578" s="1">
        <f>+ABS($N:$N)</f>
        <v>1800</v>
      </c>
      <c r="G578" s="21">
        <v>45187</v>
      </c>
      <c r="H578" t="s">
        <v>59</v>
      </c>
      <c r="I578" t="s">
        <v>1308</v>
      </c>
      <c r="J578" t="s">
        <v>1306</v>
      </c>
      <c r="K578" t="s">
        <v>1307</v>
      </c>
      <c r="L578" s="22">
        <v>1800</v>
      </c>
      <c r="M578" s="22">
        <v>0</v>
      </c>
      <c r="N578" s="2">
        <f>+L:L-M:M</f>
        <v>1800</v>
      </c>
      <c r="O578" s="1" t="s">
        <v>21</v>
      </c>
      <c r="P578" s="1">
        <f>+B578</f>
        <v>300</v>
      </c>
      <c r="Q578" s="1" t="s">
        <v>116</v>
      </c>
      <c r="R578" s="1" t="s">
        <v>66</v>
      </c>
      <c r="S578" s="23">
        <f>+ROUND(VLOOKUP($A:$A,[1]C10!$A:$AQ,19,0),2)</f>
        <v>445725</v>
      </c>
    </row>
    <row r="579" spans="1:19" x14ac:dyDescent="0.25">
      <c r="A579" s="1" t="str">
        <f>+YEAR($G:$G)&amp;$H:$H&amp;$I:$I&amp;"L"</f>
        <v>2023VE2673 / 2L</v>
      </c>
      <c r="B579" s="2">
        <f>+ROUND(VLOOKUP($A:$A,[1]C10!$A:$AQ,16,0),2)</f>
        <v>-70</v>
      </c>
      <c r="C579" s="1" t="str">
        <f>+VLOOKUP($A:$A,[1]C10!$A:$S,3,0)</f>
        <v>C-T</v>
      </c>
      <c r="D579" s="1">
        <f>+VLOOKUP($A:$A,[1]C10!$A:$S,4,0)</f>
        <v>370</v>
      </c>
      <c r="E579" s="1">
        <f>+ROUND(SUMIFS($P:$P,$D:$D,$D:$D,$C:$C,$C:$C),1)</f>
        <v>0</v>
      </c>
      <c r="F579" s="1">
        <f>+ABS($N:$N)</f>
        <v>70</v>
      </c>
      <c r="G579" s="15">
        <v>45187</v>
      </c>
      <c r="H579" s="16" t="s">
        <v>59</v>
      </c>
      <c r="I579" s="16" t="s">
        <v>1309</v>
      </c>
      <c r="J579" s="16" t="s">
        <v>1310</v>
      </c>
      <c r="K579" s="17" t="s">
        <v>1311</v>
      </c>
      <c r="L579" s="16">
        <v>0</v>
      </c>
      <c r="M579" s="16">
        <v>70</v>
      </c>
      <c r="N579" s="18">
        <f>+L:L-M:M</f>
        <v>-70</v>
      </c>
      <c r="O579" s="19" t="s">
        <v>21</v>
      </c>
      <c r="P579" s="18">
        <f>+N579</f>
        <v>-70</v>
      </c>
      <c r="Q579" s="16"/>
      <c r="R579" s="20" t="s">
        <v>63</v>
      </c>
      <c r="S579" s="20" t="str">
        <f>+R579</f>
        <v>445725</v>
      </c>
    </row>
    <row r="580" spans="1:19" x14ac:dyDescent="0.25">
      <c r="A580" s="1" t="str">
        <f>+YEAR($G:$G)&amp;$H:$H&amp;$I:$I&amp;"L"</f>
        <v>2023VE2673 / 3L</v>
      </c>
      <c r="B580" s="2">
        <f>+ROUND(VLOOKUP($A:$A,[1]C10!$A:$AQ,16,0),2)</f>
        <v>70</v>
      </c>
      <c r="C580" s="1" t="str">
        <f>+VLOOKUP($A:$A,[1]C10!$A:$S,3,0)</f>
        <v>C-T</v>
      </c>
      <c r="D580" s="1">
        <f>+VLOOKUP($A:$A,[1]C10!$A:$S,4,0)</f>
        <v>370</v>
      </c>
      <c r="E580" s="1">
        <f>+ROUND(SUMIFS($P:$P,$D:$D,$D:$D,$C:$C,$C:$C),1)</f>
        <v>0</v>
      </c>
      <c r="F580" s="1">
        <f>+ABS($N:$N)</f>
        <v>420</v>
      </c>
      <c r="G580" s="21">
        <v>45187</v>
      </c>
      <c r="H580" t="s">
        <v>59</v>
      </c>
      <c r="I580" t="s">
        <v>840</v>
      </c>
      <c r="J580" t="s">
        <v>1310</v>
      </c>
      <c r="K580" t="s">
        <v>1311</v>
      </c>
      <c r="L580" s="22">
        <v>420</v>
      </c>
      <c r="M580" s="22">
        <v>0</v>
      </c>
      <c r="N580" s="2">
        <f>+L:L-M:M</f>
        <v>420</v>
      </c>
      <c r="O580" s="1" t="s">
        <v>21</v>
      </c>
      <c r="P580" s="1">
        <f>+B580</f>
        <v>70</v>
      </c>
      <c r="Q580" s="1" t="s">
        <v>71</v>
      </c>
      <c r="R580" s="1" t="s">
        <v>66</v>
      </c>
      <c r="S580" s="23">
        <f>+ROUND(VLOOKUP($A:$A,[1]C10!$A:$AQ,19,0),2)</f>
        <v>445725</v>
      </c>
    </row>
    <row r="581" spans="1:19" x14ac:dyDescent="0.25">
      <c r="A581" s="1" t="str">
        <f>+YEAR($G:$G)&amp;$H:$H&amp;$I:$I&amp;"L"</f>
        <v>2023VE2670 / 2L</v>
      </c>
      <c r="B581" s="2">
        <f>+ROUND(VLOOKUP($A:$A,[1]C10!$A:$AQ,16,0),2)</f>
        <v>-70</v>
      </c>
      <c r="C581" s="1" t="str">
        <f>+VLOOKUP($A:$A,[1]C10!$A:$S,3,0)</f>
        <v>C-T</v>
      </c>
      <c r="D581" s="1">
        <f>+VLOOKUP($A:$A,[1]C10!$A:$S,4,0)</f>
        <v>373</v>
      </c>
      <c r="E581" s="1">
        <f>+ROUND(SUMIFS($P:$P,$D:$D,$D:$D,$C:$C,$C:$C),1)</f>
        <v>0</v>
      </c>
      <c r="F581" s="1">
        <f>+ABS($N:$N)</f>
        <v>70</v>
      </c>
      <c r="G581" s="15">
        <v>45187</v>
      </c>
      <c r="H581" s="16" t="s">
        <v>59</v>
      </c>
      <c r="I581" s="16" t="s">
        <v>1312</v>
      </c>
      <c r="J581" s="16" t="s">
        <v>1313</v>
      </c>
      <c r="K581" s="17" t="s">
        <v>1314</v>
      </c>
      <c r="L581" s="16">
        <v>0</v>
      </c>
      <c r="M581" s="16">
        <v>70</v>
      </c>
      <c r="N581" s="18">
        <f>+L:L-M:M</f>
        <v>-70</v>
      </c>
      <c r="O581" s="19" t="s">
        <v>21</v>
      </c>
      <c r="P581" s="18">
        <f>+N581</f>
        <v>-70</v>
      </c>
      <c r="Q581" s="16"/>
      <c r="R581" s="20" t="s">
        <v>63</v>
      </c>
      <c r="S581" s="20" t="str">
        <f>+R581</f>
        <v>445725</v>
      </c>
    </row>
    <row r="582" spans="1:19" x14ac:dyDescent="0.25">
      <c r="A582" s="1" t="str">
        <f>+YEAR($G:$G)&amp;$H:$H&amp;$I:$I&amp;"L"</f>
        <v>2023VE2670 / 3L</v>
      </c>
      <c r="B582" s="2">
        <f>+ROUND(VLOOKUP($A:$A,[1]C10!$A:$AQ,16,0),2)</f>
        <v>70</v>
      </c>
      <c r="C582" s="1" t="str">
        <f>+VLOOKUP($A:$A,[1]C10!$A:$S,3,0)</f>
        <v>C-T</v>
      </c>
      <c r="D582" s="1">
        <f>+VLOOKUP($A:$A,[1]C10!$A:$S,4,0)</f>
        <v>373</v>
      </c>
      <c r="E582" s="1">
        <f>+ROUND(SUMIFS($P:$P,$D:$D,$D:$D,$C:$C,$C:$C),1)</f>
        <v>0</v>
      </c>
      <c r="F582" s="1">
        <f>+ABS($N:$N)</f>
        <v>420</v>
      </c>
      <c r="G582" s="21">
        <v>45187</v>
      </c>
      <c r="H582" t="s">
        <v>59</v>
      </c>
      <c r="I582" t="s">
        <v>1315</v>
      </c>
      <c r="J582" t="s">
        <v>1313</v>
      </c>
      <c r="K582" t="s">
        <v>1314</v>
      </c>
      <c r="L582" s="22">
        <v>420</v>
      </c>
      <c r="M582" s="22">
        <v>0</v>
      </c>
      <c r="N582" s="2">
        <f>+L:L-M:M</f>
        <v>420</v>
      </c>
      <c r="O582" s="1" t="s">
        <v>21</v>
      </c>
      <c r="P582" s="1">
        <f>+B582</f>
        <v>70</v>
      </c>
      <c r="Q582" s="1" t="s">
        <v>71</v>
      </c>
      <c r="R582" s="1" t="s">
        <v>66</v>
      </c>
      <c r="S582" s="23">
        <f>+ROUND(VLOOKUP($A:$A,[1]C10!$A:$AQ,19,0),2)</f>
        <v>445725</v>
      </c>
    </row>
    <row r="583" spans="1:19" x14ac:dyDescent="0.25">
      <c r="A583" s="1" t="str">
        <f>+YEAR($G:$G)&amp;$H:$H&amp;$I:$I&amp;"L"</f>
        <v>2023VE2667 / 2L</v>
      </c>
      <c r="B583" s="2">
        <f>+ROUND(VLOOKUP($A:$A,[1]C10!$A:$AQ,16,0),2)</f>
        <v>-420</v>
      </c>
      <c r="C583" s="1" t="str">
        <f>+VLOOKUP($A:$A,[1]C10!$A:$S,3,0)</f>
        <v>C-T</v>
      </c>
      <c r="D583" s="1">
        <f>+VLOOKUP($A:$A,[1]C10!$A:$S,4,0)</f>
        <v>375</v>
      </c>
      <c r="E583" s="1">
        <f>+ROUND(SUMIFS($P:$P,$D:$D,$D:$D,$C:$C,$C:$C),1)</f>
        <v>0</v>
      </c>
      <c r="F583" s="1">
        <f>+ABS($N:$N)</f>
        <v>420</v>
      </c>
      <c r="G583" s="15">
        <v>45187</v>
      </c>
      <c r="H583" s="16" t="s">
        <v>59</v>
      </c>
      <c r="I583" s="16" t="s">
        <v>1316</v>
      </c>
      <c r="J583" s="16" t="s">
        <v>1317</v>
      </c>
      <c r="K583" s="17" t="s">
        <v>1318</v>
      </c>
      <c r="L583" s="16">
        <v>0</v>
      </c>
      <c r="M583" s="16">
        <v>420</v>
      </c>
      <c r="N583" s="18">
        <f>+L:L-M:M</f>
        <v>-420</v>
      </c>
      <c r="O583" s="19" t="s">
        <v>21</v>
      </c>
      <c r="P583" s="18">
        <f>+N583</f>
        <v>-420</v>
      </c>
      <c r="Q583" s="16"/>
      <c r="R583" s="20" t="s">
        <v>63</v>
      </c>
      <c r="S583" s="20" t="str">
        <f>+R583</f>
        <v>445725</v>
      </c>
    </row>
    <row r="584" spans="1:19" x14ac:dyDescent="0.25">
      <c r="A584" s="1" t="str">
        <f>+YEAR($G:$G)&amp;$H:$H&amp;$I:$I&amp;"L"</f>
        <v>2023VE2667 / 3L</v>
      </c>
      <c r="B584" s="2">
        <f>+ROUND(VLOOKUP($A:$A,[1]C10!$A:$AQ,16,0),2)</f>
        <v>420</v>
      </c>
      <c r="C584" s="1" t="str">
        <f>+VLOOKUP($A:$A,[1]C10!$A:$S,3,0)</f>
        <v>C-T</v>
      </c>
      <c r="D584" s="1">
        <f>+VLOOKUP($A:$A,[1]C10!$A:$S,4,0)</f>
        <v>375</v>
      </c>
      <c r="E584" s="1">
        <f>+ROUND(SUMIFS($P:$P,$D:$D,$D:$D,$C:$C,$C:$C),1)</f>
        <v>0</v>
      </c>
      <c r="F584" s="1">
        <f>+ABS($N:$N)</f>
        <v>2520</v>
      </c>
      <c r="G584" s="21">
        <v>45187</v>
      </c>
      <c r="H584" t="s">
        <v>59</v>
      </c>
      <c r="I584" t="s">
        <v>1319</v>
      </c>
      <c r="J584" t="s">
        <v>1317</v>
      </c>
      <c r="K584" t="s">
        <v>1318</v>
      </c>
      <c r="L584" s="22">
        <v>2520</v>
      </c>
      <c r="M584" s="22">
        <v>0</v>
      </c>
      <c r="N584" s="2">
        <f>+L:L-M:M</f>
        <v>2520</v>
      </c>
      <c r="O584" s="1" t="s">
        <v>21</v>
      </c>
      <c r="P584" s="1">
        <f>+B584</f>
        <v>420</v>
      </c>
      <c r="Q584" s="1" t="s">
        <v>71</v>
      </c>
      <c r="R584" s="1" t="s">
        <v>66</v>
      </c>
      <c r="S584" s="23">
        <f>+ROUND(VLOOKUP($A:$A,[1]C10!$A:$AQ,19,0),2)</f>
        <v>445725</v>
      </c>
    </row>
    <row r="585" spans="1:19" x14ac:dyDescent="0.25">
      <c r="A585" s="1" t="str">
        <f>+YEAR($G:$G)&amp;$H:$H&amp;$I:$I&amp;"L"</f>
        <v>2023VE2662 / 2L</v>
      </c>
      <c r="B585" s="2">
        <f>+ROUND(VLOOKUP($A:$A,[1]C10!$A:$AQ,16,0),2)</f>
        <v>-100</v>
      </c>
      <c r="C585" s="1" t="str">
        <f>+VLOOKUP($A:$A,[1]C10!$A:$S,3,0)</f>
        <v>C-T</v>
      </c>
      <c r="D585" s="1">
        <f>+VLOOKUP($A:$A,[1]C10!$A:$S,4,0)</f>
        <v>377</v>
      </c>
      <c r="E585" s="1">
        <f>+ROUND(SUMIFS($P:$P,$D:$D,$D:$D,$C:$C,$C:$C),1)</f>
        <v>0</v>
      </c>
      <c r="F585" s="1">
        <f>+ABS($N:$N)</f>
        <v>100</v>
      </c>
      <c r="G585" s="15">
        <v>45184</v>
      </c>
      <c r="H585" s="16" t="s">
        <v>59</v>
      </c>
      <c r="I585" s="16" t="s">
        <v>1320</v>
      </c>
      <c r="J585" s="16" t="s">
        <v>1321</v>
      </c>
      <c r="K585" s="17" t="s">
        <v>1322</v>
      </c>
      <c r="L585" s="16">
        <v>0</v>
      </c>
      <c r="M585" s="16">
        <v>100</v>
      </c>
      <c r="N585" s="18">
        <f>+L:L-M:M</f>
        <v>-100</v>
      </c>
      <c r="O585" s="19" t="s">
        <v>21</v>
      </c>
      <c r="P585" s="18">
        <f>+N585</f>
        <v>-100</v>
      </c>
      <c r="Q585" s="16"/>
      <c r="R585" s="20" t="s">
        <v>63</v>
      </c>
      <c r="S585" s="20" t="str">
        <f>+R585</f>
        <v>445725</v>
      </c>
    </row>
    <row r="586" spans="1:19" x14ac:dyDescent="0.25">
      <c r="A586" s="1" t="str">
        <f>+YEAR($G:$G)&amp;$H:$H&amp;$I:$I&amp;"L"</f>
        <v>2023VE2662 / 3L</v>
      </c>
      <c r="B586" s="2">
        <f>+ROUND(VLOOKUP($A:$A,[1]C10!$A:$AQ,16,0),2)</f>
        <v>100</v>
      </c>
      <c r="C586" s="1" t="str">
        <f>+VLOOKUP($A:$A,[1]C10!$A:$S,3,0)</f>
        <v>C-T</v>
      </c>
      <c r="D586" s="1">
        <f>+VLOOKUP($A:$A,[1]C10!$A:$S,4,0)</f>
        <v>377</v>
      </c>
      <c r="E586" s="1">
        <f>+ROUND(SUMIFS($P:$P,$D:$D,$D:$D,$C:$C,$C:$C),1)</f>
        <v>0</v>
      </c>
      <c r="F586" s="1">
        <f>+ABS($N:$N)</f>
        <v>600</v>
      </c>
      <c r="G586" s="21">
        <v>45184</v>
      </c>
      <c r="H586" t="s">
        <v>59</v>
      </c>
      <c r="I586" t="s">
        <v>1323</v>
      </c>
      <c r="J586" t="s">
        <v>1321</v>
      </c>
      <c r="K586" t="s">
        <v>1322</v>
      </c>
      <c r="L586" s="22">
        <v>600</v>
      </c>
      <c r="M586" s="22">
        <v>0</v>
      </c>
      <c r="N586" s="2">
        <f>+L:L-M:M</f>
        <v>600</v>
      </c>
      <c r="O586" s="1" t="s">
        <v>21</v>
      </c>
      <c r="P586" s="1">
        <f>+B586</f>
        <v>100</v>
      </c>
      <c r="Q586" s="1" t="s">
        <v>71</v>
      </c>
      <c r="R586" s="1" t="s">
        <v>66</v>
      </c>
      <c r="S586" s="23">
        <f>+ROUND(VLOOKUP($A:$A,[1]C10!$A:$AQ,19,0),2)</f>
        <v>445725</v>
      </c>
    </row>
    <row r="587" spans="1:19" x14ac:dyDescent="0.25">
      <c r="A587" s="1" t="str">
        <f>+YEAR($G:$G)&amp;$H:$H&amp;$I:$I&amp;"L"</f>
        <v>2023VE2661 / 2L</v>
      </c>
      <c r="B587" s="2">
        <f>+ROUND(VLOOKUP($A:$A,[1]C10!$A:$AQ,16,0),2)</f>
        <v>-500</v>
      </c>
      <c r="C587" s="1" t="str">
        <f>+VLOOKUP($A:$A,[1]C10!$A:$S,3,0)</f>
        <v>C-T</v>
      </c>
      <c r="D587" s="1">
        <f>+VLOOKUP($A:$A,[1]C10!$A:$S,4,0)</f>
        <v>378</v>
      </c>
      <c r="E587" s="1">
        <f>+ROUND(SUMIFS($P:$P,$D:$D,$D:$D,$C:$C,$C:$C),1)</f>
        <v>0</v>
      </c>
      <c r="F587" s="1">
        <f>+ABS($N:$N)</f>
        <v>500</v>
      </c>
      <c r="G587" s="15">
        <v>45184</v>
      </c>
      <c r="H587" s="16" t="s">
        <v>59</v>
      </c>
      <c r="I587" s="16" t="s">
        <v>1324</v>
      </c>
      <c r="J587" s="16" t="s">
        <v>1325</v>
      </c>
      <c r="K587" s="17" t="s">
        <v>1326</v>
      </c>
      <c r="L587" s="16">
        <v>0</v>
      </c>
      <c r="M587" s="16">
        <v>500</v>
      </c>
      <c r="N587" s="18">
        <f>+L:L-M:M</f>
        <v>-500</v>
      </c>
      <c r="O587" s="19" t="s">
        <v>21</v>
      </c>
      <c r="P587" s="18">
        <f>+N587</f>
        <v>-500</v>
      </c>
      <c r="Q587" s="16"/>
      <c r="R587" s="20" t="s">
        <v>63</v>
      </c>
      <c r="S587" s="20" t="str">
        <f>+R587</f>
        <v>445725</v>
      </c>
    </row>
    <row r="588" spans="1:19" x14ac:dyDescent="0.25">
      <c r="A588" s="1" t="str">
        <f>+YEAR($G:$G)&amp;$H:$H&amp;$I:$I&amp;"L"</f>
        <v>2023VE2661 / 3L</v>
      </c>
      <c r="B588" s="2">
        <f>+ROUND(VLOOKUP($A:$A,[1]C10!$A:$AQ,16,0),2)</f>
        <v>500</v>
      </c>
      <c r="C588" s="1" t="str">
        <f>+VLOOKUP($A:$A,[1]C10!$A:$S,3,0)</f>
        <v>C-T</v>
      </c>
      <c r="D588" s="1">
        <f>+VLOOKUP($A:$A,[1]C10!$A:$S,4,0)</f>
        <v>378</v>
      </c>
      <c r="E588" s="1">
        <f>+ROUND(SUMIFS($P:$P,$D:$D,$D:$D,$C:$C,$C:$C),1)</f>
        <v>0</v>
      </c>
      <c r="F588" s="1">
        <f>+ABS($N:$N)</f>
        <v>3000</v>
      </c>
      <c r="G588" s="21">
        <v>45184</v>
      </c>
      <c r="H588" t="s">
        <v>59</v>
      </c>
      <c r="I588" t="s">
        <v>1327</v>
      </c>
      <c r="J588" t="s">
        <v>1325</v>
      </c>
      <c r="K588" t="s">
        <v>1326</v>
      </c>
      <c r="L588" s="22">
        <v>3000</v>
      </c>
      <c r="M588" s="22">
        <v>0</v>
      </c>
      <c r="N588" s="2">
        <f>+L:L-M:M</f>
        <v>3000</v>
      </c>
      <c r="O588" s="1" t="s">
        <v>21</v>
      </c>
      <c r="P588" s="1">
        <f>+B588</f>
        <v>500</v>
      </c>
      <c r="Q588" s="1" t="s">
        <v>71</v>
      </c>
      <c r="R588" s="1" t="s">
        <v>66</v>
      </c>
      <c r="S588" s="23">
        <f>+ROUND(VLOOKUP($A:$A,[1]C10!$A:$AQ,19,0),2)</f>
        <v>445725</v>
      </c>
    </row>
    <row r="589" spans="1:19" x14ac:dyDescent="0.25">
      <c r="A589" s="1" t="str">
        <f>+YEAR($G:$G)&amp;$H:$H&amp;$I:$I&amp;"L"</f>
        <v>2023VE1421 / 2L</v>
      </c>
      <c r="B589" s="2">
        <f>+ROUND(VLOOKUP($A:$A,[1]C10!$A:$AQ,16,0),2)</f>
        <v>-90</v>
      </c>
      <c r="C589" s="1" t="str">
        <f>+VLOOKUP($A:$A,[1]C10!$A:$S,3,0)</f>
        <v>C-T</v>
      </c>
      <c r="D589" s="1">
        <f>+VLOOKUP($A:$A,[1]C10!$A:$S,4,0)</f>
        <v>380</v>
      </c>
      <c r="E589" s="1">
        <f>+ROUND(SUMIFS($P:$P,$D:$D,$D:$D,$C:$C,$C:$C),1)</f>
        <v>0</v>
      </c>
      <c r="F589" s="1">
        <f>+ABS($N:$N)</f>
        <v>90</v>
      </c>
      <c r="G589" s="15">
        <v>45050</v>
      </c>
      <c r="H589" s="16" t="s">
        <v>59</v>
      </c>
      <c r="I589" s="16" t="s">
        <v>1328</v>
      </c>
      <c r="J589" s="16" t="s">
        <v>1329</v>
      </c>
      <c r="K589" s="17" t="s">
        <v>1330</v>
      </c>
      <c r="L589" s="16">
        <v>0</v>
      </c>
      <c r="M589" s="16">
        <v>90</v>
      </c>
      <c r="N589" s="18">
        <f>+L:L-M:M</f>
        <v>-90</v>
      </c>
      <c r="O589" s="19" t="s">
        <v>21</v>
      </c>
      <c r="P589" s="18">
        <f>+N589</f>
        <v>-90</v>
      </c>
      <c r="Q589" s="16"/>
      <c r="R589" s="20" t="s">
        <v>63</v>
      </c>
      <c r="S589" s="20" t="str">
        <f>+R589</f>
        <v>445725</v>
      </c>
    </row>
    <row r="590" spans="1:19" x14ac:dyDescent="0.25">
      <c r="A590" s="1" t="str">
        <f>+YEAR($G:$G)&amp;$H:$H&amp;$I:$I&amp;"L"</f>
        <v>2023VE1421 / 3L</v>
      </c>
      <c r="B590" s="2">
        <f>+ROUND(VLOOKUP($A:$A,[1]C10!$A:$AQ,16,0),2)</f>
        <v>90</v>
      </c>
      <c r="C590" s="1" t="str">
        <f>+VLOOKUP($A:$A,[1]C10!$A:$S,3,0)</f>
        <v>C-T</v>
      </c>
      <c r="D590" s="1">
        <f>+VLOOKUP($A:$A,[1]C10!$A:$S,4,0)</f>
        <v>380</v>
      </c>
      <c r="E590" s="1">
        <f>+ROUND(SUMIFS($P:$P,$D:$D,$D:$D,$C:$C,$C:$C),1)</f>
        <v>0</v>
      </c>
      <c r="F590" s="1">
        <f>+ABS($N:$N)</f>
        <v>540</v>
      </c>
      <c r="G590" s="21">
        <v>45050</v>
      </c>
      <c r="H590" t="s">
        <v>59</v>
      </c>
      <c r="I590" t="s">
        <v>1331</v>
      </c>
      <c r="J590" t="s">
        <v>1329</v>
      </c>
      <c r="K590" t="s">
        <v>1330</v>
      </c>
      <c r="L590" s="22">
        <v>540</v>
      </c>
      <c r="M590" s="22">
        <v>0</v>
      </c>
      <c r="N590" s="2">
        <f>+L:L-M:M</f>
        <v>540</v>
      </c>
      <c r="O590" s="1" t="s">
        <v>21</v>
      </c>
      <c r="P590" s="1">
        <f>+B590</f>
        <v>90</v>
      </c>
      <c r="Q590" s="1" t="s">
        <v>65</v>
      </c>
      <c r="R590" s="1" t="s">
        <v>66</v>
      </c>
      <c r="S590" s="23">
        <f>+ROUND(VLOOKUP($A:$A,[1]C10!$A:$AQ,19,0),2)</f>
        <v>445725</v>
      </c>
    </row>
    <row r="591" spans="1:19" x14ac:dyDescent="0.25">
      <c r="A591" s="1" t="str">
        <f>+YEAR($G:$G)&amp;$H:$H&amp;$I:$I&amp;"L"</f>
        <v>2023VE2657 / 2L</v>
      </c>
      <c r="B591" s="2">
        <f>+ROUND(VLOOKUP($A:$A,[1]C10!$A:$AQ,16,0),2)</f>
        <v>-300</v>
      </c>
      <c r="C591" s="1" t="str">
        <f>+VLOOKUP($A:$A,[1]C10!$A:$S,3,0)</f>
        <v>C-T</v>
      </c>
      <c r="D591" s="1">
        <f>+VLOOKUP($A:$A,[1]C10!$A:$S,4,0)</f>
        <v>381</v>
      </c>
      <c r="E591" s="1">
        <f>+ROUND(SUMIFS($P:$P,$D:$D,$D:$D,$C:$C,$C:$C),1)</f>
        <v>0</v>
      </c>
      <c r="F591" s="1">
        <f>+ABS($N:$N)</f>
        <v>300</v>
      </c>
      <c r="G591" s="15">
        <v>45183</v>
      </c>
      <c r="H591" s="16" t="s">
        <v>59</v>
      </c>
      <c r="I591" s="16" t="s">
        <v>1332</v>
      </c>
      <c r="J591" s="16" t="s">
        <v>1333</v>
      </c>
      <c r="K591" s="17" t="s">
        <v>1334</v>
      </c>
      <c r="L591" s="16">
        <v>0</v>
      </c>
      <c r="M591" s="16">
        <v>300</v>
      </c>
      <c r="N591" s="18">
        <f>+L:L-M:M</f>
        <v>-300</v>
      </c>
      <c r="O591" s="19" t="s">
        <v>21</v>
      </c>
      <c r="P591" s="18">
        <f>+N591</f>
        <v>-300</v>
      </c>
      <c r="Q591" s="16"/>
      <c r="R591" s="20" t="s">
        <v>63</v>
      </c>
      <c r="S591" s="20" t="str">
        <f>+R591</f>
        <v>445725</v>
      </c>
    </row>
    <row r="592" spans="1:19" x14ac:dyDescent="0.25">
      <c r="A592" s="1" t="str">
        <f>+YEAR($G:$G)&amp;$H:$H&amp;$I:$I&amp;"L"</f>
        <v>2023VE2657 / 3L</v>
      </c>
      <c r="B592" s="2">
        <f>+ROUND(VLOOKUP($A:$A,[1]C10!$A:$AQ,16,0),2)</f>
        <v>300</v>
      </c>
      <c r="C592" s="1" t="str">
        <f>+VLOOKUP($A:$A,[1]C10!$A:$S,3,0)</f>
        <v>C-T</v>
      </c>
      <c r="D592" s="1">
        <f>+VLOOKUP($A:$A,[1]C10!$A:$S,4,0)</f>
        <v>381</v>
      </c>
      <c r="E592" s="1">
        <f>+ROUND(SUMIFS($P:$P,$D:$D,$D:$D,$C:$C,$C:$C),1)</f>
        <v>0</v>
      </c>
      <c r="F592" s="1">
        <f>+ABS($N:$N)</f>
        <v>1800</v>
      </c>
      <c r="G592" s="21">
        <v>45183</v>
      </c>
      <c r="H592" t="s">
        <v>59</v>
      </c>
      <c r="I592" t="s">
        <v>1335</v>
      </c>
      <c r="J592" t="s">
        <v>1333</v>
      </c>
      <c r="K592" t="s">
        <v>1334</v>
      </c>
      <c r="L592" s="22">
        <v>1800</v>
      </c>
      <c r="M592" s="22">
        <v>0</v>
      </c>
      <c r="N592" s="2">
        <f>+L:L-M:M</f>
        <v>1800</v>
      </c>
      <c r="O592" s="1" t="s">
        <v>21</v>
      </c>
      <c r="P592" s="1">
        <f>+B592</f>
        <v>300</v>
      </c>
      <c r="Q592" s="1" t="s">
        <v>71</v>
      </c>
      <c r="R592" s="1" t="s">
        <v>66</v>
      </c>
      <c r="S592" s="23">
        <f>+ROUND(VLOOKUP($A:$A,[1]C10!$A:$AQ,19,0),2)</f>
        <v>445725</v>
      </c>
    </row>
    <row r="593" spans="1:19" x14ac:dyDescent="0.25">
      <c r="A593" s="1" t="str">
        <f>+YEAR($G:$G)&amp;$H:$H&amp;$I:$I&amp;"L"</f>
        <v>2023VE2642 / 2L</v>
      </c>
      <c r="B593" s="2">
        <f>+ROUND(VLOOKUP($A:$A,[1]C10!$A:$AQ,16,0),2)</f>
        <v>-96</v>
      </c>
      <c r="C593" s="1" t="str">
        <f>+VLOOKUP($A:$A,[1]C10!$A:$S,3,0)</f>
        <v>C-T</v>
      </c>
      <c r="D593" s="1">
        <f>+VLOOKUP($A:$A,[1]C10!$A:$S,4,0)</f>
        <v>382</v>
      </c>
      <c r="E593" s="1">
        <f>+ROUND(SUMIFS($P:$P,$D:$D,$D:$D,$C:$C,$C:$C),1)</f>
        <v>0</v>
      </c>
      <c r="F593" s="1">
        <f>+ABS($N:$N)</f>
        <v>96</v>
      </c>
      <c r="G593" s="15">
        <v>45183</v>
      </c>
      <c r="H593" s="16" t="s">
        <v>59</v>
      </c>
      <c r="I593" s="16" t="s">
        <v>1336</v>
      </c>
      <c r="J593" s="16" t="s">
        <v>1337</v>
      </c>
      <c r="K593" s="17" t="s">
        <v>1338</v>
      </c>
      <c r="L593" s="16">
        <v>0</v>
      </c>
      <c r="M593" s="16">
        <v>96</v>
      </c>
      <c r="N593" s="18">
        <f>+L:L-M:M</f>
        <v>-96</v>
      </c>
      <c r="O593" s="19" t="s">
        <v>21</v>
      </c>
      <c r="P593" s="18">
        <f>+N593</f>
        <v>-96</v>
      </c>
      <c r="Q593" s="16"/>
      <c r="R593" s="20" t="s">
        <v>63</v>
      </c>
      <c r="S593" s="20" t="str">
        <f>+R593</f>
        <v>445725</v>
      </c>
    </row>
    <row r="594" spans="1:19" x14ac:dyDescent="0.25">
      <c r="A594" s="1" t="str">
        <f>+YEAR($G:$G)&amp;$H:$H&amp;$I:$I&amp;"L"</f>
        <v>2023VE2642 / 3L</v>
      </c>
      <c r="B594" s="2">
        <f>+ROUND(VLOOKUP($A:$A,[1]C10!$A:$AQ,16,0),2)</f>
        <v>96</v>
      </c>
      <c r="C594" s="1" t="str">
        <f>+VLOOKUP($A:$A,[1]C10!$A:$S,3,0)</f>
        <v>C-T</v>
      </c>
      <c r="D594" s="1">
        <f>+VLOOKUP($A:$A,[1]C10!$A:$S,4,0)</f>
        <v>382</v>
      </c>
      <c r="E594" s="1">
        <f>+ROUND(SUMIFS($P:$P,$D:$D,$D:$D,$C:$C,$C:$C),1)</f>
        <v>0</v>
      </c>
      <c r="F594" s="1">
        <f>+ABS($N:$N)</f>
        <v>576</v>
      </c>
      <c r="G594" s="21">
        <v>45183</v>
      </c>
      <c r="H594" t="s">
        <v>59</v>
      </c>
      <c r="I594" t="s">
        <v>1339</v>
      </c>
      <c r="J594" t="s">
        <v>1337</v>
      </c>
      <c r="K594" t="s">
        <v>1338</v>
      </c>
      <c r="L594" s="22">
        <v>576</v>
      </c>
      <c r="M594" s="22">
        <v>0</v>
      </c>
      <c r="N594" s="2">
        <f>+L:L-M:M</f>
        <v>576</v>
      </c>
      <c r="O594" s="1" t="s">
        <v>21</v>
      </c>
      <c r="P594" s="1">
        <f>+B594</f>
        <v>96</v>
      </c>
      <c r="Q594" s="1" t="s">
        <v>65</v>
      </c>
      <c r="R594" s="1" t="s">
        <v>66</v>
      </c>
      <c r="S594" s="23">
        <f>+ROUND(VLOOKUP($A:$A,[1]C10!$A:$AQ,19,0),2)</f>
        <v>445725</v>
      </c>
    </row>
    <row r="595" spans="1:19" x14ac:dyDescent="0.25">
      <c r="A595" s="1" t="str">
        <f>+YEAR($G:$G)&amp;$H:$H&amp;$I:$I&amp;"L"</f>
        <v>2023VE2637 / 2L</v>
      </c>
      <c r="B595" s="2">
        <f>+ROUND(VLOOKUP($A:$A,[1]C10!$A:$AQ,16,0),2)</f>
        <v>-130</v>
      </c>
      <c r="C595" s="1" t="str">
        <f>+VLOOKUP($A:$A,[1]C10!$A:$S,3,0)</f>
        <v>C-T</v>
      </c>
      <c r="D595" s="1">
        <f>+VLOOKUP($A:$A,[1]C10!$A:$S,4,0)</f>
        <v>385</v>
      </c>
      <c r="E595" s="1">
        <f>+ROUND(SUMIFS($P:$P,$D:$D,$D:$D,$C:$C,$C:$C),1)</f>
        <v>0</v>
      </c>
      <c r="F595" s="1">
        <f>+ABS($N:$N)</f>
        <v>130</v>
      </c>
      <c r="G595" s="15">
        <v>45182</v>
      </c>
      <c r="H595" s="16" t="s">
        <v>59</v>
      </c>
      <c r="I595" s="16" t="s">
        <v>1340</v>
      </c>
      <c r="J595" s="16" t="s">
        <v>1341</v>
      </c>
      <c r="K595" s="17" t="s">
        <v>1342</v>
      </c>
      <c r="L595" s="16">
        <v>0</v>
      </c>
      <c r="M595" s="16">
        <v>130</v>
      </c>
      <c r="N595" s="18">
        <f>+L:L-M:M</f>
        <v>-130</v>
      </c>
      <c r="O595" s="19" t="s">
        <v>21</v>
      </c>
      <c r="P595" s="18">
        <f>+N595</f>
        <v>-130</v>
      </c>
      <c r="Q595" s="16"/>
      <c r="R595" s="20" t="s">
        <v>63</v>
      </c>
      <c r="S595" s="20" t="str">
        <f>+R595</f>
        <v>445725</v>
      </c>
    </row>
    <row r="596" spans="1:19" x14ac:dyDescent="0.25">
      <c r="A596" s="1" t="str">
        <f>+YEAR($G:$G)&amp;$H:$H&amp;$I:$I&amp;"L"</f>
        <v>2023VE2637 / 3L</v>
      </c>
      <c r="B596" s="2">
        <f>+ROUND(VLOOKUP($A:$A,[1]C10!$A:$AQ,16,0),2)</f>
        <v>130</v>
      </c>
      <c r="C596" s="1" t="str">
        <f>+VLOOKUP($A:$A,[1]C10!$A:$S,3,0)</f>
        <v>C-T</v>
      </c>
      <c r="D596" s="1">
        <f>+VLOOKUP($A:$A,[1]C10!$A:$S,4,0)</f>
        <v>385</v>
      </c>
      <c r="E596" s="1">
        <f>+ROUND(SUMIFS($P:$P,$D:$D,$D:$D,$C:$C,$C:$C),1)</f>
        <v>0</v>
      </c>
      <c r="F596" s="1">
        <f>+ABS($N:$N)</f>
        <v>780</v>
      </c>
      <c r="G596" s="21">
        <v>45182</v>
      </c>
      <c r="H596" t="s">
        <v>59</v>
      </c>
      <c r="I596" t="s">
        <v>1343</v>
      </c>
      <c r="J596" t="s">
        <v>1341</v>
      </c>
      <c r="K596" t="s">
        <v>1342</v>
      </c>
      <c r="L596" s="22">
        <v>780</v>
      </c>
      <c r="M596" s="22">
        <v>0</v>
      </c>
      <c r="N596" s="2">
        <f>+L:L-M:M</f>
        <v>780</v>
      </c>
      <c r="O596" s="1" t="s">
        <v>21</v>
      </c>
      <c r="P596" s="1">
        <f>+B596</f>
        <v>130</v>
      </c>
      <c r="Q596" s="1" t="s">
        <v>71</v>
      </c>
      <c r="R596" s="1" t="s">
        <v>66</v>
      </c>
      <c r="S596" s="23">
        <f>+ROUND(VLOOKUP($A:$A,[1]C10!$A:$AQ,19,0),2)</f>
        <v>445725</v>
      </c>
    </row>
    <row r="597" spans="1:19" x14ac:dyDescent="0.25">
      <c r="A597" s="1" t="str">
        <f>+YEAR($G:$G)&amp;$H:$H&amp;$I:$I&amp;"L"</f>
        <v>2023VE2636 / 2L</v>
      </c>
      <c r="B597" s="2">
        <f>+ROUND(VLOOKUP($A:$A,[1]C10!$A:$AQ,16,0),2)</f>
        <v>-130</v>
      </c>
      <c r="C597" s="1" t="str">
        <f>+VLOOKUP($A:$A,[1]C10!$A:$S,3,0)</f>
        <v>C-T</v>
      </c>
      <c r="D597" s="1">
        <f>+VLOOKUP($A:$A,[1]C10!$A:$S,4,0)</f>
        <v>386</v>
      </c>
      <c r="E597" s="1">
        <f>+ROUND(SUMIFS($P:$P,$D:$D,$D:$D,$C:$C,$C:$C),1)</f>
        <v>0</v>
      </c>
      <c r="F597" s="1">
        <f>+ABS($N:$N)</f>
        <v>130</v>
      </c>
      <c r="G597" s="15">
        <v>45182</v>
      </c>
      <c r="H597" s="16" t="s">
        <v>59</v>
      </c>
      <c r="I597" s="16" t="s">
        <v>1344</v>
      </c>
      <c r="J597" s="16" t="s">
        <v>1345</v>
      </c>
      <c r="K597" s="17" t="s">
        <v>1346</v>
      </c>
      <c r="L597" s="16">
        <v>0</v>
      </c>
      <c r="M597" s="16">
        <v>130</v>
      </c>
      <c r="N597" s="18">
        <f>+L:L-M:M</f>
        <v>-130</v>
      </c>
      <c r="O597" s="19" t="s">
        <v>21</v>
      </c>
      <c r="P597" s="18">
        <f>+N597</f>
        <v>-130</v>
      </c>
      <c r="Q597" s="16"/>
      <c r="R597" s="20" t="s">
        <v>63</v>
      </c>
      <c r="S597" s="20" t="str">
        <f>+R597</f>
        <v>445725</v>
      </c>
    </row>
    <row r="598" spans="1:19" x14ac:dyDescent="0.25">
      <c r="A598" s="1" t="str">
        <f>+YEAR($G:$G)&amp;$H:$H&amp;$I:$I&amp;"L"</f>
        <v>2023VE2636 / 3L</v>
      </c>
      <c r="B598" s="2">
        <f>+ROUND(VLOOKUP($A:$A,[1]C10!$A:$AQ,16,0),2)</f>
        <v>130</v>
      </c>
      <c r="C598" s="1" t="str">
        <f>+VLOOKUP($A:$A,[1]C10!$A:$S,3,0)</f>
        <v>C-T</v>
      </c>
      <c r="D598" s="1">
        <f>+VLOOKUP($A:$A,[1]C10!$A:$S,4,0)</f>
        <v>386</v>
      </c>
      <c r="E598" s="1">
        <f>+ROUND(SUMIFS($P:$P,$D:$D,$D:$D,$C:$C,$C:$C),1)</f>
        <v>0</v>
      </c>
      <c r="F598" s="1">
        <f>+ABS($N:$N)</f>
        <v>780</v>
      </c>
      <c r="G598" s="21">
        <v>45182</v>
      </c>
      <c r="H598" t="s">
        <v>59</v>
      </c>
      <c r="I598" t="s">
        <v>1347</v>
      </c>
      <c r="J598" t="s">
        <v>1345</v>
      </c>
      <c r="K598" t="s">
        <v>1346</v>
      </c>
      <c r="L598" s="22">
        <v>780</v>
      </c>
      <c r="M598" s="22">
        <v>0</v>
      </c>
      <c r="N598" s="2">
        <f>+L:L-M:M</f>
        <v>780</v>
      </c>
      <c r="O598" s="1" t="s">
        <v>21</v>
      </c>
      <c r="P598" s="1">
        <f>+B598</f>
        <v>130</v>
      </c>
      <c r="Q598" s="1" t="s">
        <v>71</v>
      </c>
      <c r="R598" s="1" t="s">
        <v>66</v>
      </c>
      <c r="S598" s="23">
        <f>+ROUND(VLOOKUP($A:$A,[1]C10!$A:$AQ,19,0),2)</f>
        <v>445725</v>
      </c>
    </row>
    <row r="599" spans="1:19" x14ac:dyDescent="0.25">
      <c r="A599" s="1" t="str">
        <f>+YEAR($G:$G)&amp;$H:$H&amp;$I:$I&amp;"L"</f>
        <v>2023VE2633 / 2L</v>
      </c>
      <c r="B599" s="2">
        <f>+ROUND(VLOOKUP($A:$A,[1]C10!$A:$AQ,16,0),2)</f>
        <v>-50</v>
      </c>
      <c r="C599" s="1" t="str">
        <f>+VLOOKUP($A:$A,[1]C10!$A:$S,3,0)</f>
        <v>C-T</v>
      </c>
      <c r="D599" s="1">
        <f>+VLOOKUP($A:$A,[1]C10!$A:$S,4,0)</f>
        <v>387</v>
      </c>
      <c r="E599" s="1">
        <f>+ROUND(SUMIFS($P:$P,$D:$D,$D:$D,$C:$C,$C:$C),1)</f>
        <v>0</v>
      </c>
      <c r="F599" s="1">
        <f>+ABS($N:$N)</f>
        <v>50</v>
      </c>
      <c r="G599" s="15">
        <v>45182</v>
      </c>
      <c r="H599" s="16" t="s">
        <v>59</v>
      </c>
      <c r="I599" s="16" t="s">
        <v>1348</v>
      </c>
      <c r="J599" s="16" t="s">
        <v>1349</v>
      </c>
      <c r="K599" s="17" t="s">
        <v>1350</v>
      </c>
      <c r="L599" s="16">
        <v>0</v>
      </c>
      <c r="M599" s="16">
        <v>50</v>
      </c>
      <c r="N599" s="18">
        <f>+L:L-M:M</f>
        <v>-50</v>
      </c>
      <c r="O599" s="19" t="s">
        <v>21</v>
      </c>
      <c r="P599" s="18">
        <f>+N599</f>
        <v>-50</v>
      </c>
      <c r="Q599" s="16"/>
      <c r="R599" s="20" t="s">
        <v>63</v>
      </c>
      <c r="S599" s="20" t="str">
        <f>+R599</f>
        <v>445725</v>
      </c>
    </row>
    <row r="600" spans="1:19" x14ac:dyDescent="0.25">
      <c r="A600" s="1" t="str">
        <f>+YEAR($G:$G)&amp;$H:$H&amp;$I:$I&amp;"L"</f>
        <v>2023VE2633 / 3L</v>
      </c>
      <c r="B600" s="2">
        <f>+ROUND(VLOOKUP($A:$A,[1]C10!$A:$AQ,16,0),2)</f>
        <v>50</v>
      </c>
      <c r="C600" s="1" t="str">
        <f>+VLOOKUP($A:$A,[1]C10!$A:$S,3,0)</f>
        <v>C-T</v>
      </c>
      <c r="D600" s="1">
        <f>+VLOOKUP($A:$A,[1]C10!$A:$S,4,0)</f>
        <v>387</v>
      </c>
      <c r="E600" s="1">
        <f>+ROUND(SUMIFS($P:$P,$D:$D,$D:$D,$C:$C,$C:$C),1)</f>
        <v>0</v>
      </c>
      <c r="F600" s="1">
        <f>+ABS($N:$N)</f>
        <v>300</v>
      </c>
      <c r="G600" s="21">
        <v>45182</v>
      </c>
      <c r="H600" t="s">
        <v>59</v>
      </c>
      <c r="I600" t="s">
        <v>1351</v>
      </c>
      <c r="J600" t="s">
        <v>1349</v>
      </c>
      <c r="K600" t="s">
        <v>1350</v>
      </c>
      <c r="L600" s="22">
        <v>300</v>
      </c>
      <c r="M600" s="22">
        <v>0</v>
      </c>
      <c r="N600" s="2">
        <f>+L:L-M:M</f>
        <v>300</v>
      </c>
      <c r="O600" s="1" t="s">
        <v>21</v>
      </c>
      <c r="P600" s="1">
        <f>+B600</f>
        <v>50</v>
      </c>
      <c r="Q600" s="1" t="s">
        <v>71</v>
      </c>
      <c r="R600" s="1" t="s">
        <v>66</v>
      </c>
      <c r="S600" s="23">
        <f>+ROUND(VLOOKUP($A:$A,[1]C10!$A:$AQ,19,0),2)</f>
        <v>445725</v>
      </c>
    </row>
    <row r="601" spans="1:19" x14ac:dyDescent="0.25">
      <c r="A601" s="1" t="str">
        <f>+YEAR($G:$G)&amp;$H:$H&amp;$I:$I&amp;"L"</f>
        <v>2023VE2627 / 2L</v>
      </c>
      <c r="B601" s="2">
        <f>+ROUND(VLOOKUP($A:$A,[1]C10!$A:$AQ,16,0),2)</f>
        <v>-50</v>
      </c>
      <c r="C601" s="1" t="str">
        <f>+VLOOKUP($A:$A,[1]C10!$A:$S,3,0)</f>
        <v>C-T</v>
      </c>
      <c r="D601" s="1">
        <f>+VLOOKUP($A:$A,[1]C10!$A:$S,4,0)</f>
        <v>392</v>
      </c>
      <c r="E601" s="1">
        <f>+ROUND(SUMIFS($P:$P,$D:$D,$D:$D,$C:$C,$C:$C),1)</f>
        <v>0</v>
      </c>
      <c r="F601" s="1">
        <f>+ABS($N:$N)</f>
        <v>50</v>
      </c>
      <c r="G601" s="15">
        <v>45182</v>
      </c>
      <c r="H601" s="16" t="s">
        <v>59</v>
      </c>
      <c r="I601" s="16" t="s">
        <v>1352</v>
      </c>
      <c r="J601" s="16" t="s">
        <v>1353</v>
      </c>
      <c r="K601" s="17" t="s">
        <v>1354</v>
      </c>
      <c r="L601" s="16">
        <v>0</v>
      </c>
      <c r="M601" s="16">
        <v>50</v>
      </c>
      <c r="N601" s="18">
        <f>+L:L-M:M</f>
        <v>-50</v>
      </c>
      <c r="O601" s="19" t="s">
        <v>21</v>
      </c>
      <c r="P601" s="18">
        <f>+N601</f>
        <v>-50</v>
      </c>
      <c r="Q601" s="16"/>
      <c r="R601" s="20" t="s">
        <v>63</v>
      </c>
      <c r="S601" s="20" t="str">
        <f>+R601</f>
        <v>445725</v>
      </c>
    </row>
    <row r="602" spans="1:19" x14ac:dyDescent="0.25">
      <c r="A602" s="1" t="str">
        <f>+YEAR($G:$G)&amp;$H:$H&amp;$I:$I&amp;"L"</f>
        <v>2023VE2627 / 3L</v>
      </c>
      <c r="B602" s="2">
        <f>+ROUND(VLOOKUP($A:$A,[1]C10!$A:$AQ,16,0),2)</f>
        <v>50</v>
      </c>
      <c r="C602" s="1" t="str">
        <f>+VLOOKUP($A:$A,[1]C10!$A:$S,3,0)</f>
        <v>C-T</v>
      </c>
      <c r="D602" s="1">
        <f>+VLOOKUP($A:$A,[1]C10!$A:$S,4,0)</f>
        <v>392</v>
      </c>
      <c r="E602" s="1">
        <f>+ROUND(SUMIFS($P:$P,$D:$D,$D:$D,$C:$C,$C:$C),1)</f>
        <v>0</v>
      </c>
      <c r="F602" s="1">
        <f>+ABS($N:$N)</f>
        <v>300</v>
      </c>
      <c r="G602" s="21">
        <v>45182</v>
      </c>
      <c r="H602" t="s">
        <v>59</v>
      </c>
      <c r="I602" t="s">
        <v>1355</v>
      </c>
      <c r="J602" t="s">
        <v>1353</v>
      </c>
      <c r="K602" t="s">
        <v>1354</v>
      </c>
      <c r="L602" s="22">
        <v>300</v>
      </c>
      <c r="M602" s="22">
        <v>0</v>
      </c>
      <c r="N602" s="2">
        <f>+L:L-M:M</f>
        <v>300</v>
      </c>
      <c r="O602" s="1" t="s">
        <v>21</v>
      </c>
      <c r="P602" s="1">
        <f>+B602</f>
        <v>50</v>
      </c>
      <c r="Q602" s="1" t="s">
        <v>71</v>
      </c>
      <c r="R602" s="1" t="s">
        <v>66</v>
      </c>
      <c r="S602" s="23">
        <f>+ROUND(VLOOKUP($A:$A,[1]C10!$A:$AQ,19,0),2)</f>
        <v>445725</v>
      </c>
    </row>
    <row r="603" spans="1:19" x14ac:dyDescent="0.25">
      <c r="A603" s="1" t="str">
        <f>+YEAR($G:$G)&amp;$H:$H&amp;$I:$I&amp;"L"</f>
        <v>2023VE3101 / 2L</v>
      </c>
      <c r="B603" s="2">
        <f>+IF(S:S="exo",0,ROUND(VLOOKUP($A:$A,[1]C10!$A:$AQ,16,0),2))</f>
        <v>-344.59</v>
      </c>
      <c r="C603" s="1" t="str">
        <f>+VLOOKUP($A:$A,[1]C10!$A:$S,3,0)</f>
        <v>C-T</v>
      </c>
      <c r="D603" s="1">
        <f>+VLOOKUP($A:$A,[1]C10!$A:$S,4,0)</f>
        <v>393</v>
      </c>
      <c r="E603" s="1">
        <f>+ROUND(SUMIFS($P:$P,$D:$D,$D:$D,$C:$C,$C:$C),1)</f>
        <v>-344.6</v>
      </c>
      <c r="F603" s="1">
        <f>+ABS($N:$N)</f>
        <v>344.59</v>
      </c>
      <c r="G603" s="15">
        <v>45218</v>
      </c>
      <c r="H603" s="16" t="s">
        <v>59</v>
      </c>
      <c r="I603" s="16" t="s">
        <v>2333</v>
      </c>
      <c r="J603" s="16" t="s">
        <v>2334</v>
      </c>
      <c r="K603" s="17" t="s">
        <v>2335</v>
      </c>
      <c r="L603" s="16">
        <v>0</v>
      </c>
      <c r="M603" s="16">
        <v>344.59</v>
      </c>
      <c r="N603" s="18">
        <f>+L:L-M:M</f>
        <v>-344.59</v>
      </c>
      <c r="O603" s="19" t="s">
        <v>21</v>
      </c>
      <c r="P603" s="18">
        <f>+N603</f>
        <v>-344.59</v>
      </c>
      <c r="Q603" s="16"/>
      <c r="R603" s="20" t="s">
        <v>63</v>
      </c>
      <c r="S603" s="20" t="str">
        <f>+R603</f>
        <v>445725</v>
      </c>
    </row>
    <row r="604" spans="1:19" x14ac:dyDescent="0.25">
      <c r="A604" s="1" t="str">
        <f>+YEAR($G:$G)&amp;$H:$H&amp;$I:$I&amp;"L"</f>
        <v>2023VE3102 / 2L</v>
      </c>
      <c r="B604" s="2">
        <f>+IF(S:S="exo",0,ROUND(VLOOKUP($A:$A,[1]C10!$A:$AQ,16,0),2))</f>
        <v>-344.59</v>
      </c>
      <c r="C604" s="1" t="str">
        <f>+VLOOKUP($A:$A,[1]C10!$A:$S,3,0)</f>
        <v>C-T</v>
      </c>
      <c r="D604" s="1">
        <f>+VLOOKUP($A:$A,[1]C10!$A:$S,4,0)</f>
        <v>394</v>
      </c>
      <c r="E604" s="1">
        <f>+ROUND(SUMIFS($P:$P,$D:$D,$D:$D,$C:$C,$C:$C),1)</f>
        <v>-344.6</v>
      </c>
      <c r="F604" s="1">
        <f>+ABS($N:$N)</f>
        <v>344.59</v>
      </c>
      <c r="G604" s="15">
        <v>45218</v>
      </c>
      <c r="H604" s="16" t="s">
        <v>59</v>
      </c>
      <c r="I604" s="16" t="s">
        <v>2336</v>
      </c>
      <c r="J604" s="16" t="s">
        <v>2337</v>
      </c>
      <c r="K604" s="17" t="s">
        <v>2338</v>
      </c>
      <c r="L604" s="16">
        <v>0</v>
      </c>
      <c r="M604" s="16">
        <v>344.59</v>
      </c>
      <c r="N604" s="18">
        <f>+L:L-M:M</f>
        <v>-344.59</v>
      </c>
      <c r="O604" s="19" t="s">
        <v>21</v>
      </c>
      <c r="P604" s="18">
        <f>+N604</f>
        <v>-344.59</v>
      </c>
      <c r="Q604" s="16"/>
      <c r="R604" s="20" t="s">
        <v>63</v>
      </c>
      <c r="S604" s="20" t="str">
        <f>+R604</f>
        <v>445725</v>
      </c>
    </row>
    <row r="605" spans="1:19" x14ac:dyDescent="0.25">
      <c r="A605" s="1" t="str">
        <f>+YEAR($G:$G)&amp;$H:$H&amp;$I:$I&amp;"L"</f>
        <v>2023VE3103 / 2L</v>
      </c>
      <c r="B605" s="2">
        <f>+IF(S:S="exo",0,ROUND(VLOOKUP($A:$A,[1]C10!$A:$AQ,16,0),2))</f>
        <v>-344.59</v>
      </c>
      <c r="C605" s="1" t="str">
        <f>+VLOOKUP($A:$A,[1]C10!$A:$S,3,0)</f>
        <v>C-T</v>
      </c>
      <c r="D605" s="1">
        <f>+VLOOKUP($A:$A,[1]C10!$A:$S,4,0)</f>
        <v>395</v>
      </c>
      <c r="E605" s="1">
        <f>+ROUND(SUMIFS($P:$P,$D:$D,$D:$D,$C:$C,$C:$C),1)</f>
        <v>-344.6</v>
      </c>
      <c r="F605" s="1">
        <f>+ABS($N:$N)</f>
        <v>344.59</v>
      </c>
      <c r="G605" s="15">
        <v>45218</v>
      </c>
      <c r="H605" s="16" t="s">
        <v>59</v>
      </c>
      <c r="I605" s="16" t="s">
        <v>2339</v>
      </c>
      <c r="J605" s="16" t="s">
        <v>2340</v>
      </c>
      <c r="K605" s="17" t="s">
        <v>2341</v>
      </c>
      <c r="L605" s="16">
        <v>0</v>
      </c>
      <c r="M605" s="16">
        <v>344.59</v>
      </c>
      <c r="N605" s="18">
        <f>+L:L-M:M</f>
        <v>-344.59</v>
      </c>
      <c r="O605" s="19" t="s">
        <v>21</v>
      </c>
      <c r="P605" s="18">
        <f>+N605</f>
        <v>-344.59</v>
      </c>
      <c r="Q605" s="16"/>
      <c r="R605" s="20" t="s">
        <v>63</v>
      </c>
      <c r="S605" s="20" t="str">
        <f>+R605</f>
        <v>445725</v>
      </c>
    </row>
    <row r="606" spans="1:19" x14ac:dyDescent="0.25">
      <c r="A606" s="1" t="str">
        <f>+YEAR($G:$G)&amp;$H:$H&amp;$I:$I&amp;"L"</f>
        <v>2023VE3104 / 2L</v>
      </c>
      <c r="B606" s="2">
        <f>+IF(S:S="exo",0,ROUND(VLOOKUP($A:$A,[1]C10!$A:$AQ,16,0),2))</f>
        <v>-344.59</v>
      </c>
      <c r="C606" s="1" t="str">
        <f>+VLOOKUP($A:$A,[1]C10!$A:$S,3,0)</f>
        <v>C-T</v>
      </c>
      <c r="D606" s="1">
        <f>+VLOOKUP($A:$A,[1]C10!$A:$S,4,0)</f>
        <v>396</v>
      </c>
      <c r="E606" s="1">
        <f>+ROUND(SUMIFS($P:$P,$D:$D,$D:$D,$C:$C,$C:$C),1)</f>
        <v>-344.6</v>
      </c>
      <c r="F606" s="1">
        <f>+ABS($N:$N)</f>
        <v>344.59</v>
      </c>
      <c r="G606" s="15">
        <v>45218</v>
      </c>
      <c r="H606" s="16" t="s">
        <v>59</v>
      </c>
      <c r="I606" s="16" t="s">
        <v>2342</v>
      </c>
      <c r="J606" s="16" t="s">
        <v>2343</v>
      </c>
      <c r="K606" s="17" t="s">
        <v>2344</v>
      </c>
      <c r="L606" s="16">
        <v>0</v>
      </c>
      <c r="M606" s="16">
        <v>344.59</v>
      </c>
      <c r="N606" s="18">
        <f>+L:L-M:M</f>
        <v>-344.59</v>
      </c>
      <c r="O606" s="19" t="s">
        <v>21</v>
      </c>
      <c r="P606" s="18">
        <f>+N606</f>
        <v>-344.59</v>
      </c>
      <c r="Q606" s="16"/>
      <c r="R606" s="20" t="s">
        <v>63</v>
      </c>
      <c r="S606" s="20" t="str">
        <f>+R606</f>
        <v>445725</v>
      </c>
    </row>
    <row r="607" spans="1:19" x14ac:dyDescent="0.25">
      <c r="A607" s="1" t="str">
        <f>+YEAR($G:$G)&amp;$H:$H&amp;$I:$I&amp;"L"</f>
        <v>2023VE2615 / 2L</v>
      </c>
      <c r="B607" s="2">
        <f>+ROUND(VLOOKUP($A:$A,[1]C10!$A:$AQ,16,0),2)</f>
        <v>-110</v>
      </c>
      <c r="C607" s="1" t="str">
        <f>+VLOOKUP($A:$A,[1]C10!$A:$S,3,0)</f>
        <v>C-T</v>
      </c>
      <c r="D607" s="1">
        <f>+VLOOKUP($A:$A,[1]C10!$A:$S,4,0)</f>
        <v>397</v>
      </c>
      <c r="E607" s="1">
        <f>+ROUND(SUMIFS($P:$P,$D:$D,$D:$D,$C:$C,$C:$C),1)</f>
        <v>0</v>
      </c>
      <c r="F607" s="1">
        <f>+ABS($N:$N)</f>
        <v>110</v>
      </c>
      <c r="G607" s="15">
        <v>45180</v>
      </c>
      <c r="H607" s="16" t="s">
        <v>59</v>
      </c>
      <c r="I607" s="16" t="s">
        <v>1356</v>
      </c>
      <c r="J607" s="16" t="s">
        <v>1357</v>
      </c>
      <c r="K607" s="17" t="s">
        <v>1358</v>
      </c>
      <c r="L607" s="16">
        <v>0</v>
      </c>
      <c r="M607" s="16">
        <v>110</v>
      </c>
      <c r="N607" s="18">
        <f>+L:L-M:M</f>
        <v>-110</v>
      </c>
      <c r="O607" s="19" t="s">
        <v>21</v>
      </c>
      <c r="P607" s="18">
        <f>+N607</f>
        <v>-110</v>
      </c>
      <c r="Q607" s="16"/>
      <c r="R607" s="20" t="s">
        <v>63</v>
      </c>
      <c r="S607" s="20" t="str">
        <f>+R607</f>
        <v>445725</v>
      </c>
    </row>
    <row r="608" spans="1:19" x14ac:dyDescent="0.25">
      <c r="A608" s="1" t="str">
        <f>+YEAR($G:$G)&amp;$H:$H&amp;$I:$I&amp;"L"</f>
        <v>2023VE2615 / 3L</v>
      </c>
      <c r="B608" s="2">
        <f>+ROUND(VLOOKUP($A:$A,[1]C10!$A:$AQ,16,0),2)</f>
        <v>110</v>
      </c>
      <c r="C608" s="1" t="str">
        <f>+VLOOKUP($A:$A,[1]C10!$A:$S,3,0)</f>
        <v>C-T</v>
      </c>
      <c r="D608" s="1">
        <f>+VLOOKUP($A:$A,[1]C10!$A:$S,4,0)</f>
        <v>397</v>
      </c>
      <c r="E608" s="1">
        <f>+ROUND(SUMIFS($P:$P,$D:$D,$D:$D,$C:$C,$C:$C),1)</f>
        <v>0</v>
      </c>
      <c r="F608" s="1">
        <f>+ABS($N:$N)</f>
        <v>660</v>
      </c>
      <c r="G608" s="21">
        <v>45180</v>
      </c>
      <c r="H608" t="s">
        <v>59</v>
      </c>
      <c r="I608" t="s">
        <v>1359</v>
      </c>
      <c r="J608" t="s">
        <v>1357</v>
      </c>
      <c r="K608" t="s">
        <v>1358</v>
      </c>
      <c r="L608" s="22">
        <v>660</v>
      </c>
      <c r="M608" s="22">
        <v>0</v>
      </c>
      <c r="N608" s="2">
        <f>+L:L-M:M</f>
        <v>660</v>
      </c>
      <c r="O608" s="1" t="s">
        <v>21</v>
      </c>
      <c r="P608" s="1">
        <f>+B608</f>
        <v>110</v>
      </c>
      <c r="Q608" s="1" t="s">
        <v>71</v>
      </c>
      <c r="R608" s="1" t="s">
        <v>66</v>
      </c>
      <c r="S608" s="23">
        <f>+ROUND(VLOOKUP($A:$A,[1]C10!$A:$AQ,19,0),2)</f>
        <v>445725</v>
      </c>
    </row>
    <row r="609" spans="1:19" x14ac:dyDescent="0.25">
      <c r="A609" s="1" t="str">
        <f>+YEAR($G:$G)&amp;$H:$H&amp;$I:$I&amp;"L"</f>
        <v>2023VE3105 / 2L</v>
      </c>
      <c r="B609" s="2">
        <f>+IF(S:S="exo",0,ROUND(VLOOKUP($A:$A,[1]C10!$A:$AQ,16,0),2))</f>
        <v>-344.59</v>
      </c>
      <c r="C609" s="1" t="str">
        <f>+VLOOKUP($A:$A,[1]C10!$A:$S,3,0)</f>
        <v>C-T</v>
      </c>
      <c r="D609" s="1">
        <f>+VLOOKUP($A:$A,[1]C10!$A:$S,4,0)</f>
        <v>401</v>
      </c>
      <c r="E609" s="1">
        <f>+ROUND(SUMIFS($P:$P,$D:$D,$D:$D,$C:$C,$C:$C),1)</f>
        <v>-344.6</v>
      </c>
      <c r="F609" s="1">
        <f>+ABS($N:$N)</f>
        <v>344.59</v>
      </c>
      <c r="G609" s="15">
        <v>45218</v>
      </c>
      <c r="H609" s="16" t="s">
        <v>59</v>
      </c>
      <c r="I609" s="16" t="s">
        <v>2345</v>
      </c>
      <c r="J609" s="16" t="s">
        <v>2346</v>
      </c>
      <c r="K609" s="17" t="s">
        <v>2347</v>
      </c>
      <c r="L609" s="16">
        <v>0</v>
      </c>
      <c r="M609" s="16">
        <v>344.59</v>
      </c>
      <c r="N609" s="18">
        <f>+L:L-M:M</f>
        <v>-344.59</v>
      </c>
      <c r="O609" s="19" t="s">
        <v>21</v>
      </c>
      <c r="P609" s="18">
        <f>+N609</f>
        <v>-344.59</v>
      </c>
      <c r="Q609" s="16"/>
      <c r="R609" s="20" t="s">
        <v>63</v>
      </c>
      <c r="S609" s="20" t="str">
        <f>+R609</f>
        <v>445725</v>
      </c>
    </row>
    <row r="610" spans="1:19" x14ac:dyDescent="0.25">
      <c r="A610" s="1" t="str">
        <f>+YEAR($G:$G)&amp;$H:$H&amp;$I:$I&amp;"L"</f>
        <v>2023VE3106 / 2L</v>
      </c>
      <c r="B610" s="2">
        <f>+IF(S:S="exo",0,ROUND(VLOOKUP($A:$A,[1]C10!$A:$AQ,16,0),2))</f>
        <v>-344.59</v>
      </c>
      <c r="C610" s="1" t="str">
        <f>+VLOOKUP($A:$A,[1]C10!$A:$S,3,0)</f>
        <v>C-T</v>
      </c>
      <c r="D610" s="1">
        <f>+VLOOKUP($A:$A,[1]C10!$A:$S,4,0)</f>
        <v>402</v>
      </c>
      <c r="E610" s="1">
        <f>+ROUND(SUMIFS($P:$P,$D:$D,$D:$D,$C:$C,$C:$C),1)</f>
        <v>-344.6</v>
      </c>
      <c r="F610" s="1">
        <f>+ABS($N:$N)</f>
        <v>344.59</v>
      </c>
      <c r="G610" s="15">
        <v>45218</v>
      </c>
      <c r="H610" s="16" t="s">
        <v>59</v>
      </c>
      <c r="I610" s="16" t="s">
        <v>2348</v>
      </c>
      <c r="J610" s="16" t="s">
        <v>2349</v>
      </c>
      <c r="K610" s="17" t="s">
        <v>2350</v>
      </c>
      <c r="L610" s="16">
        <v>0</v>
      </c>
      <c r="M610" s="16">
        <v>344.59</v>
      </c>
      <c r="N610" s="18">
        <f>+L:L-M:M</f>
        <v>-344.59</v>
      </c>
      <c r="O610" s="19" t="s">
        <v>21</v>
      </c>
      <c r="P610" s="18">
        <f>+N610</f>
        <v>-344.59</v>
      </c>
      <c r="Q610" s="16"/>
      <c r="R610" s="20" t="s">
        <v>63</v>
      </c>
      <c r="S610" s="20" t="str">
        <f>+R610</f>
        <v>445725</v>
      </c>
    </row>
    <row r="611" spans="1:19" x14ac:dyDescent="0.25">
      <c r="A611" s="1" t="str">
        <f>+YEAR($G:$G)&amp;$H:$H&amp;$I:$I&amp;"L"</f>
        <v>2023VE2586 / 2L</v>
      </c>
      <c r="B611" s="2">
        <f>+ROUND(VLOOKUP($A:$A,[1]C10!$A:$AQ,16,0),2)</f>
        <v>-70</v>
      </c>
      <c r="C611" s="1" t="str">
        <f>+VLOOKUP($A:$A,[1]C10!$A:$S,3,0)</f>
        <v>C-T</v>
      </c>
      <c r="D611" s="1">
        <f>+VLOOKUP($A:$A,[1]C10!$A:$S,4,0)</f>
        <v>403</v>
      </c>
      <c r="E611" s="1">
        <f>+ROUND(SUMIFS($P:$P,$D:$D,$D:$D,$C:$C,$C:$C),1)</f>
        <v>0</v>
      </c>
      <c r="F611" s="1">
        <f>+ABS($N:$N)</f>
        <v>70</v>
      </c>
      <c r="G611" s="15">
        <v>45175</v>
      </c>
      <c r="H611" s="16" t="s">
        <v>59</v>
      </c>
      <c r="I611" s="16" t="s">
        <v>1360</v>
      </c>
      <c r="J611" s="16" t="s">
        <v>1361</v>
      </c>
      <c r="K611" s="17" t="s">
        <v>1362</v>
      </c>
      <c r="L611" s="16">
        <v>0</v>
      </c>
      <c r="M611" s="16">
        <v>70</v>
      </c>
      <c r="N611" s="18">
        <f>+L:L-M:M</f>
        <v>-70</v>
      </c>
      <c r="O611" s="19" t="s">
        <v>21</v>
      </c>
      <c r="P611" s="18">
        <f>+N611</f>
        <v>-70</v>
      </c>
      <c r="Q611" s="16"/>
      <c r="R611" s="20" t="s">
        <v>63</v>
      </c>
      <c r="S611" s="20" t="str">
        <f>+R611</f>
        <v>445725</v>
      </c>
    </row>
    <row r="612" spans="1:19" x14ac:dyDescent="0.25">
      <c r="A612" s="1" t="str">
        <f>+YEAR($G:$G)&amp;$H:$H&amp;$I:$I&amp;"L"</f>
        <v>2023VE2586 / 3L</v>
      </c>
      <c r="B612" s="2">
        <f>+ROUND(VLOOKUP($A:$A,[1]C10!$A:$AQ,16,0),2)</f>
        <v>70</v>
      </c>
      <c r="C612" s="1" t="str">
        <f>+VLOOKUP($A:$A,[1]C10!$A:$S,3,0)</f>
        <v>C-T</v>
      </c>
      <c r="D612" s="1">
        <f>+VLOOKUP($A:$A,[1]C10!$A:$S,4,0)</f>
        <v>403</v>
      </c>
      <c r="E612" s="1">
        <f>+ROUND(SUMIFS($P:$P,$D:$D,$D:$D,$C:$C,$C:$C),1)</f>
        <v>0</v>
      </c>
      <c r="F612" s="1">
        <f>+ABS($N:$N)</f>
        <v>420</v>
      </c>
      <c r="G612" s="21">
        <v>45175</v>
      </c>
      <c r="H612" t="s">
        <v>59</v>
      </c>
      <c r="I612" t="s">
        <v>1363</v>
      </c>
      <c r="J612" t="s">
        <v>1361</v>
      </c>
      <c r="K612" t="s">
        <v>1362</v>
      </c>
      <c r="L612" s="22">
        <v>420</v>
      </c>
      <c r="M612" s="22">
        <v>0</v>
      </c>
      <c r="N612" s="2">
        <f>+L:L-M:M</f>
        <v>420</v>
      </c>
      <c r="O612" s="1" t="s">
        <v>21</v>
      </c>
      <c r="P612" s="1">
        <f>+B612</f>
        <v>70</v>
      </c>
      <c r="Q612" s="1" t="s">
        <v>71</v>
      </c>
      <c r="R612" s="1" t="s">
        <v>66</v>
      </c>
      <c r="S612" s="23">
        <f>+ROUND(VLOOKUP($A:$A,[1]C10!$A:$AQ,19,0),2)</f>
        <v>445725</v>
      </c>
    </row>
    <row r="613" spans="1:19" x14ac:dyDescent="0.25">
      <c r="A613" s="1" t="str">
        <f>+YEAR($G:$G)&amp;$H:$H&amp;$I:$I&amp;"L"</f>
        <v>2023VE3108 / 9L</v>
      </c>
      <c r="B613" s="2">
        <f>+ROUND(VLOOKUP($A:$A,[1]C10!$A:$AQ,16,0),2)</f>
        <v>-630</v>
      </c>
      <c r="C613" s="1" t="str">
        <f>+VLOOKUP($A:$A,[1]C10!$A:$S,3,0)</f>
        <v>C-T</v>
      </c>
      <c r="D613" s="1">
        <f>+VLOOKUP($A:$A,[1]C10!$A:$S,4,0)</f>
        <v>405</v>
      </c>
      <c r="E613" s="1">
        <f>+ROUND(SUMIFS($P:$P,$D:$D,$D:$D,$C:$C,$C:$C),1)</f>
        <v>0</v>
      </c>
      <c r="F613" s="1">
        <f>+ABS($N:$N)</f>
        <v>630</v>
      </c>
      <c r="G613" s="15">
        <v>45218</v>
      </c>
      <c r="H613" s="16" t="s">
        <v>59</v>
      </c>
      <c r="I613" s="16" t="s">
        <v>1364</v>
      </c>
      <c r="J613" s="16" t="s">
        <v>1365</v>
      </c>
      <c r="K613" s="17" t="s">
        <v>1366</v>
      </c>
      <c r="L613" s="16">
        <v>0</v>
      </c>
      <c r="M613" s="16">
        <v>630</v>
      </c>
      <c r="N613" s="18">
        <f>+L:L-M:M</f>
        <v>-630</v>
      </c>
      <c r="O613" s="19" t="s">
        <v>21</v>
      </c>
      <c r="P613" s="18">
        <f>+N613</f>
        <v>-630</v>
      </c>
      <c r="Q613" s="16"/>
      <c r="R613" s="20" t="s">
        <v>63</v>
      </c>
      <c r="S613" s="20" t="str">
        <f>+R613</f>
        <v>445725</v>
      </c>
    </row>
    <row r="614" spans="1:19" x14ac:dyDescent="0.25">
      <c r="A614" s="1" t="str">
        <f>+YEAR($G:$G)&amp;$H:$H&amp;$I:$I&amp;"L"</f>
        <v>2023VE3108 / 10L</v>
      </c>
      <c r="B614" s="2">
        <f>+ROUND(VLOOKUP($A:$A,[1]C10!$A:$AQ,16,0),2)</f>
        <v>630</v>
      </c>
      <c r="C614" s="1" t="str">
        <f>+VLOOKUP($A:$A,[1]C10!$A:$S,3,0)</f>
        <v>C-T</v>
      </c>
      <c r="D614" s="1">
        <f>+VLOOKUP($A:$A,[1]C10!$A:$S,4,0)</f>
        <v>405</v>
      </c>
      <c r="E614" s="1">
        <f>+ROUND(SUMIFS($P:$P,$D:$D,$D:$D,$C:$C,$C:$C),1)</f>
        <v>0</v>
      </c>
      <c r="F614" s="1">
        <f>+ABS($N:$N)</f>
        <v>3780</v>
      </c>
      <c r="G614" s="21">
        <v>45218</v>
      </c>
      <c r="H614" t="s">
        <v>59</v>
      </c>
      <c r="I614" t="s">
        <v>1367</v>
      </c>
      <c r="J614" t="s">
        <v>1365</v>
      </c>
      <c r="K614" t="s">
        <v>1366</v>
      </c>
      <c r="L614" s="22">
        <v>3780</v>
      </c>
      <c r="M614" s="22">
        <v>0</v>
      </c>
      <c r="N614" s="2">
        <f>+L:L-M:M</f>
        <v>3780</v>
      </c>
      <c r="O614" s="1" t="s">
        <v>21</v>
      </c>
      <c r="P614" s="1">
        <f>+B614</f>
        <v>630</v>
      </c>
      <c r="Q614" s="1" t="s">
        <v>116</v>
      </c>
      <c r="R614" s="1" t="s">
        <v>66</v>
      </c>
      <c r="S614" s="23">
        <f>+ROUND(VLOOKUP($A:$A,[1]C10!$A:$AQ,19,0),2)</f>
        <v>445725</v>
      </c>
    </row>
    <row r="615" spans="1:19" x14ac:dyDescent="0.25">
      <c r="A615" s="1" t="str">
        <f>+YEAR($G:$G)&amp;$H:$H&amp;$I:$I&amp;"L"</f>
        <v>2023VE2577 / 2L</v>
      </c>
      <c r="B615" s="2">
        <f>+ROUND(VLOOKUP($A:$A,[1]C10!$A:$AQ,16,0),2)</f>
        <v>-250</v>
      </c>
      <c r="C615" s="1" t="str">
        <f>+VLOOKUP($A:$A,[1]C10!$A:$S,3,0)</f>
        <v>C-T</v>
      </c>
      <c r="D615" s="1">
        <f>+VLOOKUP($A:$A,[1]C10!$A:$S,4,0)</f>
        <v>408</v>
      </c>
      <c r="E615" s="1">
        <f>+ROUND(SUMIFS($P:$P,$D:$D,$D:$D,$C:$C,$C:$C),1)</f>
        <v>0</v>
      </c>
      <c r="F615" s="1">
        <f>+ABS($N:$N)</f>
        <v>250</v>
      </c>
      <c r="G615" s="15">
        <v>45175</v>
      </c>
      <c r="H615" s="16" t="s">
        <v>59</v>
      </c>
      <c r="I615" s="16" t="s">
        <v>1368</v>
      </c>
      <c r="J615" s="16" t="s">
        <v>1369</v>
      </c>
      <c r="K615" s="17" t="s">
        <v>1370</v>
      </c>
      <c r="L615" s="16">
        <v>0</v>
      </c>
      <c r="M615" s="16">
        <v>250</v>
      </c>
      <c r="N615" s="18">
        <f>+L:L-M:M</f>
        <v>-250</v>
      </c>
      <c r="O615" s="19" t="s">
        <v>21</v>
      </c>
      <c r="P615" s="18">
        <f>+N615</f>
        <v>-250</v>
      </c>
      <c r="Q615" s="16"/>
      <c r="R615" s="20" t="s">
        <v>63</v>
      </c>
      <c r="S615" s="20" t="str">
        <f>+R615</f>
        <v>445725</v>
      </c>
    </row>
    <row r="616" spans="1:19" x14ac:dyDescent="0.25">
      <c r="A616" s="1" t="str">
        <f>+YEAR($G:$G)&amp;$H:$H&amp;$I:$I&amp;"L"</f>
        <v>2023VE2577 / 3L</v>
      </c>
      <c r="B616" s="2">
        <f>+ROUND(VLOOKUP($A:$A,[1]C10!$A:$AQ,16,0),2)</f>
        <v>250</v>
      </c>
      <c r="C616" s="1" t="str">
        <f>+VLOOKUP($A:$A,[1]C10!$A:$S,3,0)</f>
        <v>C-T</v>
      </c>
      <c r="D616" s="1">
        <f>+VLOOKUP($A:$A,[1]C10!$A:$S,4,0)</f>
        <v>408</v>
      </c>
      <c r="E616" s="1">
        <f>+ROUND(SUMIFS($P:$P,$D:$D,$D:$D,$C:$C,$C:$C),1)</f>
        <v>0</v>
      </c>
      <c r="F616" s="1">
        <f>+ABS($N:$N)</f>
        <v>1500</v>
      </c>
      <c r="G616" s="21">
        <v>45175</v>
      </c>
      <c r="H616" t="s">
        <v>59</v>
      </c>
      <c r="I616" t="s">
        <v>1371</v>
      </c>
      <c r="J616" t="s">
        <v>1369</v>
      </c>
      <c r="K616" t="s">
        <v>1370</v>
      </c>
      <c r="L616" s="22">
        <v>1500</v>
      </c>
      <c r="M616" s="22">
        <v>0</v>
      </c>
      <c r="N616" s="2">
        <f>+L:L-M:M</f>
        <v>1500</v>
      </c>
      <c r="O616" s="1" t="s">
        <v>21</v>
      </c>
      <c r="P616" s="1">
        <f>+B616</f>
        <v>250</v>
      </c>
      <c r="Q616" s="1" t="s">
        <v>71</v>
      </c>
      <c r="R616" s="1" t="s">
        <v>66</v>
      </c>
      <c r="S616" s="23">
        <f>+ROUND(VLOOKUP($A:$A,[1]C10!$A:$AQ,19,0),2)</f>
        <v>445725</v>
      </c>
    </row>
    <row r="617" spans="1:19" x14ac:dyDescent="0.25">
      <c r="A617" s="1" t="str">
        <f>+YEAR($G:$G)&amp;$H:$H&amp;$I:$I&amp;"L"</f>
        <v>2023VE2570 / 2L</v>
      </c>
      <c r="B617" s="2">
        <f>+IF(S:S="exo",0,ROUND(VLOOKUP($A:$A,[1]C10!$A:$AQ,16,0),2))</f>
        <v>-325</v>
      </c>
      <c r="C617" s="1" t="str">
        <f>+VLOOKUP($A:$A,[1]C10!$A:$S,3,0)</f>
        <v>C-T</v>
      </c>
      <c r="D617" s="1">
        <f>+VLOOKUP($A:$A,[1]C10!$A:$S,4,0)</f>
        <v>409</v>
      </c>
      <c r="E617" s="1">
        <f>+ROUND(SUMIFS($P:$P,$D:$D,$D:$D,$C:$C,$C:$C),1)</f>
        <v>-325</v>
      </c>
      <c r="F617" s="1">
        <f>+ABS($N:$N)</f>
        <v>325</v>
      </c>
      <c r="G617" s="15">
        <v>45173</v>
      </c>
      <c r="H617" s="16" t="s">
        <v>59</v>
      </c>
      <c r="I617" s="16" t="s">
        <v>2351</v>
      </c>
      <c r="J617" s="16" t="s">
        <v>2352</v>
      </c>
      <c r="K617" s="17" t="s">
        <v>2353</v>
      </c>
      <c r="L617" s="16">
        <v>0</v>
      </c>
      <c r="M617" s="16">
        <v>325</v>
      </c>
      <c r="N617" s="18">
        <f>+L:L-M:M</f>
        <v>-325</v>
      </c>
      <c r="O617" s="19" t="s">
        <v>21</v>
      </c>
      <c r="P617" s="18">
        <f>+N617</f>
        <v>-325</v>
      </c>
      <c r="Q617" s="16"/>
      <c r="R617" s="20" t="s">
        <v>63</v>
      </c>
      <c r="S617" s="20" t="str">
        <f>+R617</f>
        <v>445725</v>
      </c>
    </row>
    <row r="618" spans="1:19" x14ac:dyDescent="0.25">
      <c r="A618" s="1" t="str">
        <f>+YEAR($G:$G)&amp;$H:$H&amp;$I:$I&amp;"L"</f>
        <v>2023VE2559 / 2L</v>
      </c>
      <c r="B618" s="2">
        <f>+ROUND(VLOOKUP($A:$A,[1]C10!$A:$AQ,16,0),2)</f>
        <v>-96</v>
      </c>
      <c r="C618" s="1" t="str">
        <f>+VLOOKUP($A:$A,[1]C10!$A:$S,3,0)</f>
        <v>C-T</v>
      </c>
      <c r="D618" s="1">
        <f>+VLOOKUP($A:$A,[1]C10!$A:$S,4,0)</f>
        <v>414</v>
      </c>
      <c r="E618" s="1">
        <f>+ROUND(SUMIFS($P:$P,$D:$D,$D:$D,$C:$C,$C:$C),1)</f>
        <v>0</v>
      </c>
      <c r="F618" s="1">
        <f>+ABS($N:$N)</f>
        <v>96</v>
      </c>
      <c r="G618" s="15">
        <v>45173</v>
      </c>
      <c r="H618" s="16" t="s">
        <v>59</v>
      </c>
      <c r="I618" s="16" t="s">
        <v>1372</v>
      </c>
      <c r="J618" s="16" t="s">
        <v>1373</v>
      </c>
      <c r="K618" s="17" t="s">
        <v>1374</v>
      </c>
      <c r="L618" s="16">
        <v>0</v>
      </c>
      <c r="M618" s="16">
        <v>96</v>
      </c>
      <c r="N618" s="18">
        <f>+L:L-M:M</f>
        <v>-96</v>
      </c>
      <c r="O618" s="19" t="s">
        <v>21</v>
      </c>
      <c r="P618" s="18">
        <f>+N618</f>
        <v>-96</v>
      </c>
      <c r="Q618" s="16"/>
      <c r="R618" s="20" t="s">
        <v>63</v>
      </c>
      <c r="S618" s="20" t="str">
        <f>+R618</f>
        <v>445725</v>
      </c>
    </row>
    <row r="619" spans="1:19" x14ac:dyDescent="0.25">
      <c r="A619" s="1" t="str">
        <f>+YEAR($G:$G)&amp;$H:$H&amp;$I:$I&amp;"L"</f>
        <v>2023VE2559 / 3L</v>
      </c>
      <c r="B619" s="2">
        <f>+ROUND(VLOOKUP($A:$A,[1]C10!$A:$AQ,16,0),2)</f>
        <v>96</v>
      </c>
      <c r="C619" s="1" t="str">
        <f>+VLOOKUP($A:$A,[1]C10!$A:$S,3,0)</f>
        <v>C-T</v>
      </c>
      <c r="D619" s="1">
        <f>+VLOOKUP($A:$A,[1]C10!$A:$S,4,0)</f>
        <v>414</v>
      </c>
      <c r="E619" s="1">
        <f>+ROUND(SUMIFS($P:$P,$D:$D,$D:$D,$C:$C,$C:$C),1)</f>
        <v>0</v>
      </c>
      <c r="F619" s="1">
        <f>+ABS($N:$N)</f>
        <v>576</v>
      </c>
      <c r="G619" s="21">
        <v>45173</v>
      </c>
      <c r="H619" t="s">
        <v>59</v>
      </c>
      <c r="I619" t="s">
        <v>1375</v>
      </c>
      <c r="J619" t="s">
        <v>1373</v>
      </c>
      <c r="K619" t="s">
        <v>1374</v>
      </c>
      <c r="L619" s="22">
        <v>576</v>
      </c>
      <c r="M619" s="22">
        <v>0</v>
      </c>
      <c r="N619" s="2">
        <f>+L:L-M:M</f>
        <v>576</v>
      </c>
      <c r="O619" s="1" t="s">
        <v>21</v>
      </c>
      <c r="P619" s="1">
        <f>+B619</f>
        <v>96</v>
      </c>
      <c r="Q619" s="1" t="s">
        <v>65</v>
      </c>
      <c r="R619" s="1" t="s">
        <v>66</v>
      </c>
      <c r="S619" s="23">
        <f>+ROUND(VLOOKUP($A:$A,[1]C10!$A:$AQ,19,0),2)</f>
        <v>445725</v>
      </c>
    </row>
    <row r="620" spans="1:19" x14ac:dyDescent="0.25">
      <c r="A620" s="1" t="str">
        <f>+YEAR($G:$G)&amp;$H:$H&amp;$I:$I&amp;"L"</f>
        <v>2023VE2555 / 2L</v>
      </c>
      <c r="B620" s="2">
        <f>+ROUND(VLOOKUP($A:$A,[1]C10!$A:$AQ,16,0),2)</f>
        <v>-96</v>
      </c>
      <c r="C620" s="1" t="str">
        <f>+VLOOKUP($A:$A,[1]C10!$A:$S,3,0)</f>
        <v>C-T</v>
      </c>
      <c r="D620" s="1">
        <f>+VLOOKUP($A:$A,[1]C10!$A:$S,4,0)</f>
        <v>415</v>
      </c>
      <c r="E620" s="1">
        <f>+ROUND(SUMIFS($P:$P,$D:$D,$D:$D,$C:$C,$C:$C),1)</f>
        <v>0</v>
      </c>
      <c r="F620" s="1">
        <f>+ABS($N:$N)</f>
        <v>96</v>
      </c>
      <c r="G620" s="15">
        <v>45170</v>
      </c>
      <c r="H620" s="16" t="s">
        <v>59</v>
      </c>
      <c r="I620" s="16" t="s">
        <v>1376</v>
      </c>
      <c r="J620" s="16" t="s">
        <v>1377</v>
      </c>
      <c r="K620" s="17" t="s">
        <v>1378</v>
      </c>
      <c r="L620" s="16">
        <v>0</v>
      </c>
      <c r="M620" s="16">
        <v>96</v>
      </c>
      <c r="N620" s="18">
        <f>+L:L-M:M</f>
        <v>-96</v>
      </c>
      <c r="O620" s="19" t="s">
        <v>21</v>
      </c>
      <c r="P620" s="18">
        <f>+N620</f>
        <v>-96</v>
      </c>
      <c r="Q620" s="16"/>
      <c r="R620" s="20" t="s">
        <v>63</v>
      </c>
      <c r="S620" s="20" t="str">
        <f>+R620</f>
        <v>445725</v>
      </c>
    </row>
    <row r="621" spans="1:19" x14ac:dyDescent="0.25">
      <c r="A621" s="1" t="str">
        <f>+YEAR($G:$G)&amp;$H:$H&amp;$I:$I&amp;"L"</f>
        <v>2023VE2555 / 3L</v>
      </c>
      <c r="B621" s="2">
        <f>+ROUND(VLOOKUP($A:$A,[1]C10!$A:$AQ,16,0),2)</f>
        <v>96</v>
      </c>
      <c r="C621" s="1" t="str">
        <f>+VLOOKUP($A:$A,[1]C10!$A:$S,3,0)</f>
        <v>C-T</v>
      </c>
      <c r="D621" s="1">
        <f>+VLOOKUP($A:$A,[1]C10!$A:$S,4,0)</f>
        <v>415</v>
      </c>
      <c r="E621" s="1">
        <f>+ROUND(SUMIFS($P:$P,$D:$D,$D:$D,$C:$C,$C:$C),1)</f>
        <v>0</v>
      </c>
      <c r="F621" s="1">
        <f>+ABS($N:$N)</f>
        <v>576</v>
      </c>
      <c r="G621" s="21">
        <v>45170</v>
      </c>
      <c r="H621" t="s">
        <v>59</v>
      </c>
      <c r="I621" t="s">
        <v>1379</v>
      </c>
      <c r="J621" t="s">
        <v>1377</v>
      </c>
      <c r="K621" t="s">
        <v>1378</v>
      </c>
      <c r="L621" s="22">
        <v>576</v>
      </c>
      <c r="M621" s="22">
        <v>0</v>
      </c>
      <c r="N621" s="2">
        <f>+L:L-M:M</f>
        <v>576</v>
      </c>
      <c r="O621" s="1" t="s">
        <v>21</v>
      </c>
      <c r="P621" s="1">
        <f>+B621</f>
        <v>96</v>
      </c>
      <c r="Q621" s="1" t="s">
        <v>65</v>
      </c>
      <c r="R621" s="1" t="s">
        <v>66</v>
      </c>
      <c r="S621" s="23">
        <f>+ROUND(VLOOKUP($A:$A,[1]C10!$A:$AQ,19,0),2)</f>
        <v>445725</v>
      </c>
    </row>
    <row r="622" spans="1:19" x14ac:dyDescent="0.25">
      <c r="A622" s="1" t="str">
        <f>+YEAR($G:$G)&amp;$H:$H&amp;$I:$I&amp;"L"</f>
        <v>2023VE3117 / 2L</v>
      </c>
      <c r="B622" s="2">
        <f>+IF(S:S="exo",0,ROUND(VLOOKUP($A:$A,[1]C10!$A:$AQ,16,0),2))</f>
        <v>-70</v>
      </c>
      <c r="C622" s="1" t="str">
        <f>+VLOOKUP($A:$A,[1]C10!$A:$S,3,0)</f>
        <v>C-T</v>
      </c>
      <c r="D622" s="1">
        <f>+VLOOKUP($A:$A,[1]C10!$A:$S,4,0)</f>
        <v>418</v>
      </c>
      <c r="E622" s="1">
        <f>+ROUND(SUMIFS($P:$P,$D:$D,$D:$D,$C:$C,$C:$C),1)</f>
        <v>-70</v>
      </c>
      <c r="F622" s="1">
        <f>+ABS($N:$N)</f>
        <v>70</v>
      </c>
      <c r="G622" s="15">
        <v>45219</v>
      </c>
      <c r="H622" s="16" t="s">
        <v>59</v>
      </c>
      <c r="I622" s="16" t="s">
        <v>2354</v>
      </c>
      <c r="J622" s="16" t="s">
        <v>2355</v>
      </c>
      <c r="K622" s="17" t="s">
        <v>2356</v>
      </c>
      <c r="L622" s="16">
        <v>0</v>
      </c>
      <c r="M622" s="16">
        <v>70</v>
      </c>
      <c r="N622" s="18">
        <f>+L:L-M:M</f>
        <v>-70</v>
      </c>
      <c r="O622" s="19" t="s">
        <v>21</v>
      </c>
      <c r="P622" s="18">
        <f>+N622</f>
        <v>-70</v>
      </c>
      <c r="Q622" s="16"/>
      <c r="R622" s="20" t="s">
        <v>63</v>
      </c>
      <c r="S622" s="20" t="str">
        <f>+R622</f>
        <v>445725</v>
      </c>
    </row>
    <row r="623" spans="1:19" x14ac:dyDescent="0.25">
      <c r="A623" s="1" t="str">
        <f>+YEAR($G:$G)&amp;$H:$H&amp;$I:$I&amp;"L"</f>
        <v>2023VE3118 / 2L</v>
      </c>
      <c r="B623" s="2">
        <f>+IF(S:S="exo",0,ROUND(VLOOKUP($A:$A,[1]C10!$A:$AQ,16,0),2))</f>
        <v>-70</v>
      </c>
      <c r="C623" s="1" t="str">
        <f>+VLOOKUP($A:$A,[1]C10!$A:$S,3,0)</f>
        <v>C-T</v>
      </c>
      <c r="D623" s="1">
        <f>+VLOOKUP($A:$A,[1]C10!$A:$S,4,0)</f>
        <v>419</v>
      </c>
      <c r="E623" s="1">
        <f>+ROUND(SUMIFS($P:$P,$D:$D,$D:$D,$C:$C,$C:$C),1)</f>
        <v>-70</v>
      </c>
      <c r="F623" s="1">
        <f>+ABS($N:$N)</f>
        <v>70</v>
      </c>
      <c r="G623" s="15">
        <v>45222</v>
      </c>
      <c r="H623" s="16" t="s">
        <v>59</v>
      </c>
      <c r="I623" s="16" t="s">
        <v>2357</v>
      </c>
      <c r="J623" s="16" t="s">
        <v>2358</v>
      </c>
      <c r="K623" s="17" t="s">
        <v>2359</v>
      </c>
      <c r="L623" s="16">
        <v>0</v>
      </c>
      <c r="M623" s="16">
        <v>70</v>
      </c>
      <c r="N623" s="18">
        <f>+L:L-M:M</f>
        <v>-70</v>
      </c>
      <c r="O623" s="19" t="s">
        <v>21</v>
      </c>
      <c r="P623" s="18">
        <f>+N623</f>
        <v>-70</v>
      </c>
      <c r="Q623" s="16"/>
      <c r="R623" s="20" t="s">
        <v>63</v>
      </c>
      <c r="S623" s="20" t="str">
        <f>+R623</f>
        <v>445725</v>
      </c>
    </row>
    <row r="624" spans="1:19" x14ac:dyDescent="0.25">
      <c r="A624" s="1" t="str">
        <f>+YEAR($G:$G)&amp;$H:$H&amp;$I:$I&amp;"L"</f>
        <v>2023VE3119 / 2L</v>
      </c>
      <c r="B624" s="2">
        <f>+ROUND(VLOOKUP($A:$A,[1]C10!$A:$AQ,16,0),2)</f>
        <v>-60</v>
      </c>
      <c r="C624" s="1" t="str">
        <f>+VLOOKUP($A:$A,[1]C10!$A:$S,3,0)</f>
        <v>C-T</v>
      </c>
      <c r="D624" s="1">
        <f>+VLOOKUP($A:$A,[1]C10!$A:$S,4,0)</f>
        <v>424</v>
      </c>
      <c r="E624" s="1">
        <f>+ROUND(SUMIFS($P:$P,$D:$D,$D:$D,$C:$C,$C:$C),1)</f>
        <v>0</v>
      </c>
      <c r="F624" s="1">
        <f>+ABS($N:$N)</f>
        <v>60</v>
      </c>
      <c r="G624" s="15">
        <v>45222</v>
      </c>
      <c r="H624" s="16" t="s">
        <v>59</v>
      </c>
      <c r="I624" s="16" t="s">
        <v>1380</v>
      </c>
      <c r="J624" s="16" t="s">
        <v>1381</v>
      </c>
      <c r="K624" s="17" t="s">
        <v>1382</v>
      </c>
      <c r="L624" s="16">
        <v>0</v>
      </c>
      <c r="M624" s="16">
        <v>60</v>
      </c>
      <c r="N624" s="18">
        <f>+L:L-M:M</f>
        <v>-60</v>
      </c>
      <c r="O624" s="19" t="s">
        <v>21</v>
      </c>
      <c r="P624" s="18">
        <f>+N624</f>
        <v>-60</v>
      </c>
      <c r="Q624" s="16"/>
      <c r="R624" s="20" t="s">
        <v>63</v>
      </c>
      <c r="S624" s="20" t="str">
        <f>+R624</f>
        <v>445725</v>
      </c>
    </row>
    <row r="625" spans="1:19" x14ac:dyDescent="0.25">
      <c r="A625" s="1" t="str">
        <f>+YEAR($G:$G)&amp;$H:$H&amp;$I:$I&amp;"L"</f>
        <v>2023VE3119 / 3L</v>
      </c>
      <c r="B625" s="2">
        <f>+ROUND(VLOOKUP($A:$A,[1]C10!$A:$AQ,16,0),2)</f>
        <v>60</v>
      </c>
      <c r="C625" s="1" t="str">
        <f>+VLOOKUP($A:$A,[1]C10!$A:$S,3,0)</f>
        <v>C-T</v>
      </c>
      <c r="D625" s="1">
        <f>+VLOOKUP($A:$A,[1]C10!$A:$S,4,0)</f>
        <v>424</v>
      </c>
      <c r="E625" s="1">
        <f>+ROUND(SUMIFS($P:$P,$D:$D,$D:$D,$C:$C,$C:$C),1)</f>
        <v>0</v>
      </c>
      <c r="F625" s="1">
        <f>+ABS($N:$N)</f>
        <v>360</v>
      </c>
      <c r="G625" s="21">
        <v>45222</v>
      </c>
      <c r="H625" t="s">
        <v>59</v>
      </c>
      <c r="I625" t="s">
        <v>1383</v>
      </c>
      <c r="J625" t="s">
        <v>1381</v>
      </c>
      <c r="K625" t="s">
        <v>1382</v>
      </c>
      <c r="L625" s="22">
        <v>360</v>
      </c>
      <c r="M625" s="22">
        <v>0</v>
      </c>
      <c r="N625" s="2">
        <f>+L:L-M:M</f>
        <v>360</v>
      </c>
      <c r="O625" s="1" t="s">
        <v>21</v>
      </c>
      <c r="P625" s="1">
        <f>+B625</f>
        <v>60</v>
      </c>
      <c r="Q625" s="1" t="s">
        <v>71</v>
      </c>
      <c r="R625" s="1" t="s">
        <v>66</v>
      </c>
      <c r="S625" s="23">
        <f>+ROUND(VLOOKUP($A:$A,[1]C10!$A:$AQ,19,0),2)</f>
        <v>445725</v>
      </c>
    </row>
    <row r="626" spans="1:19" x14ac:dyDescent="0.25">
      <c r="A626" s="1" t="str">
        <f>+YEAR($G:$G)&amp;$H:$H&amp;$I:$I&amp;"L"</f>
        <v>2023VE1509 / 2L</v>
      </c>
      <c r="B626" s="2">
        <f>+ROUND(VLOOKUP($A:$A,[1]C10!$A:$AQ,16,0),2)</f>
        <v>-70</v>
      </c>
      <c r="C626" s="1" t="str">
        <f>+VLOOKUP($A:$A,[1]C10!$A:$S,3,0)</f>
        <v>C-T</v>
      </c>
      <c r="D626" s="1">
        <f>+VLOOKUP($A:$A,[1]C10!$A:$S,4,0)</f>
        <v>429</v>
      </c>
      <c r="E626" s="1">
        <f>+ROUND(SUMIFS($P:$P,$D:$D,$D:$D,$C:$C,$C:$C),1)</f>
        <v>0</v>
      </c>
      <c r="F626" s="1">
        <f>+ABS($N:$N)</f>
        <v>70</v>
      </c>
      <c r="G626" s="15">
        <v>45063</v>
      </c>
      <c r="H626" s="16" t="s">
        <v>59</v>
      </c>
      <c r="I626" s="16" t="s">
        <v>1384</v>
      </c>
      <c r="J626" s="16" t="s">
        <v>1385</v>
      </c>
      <c r="K626" s="17" t="s">
        <v>1386</v>
      </c>
      <c r="L626" s="16">
        <v>0</v>
      </c>
      <c r="M626" s="16">
        <v>70</v>
      </c>
      <c r="N626" s="18">
        <f>+L:L-M:M</f>
        <v>-70</v>
      </c>
      <c r="O626" s="19" t="s">
        <v>21</v>
      </c>
      <c r="P626" s="18">
        <f>+N626</f>
        <v>-70</v>
      </c>
      <c r="Q626" s="16"/>
      <c r="R626" s="20" t="s">
        <v>63</v>
      </c>
      <c r="S626" s="20" t="str">
        <f>+R626</f>
        <v>445725</v>
      </c>
    </row>
    <row r="627" spans="1:19" x14ac:dyDescent="0.25">
      <c r="A627" s="1" t="str">
        <f>+YEAR($G:$G)&amp;$H:$H&amp;$I:$I&amp;"L"</f>
        <v>2023VE1509 / 3L</v>
      </c>
      <c r="B627" s="2">
        <f>+ROUND(VLOOKUP($A:$A,[1]C10!$A:$AQ,16,0),2)</f>
        <v>70</v>
      </c>
      <c r="C627" s="1" t="str">
        <f>+VLOOKUP($A:$A,[1]C10!$A:$S,3,0)</f>
        <v>C-T</v>
      </c>
      <c r="D627" s="1">
        <f>+VLOOKUP($A:$A,[1]C10!$A:$S,4,0)</f>
        <v>429</v>
      </c>
      <c r="E627" s="1">
        <f>+ROUND(SUMIFS($P:$P,$D:$D,$D:$D,$C:$C,$C:$C),1)</f>
        <v>0</v>
      </c>
      <c r="F627" s="1">
        <f>+ABS($N:$N)</f>
        <v>420</v>
      </c>
      <c r="G627" s="21">
        <v>45063</v>
      </c>
      <c r="H627" t="s">
        <v>59</v>
      </c>
      <c r="I627" t="s">
        <v>1387</v>
      </c>
      <c r="J627" t="s">
        <v>1385</v>
      </c>
      <c r="K627" t="s">
        <v>1386</v>
      </c>
      <c r="L627" s="22">
        <v>420</v>
      </c>
      <c r="M627" s="22">
        <v>0</v>
      </c>
      <c r="N627" s="2">
        <f>+L:L-M:M</f>
        <v>420</v>
      </c>
      <c r="O627" s="1" t="s">
        <v>21</v>
      </c>
      <c r="P627" s="1">
        <f>+B627</f>
        <v>70</v>
      </c>
      <c r="Q627" s="1" t="s">
        <v>71</v>
      </c>
      <c r="R627" s="1" t="s">
        <v>66</v>
      </c>
      <c r="S627" s="23">
        <f>+ROUND(VLOOKUP($A:$A,[1]C10!$A:$AQ,19,0),2)</f>
        <v>445725</v>
      </c>
    </row>
    <row r="628" spans="1:19" x14ac:dyDescent="0.25">
      <c r="A628" s="1" t="str">
        <f>+YEAR($G:$G)&amp;$H:$H&amp;$I:$I&amp;"L"</f>
        <v>2023VE1595 / 3L</v>
      </c>
      <c r="B628" s="2">
        <f>+ROUND(VLOOKUP($A:$A,[1]C10!$A:$AQ,16,0),2)</f>
        <v>-630</v>
      </c>
      <c r="C628" s="1" t="str">
        <f>+VLOOKUP($A:$A,[1]C10!$A:$S,3,0)</f>
        <v>C-T</v>
      </c>
      <c r="D628" s="1">
        <f>+VLOOKUP($A:$A,[1]C10!$A:$S,4,0)</f>
        <v>430</v>
      </c>
      <c r="E628" s="1">
        <f>+ROUND(SUMIFS($P:$P,$D:$D,$D:$D,$C:$C,$C:$C),1)</f>
        <v>0</v>
      </c>
      <c r="F628" s="1">
        <f>+ABS($N:$N)</f>
        <v>630</v>
      </c>
      <c r="G628" s="15">
        <v>45072</v>
      </c>
      <c r="H628" s="16" t="s">
        <v>59</v>
      </c>
      <c r="I628" s="16" t="s">
        <v>1388</v>
      </c>
      <c r="J628" s="16" t="s">
        <v>1389</v>
      </c>
      <c r="K628" s="17" t="s">
        <v>1390</v>
      </c>
      <c r="L628" s="16">
        <v>0</v>
      </c>
      <c r="M628" s="16">
        <v>630</v>
      </c>
      <c r="N628" s="18">
        <f>+L:L-M:M</f>
        <v>-630</v>
      </c>
      <c r="O628" s="19" t="s">
        <v>21</v>
      </c>
      <c r="P628" s="18">
        <f>+N628</f>
        <v>-630</v>
      </c>
      <c r="Q628" s="16"/>
      <c r="R628" s="20" t="s">
        <v>63</v>
      </c>
      <c r="S628" s="20" t="str">
        <f>+R628</f>
        <v>445725</v>
      </c>
    </row>
    <row r="629" spans="1:19" x14ac:dyDescent="0.25">
      <c r="A629" s="1" t="str">
        <f>+YEAR($G:$G)&amp;$H:$H&amp;$I:$I&amp;"L"</f>
        <v>2023VE1595 / 4L</v>
      </c>
      <c r="B629" s="2">
        <f>+ROUND(VLOOKUP($A:$A,[1]C10!$A:$AQ,16,0),2)</f>
        <v>630</v>
      </c>
      <c r="C629" s="1" t="str">
        <f>+VLOOKUP($A:$A,[1]C10!$A:$S,3,0)</f>
        <v>C-T</v>
      </c>
      <c r="D629" s="1">
        <f>+VLOOKUP($A:$A,[1]C10!$A:$S,4,0)</f>
        <v>430</v>
      </c>
      <c r="E629" s="1">
        <f>+ROUND(SUMIFS($P:$P,$D:$D,$D:$D,$C:$C,$C:$C),1)</f>
        <v>0</v>
      </c>
      <c r="F629" s="1">
        <f>+ABS($N:$N)</f>
        <v>3780</v>
      </c>
      <c r="G629" s="21">
        <v>45072</v>
      </c>
      <c r="H629" t="s">
        <v>59</v>
      </c>
      <c r="I629" t="s">
        <v>1391</v>
      </c>
      <c r="J629" t="s">
        <v>1389</v>
      </c>
      <c r="K629" t="s">
        <v>1390</v>
      </c>
      <c r="L629" s="22">
        <v>3780</v>
      </c>
      <c r="M629" s="22">
        <v>0</v>
      </c>
      <c r="N629" s="2">
        <f>+L:L-M:M</f>
        <v>3780</v>
      </c>
      <c r="O629" s="1" t="s">
        <v>21</v>
      </c>
      <c r="P629" s="1">
        <f>+B629</f>
        <v>630</v>
      </c>
      <c r="Q629" s="1" t="s">
        <v>116</v>
      </c>
      <c r="R629" s="1" t="s">
        <v>66</v>
      </c>
      <c r="S629" s="23">
        <f>+ROUND(VLOOKUP($A:$A,[1]C10!$A:$AQ,19,0),2)</f>
        <v>445725</v>
      </c>
    </row>
    <row r="630" spans="1:19" x14ac:dyDescent="0.25">
      <c r="A630" s="1" t="str">
        <f>+YEAR($G:$G)&amp;$H:$H&amp;$I:$I&amp;"L"</f>
        <v>2023VE1600 / 2L</v>
      </c>
      <c r="B630" s="2">
        <f>+ROUND(VLOOKUP($A:$A,[1]C10!$A:$AQ,16,0),2)</f>
        <v>-60</v>
      </c>
      <c r="C630" s="1" t="str">
        <f>+VLOOKUP($A:$A,[1]C10!$A:$S,3,0)</f>
        <v>C-T</v>
      </c>
      <c r="D630" s="1">
        <f>+VLOOKUP($A:$A,[1]C10!$A:$S,4,0)</f>
        <v>431</v>
      </c>
      <c r="E630" s="1">
        <f>+ROUND(SUMIFS($P:$P,$D:$D,$D:$D,$C:$C,$C:$C),1)</f>
        <v>0</v>
      </c>
      <c r="F630" s="1">
        <f>+ABS($N:$N)</f>
        <v>60</v>
      </c>
      <c r="G630" s="15">
        <v>45072</v>
      </c>
      <c r="H630" s="16" t="s">
        <v>59</v>
      </c>
      <c r="I630" s="16" t="s">
        <v>1392</v>
      </c>
      <c r="J630" s="16" t="s">
        <v>1393</v>
      </c>
      <c r="K630" s="17" t="s">
        <v>1394</v>
      </c>
      <c r="L630" s="16">
        <v>0</v>
      </c>
      <c r="M630" s="16">
        <v>60</v>
      </c>
      <c r="N630" s="18">
        <f>+L:L-M:M</f>
        <v>-60</v>
      </c>
      <c r="O630" s="19" t="s">
        <v>21</v>
      </c>
      <c r="P630" s="18">
        <f>+N630</f>
        <v>-60</v>
      </c>
      <c r="Q630" s="16"/>
      <c r="R630" s="20" t="s">
        <v>63</v>
      </c>
      <c r="S630" s="20" t="str">
        <f>+R630</f>
        <v>445725</v>
      </c>
    </row>
    <row r="631" spans="1:19" x14ac:dyDescent="0.25">
      <c r="A631" s="1" t="str">
        <f>+YEAR($G:$G)&amp;$H:$H&amp;$I:$I&amp;"L"</f>
        <v>2023VE1600 / 3L</v>
      </c>
      <c r="B631" s="2">
        <f>+ROUND(VLOOKUP($A:$A,[1]C10!$A:$AQ,16,0),2)</f>
        <v>60</v>
      </c>
      <c r="C631" s="1" t="str">
        <f>+VLOOKUP($A:$A,[1]C10!$A:$S,3,0)</f>
        <v>C-T</v>
      </c>
      <c r="D631" s="1">
        <f>+VLOOKUP($A:$A,[1]C10!$A:$S,4,0)</f>
        <v>431</v>
      </c>
      <c r="E631" s="1">
        <f>+ROUND(SUMIFS($P:$P,$D:$D,$D:$D,$C:$C,$C:$C),1)</f>
        <v>0</v>
      </c>
      <c r="F631" s="1">
        <f>+ABS($N:$N)</f>
        <v>360</v>
      </c>
      <c r="G631" s="21">
        <v>45072</v>
      </c>
      <c r="H631" t="s">
        <v>59</v>
      </c>
      <c r="I631" t="s">
        <v>1395</v>
      </c>
      <c r="J631" t="s">
        <v>1393</v>
      </c>
      <c r="K631" t="s">
        <v>1394</v>
      </c>
      <c r="L631" s="22">
        <v>360</v>
      </c>
      <c r="M631" s="22">
        <v>0</v>
      </c>
      <c r="N631" s="2">
        <f>+L:L-M:M</f>
        <v>360</v>
      </c>
      <c r="O631" s="1" t="s">
        <v>21</v>
      </c>
      <c r="P631" s="1">
        <f>+B631</f>
        <v>60</v>
      </c>
      <c r="Q631" s="1" t="s">
        <v>65</v>
      </c>
      <c r="R631" s="1" t="s">
        <v>66</v>
      </c>
      <c r="S631" s="23">
        <f>+ROUND(VLOOKUP($A:$A,[1]C10!$A:$AQ,19,0),2)</f>
        <v>445725</v>
      </c>
    </row>
    <row r="632" spans="1:19" x14ac:dyDescent="0.25">
      <c r="A632" s="1" t="str">
        <f>+YEAR($G:$G)&amp;$H:$H&amp;$I:$I&amp;"L"</f>
        <v>2023VE1635 / 2L</v>
      </c>
      <c r="B632" s="2">
        <f>+ROUND(VLOOKUP($A:$A,[1]C10!$A:$AQ,16,0),2)</f>
        <v>-140</v>
      </c>
      <c r="C632" s="1" t="str">
        <f>+VLOOKUP($A:$A,[1]C10!$A:$S,3,0)</f>
        <v>C-T</v>
      </c>
      <c r="D632" s="1">
        <f>+VLOOKUP($A:$A,[1]C10!$A:$S,4,0)</f>
        <v>432</v>
      </c>
      <c r="E632" s="1">
        <f>+ROUND(SUMIFS($P:$P,$D:$D,$D:$D,$C:$C,$C:$C),1)</f>
        <v>0</v>
      </c>
      <c r="F632" s="1">
        <f>+ABS($N:$N)</f>
        <v>140</v>
      </c>
      <c r="G632" s="15">
        <v>45072</v>
      </c>
      <c r="H632" s="16" t="s">
        <v>59</v>
      </c>
      <c r="I632" s="16" t="s">
        <v>1396</v>
      </c>
      <c r="J632" s="16" t="s">
        <v>1397</v>
      </c>
      <c r="K632" s="17" t="s">
        <v>1398</v>
      </c>
      <c r="L632" s="16">
        <v>0</v>
      </c>
      <c r="M632" s="16">
        <v>140</v>
      </c>
      <c r="N632" s="18">
        <f>+L:L-M:M</f>
        <v>-140</v>
      </c>
      <c r="O632" s="19" t="s">
        <v>21</v>
      </c>
      <c r="P632" s="18">
        <f>+N632</f>
        <v>-140</v>
      </c>
      <c r="Q632" s="16"/>
      <c r="R632" s="20" t="s">
        <v>63</v>
      </c>
      <c r="S632" s="20" t="str">
        <f>+R632</f>
        <v>445725</v>
      </c>
    </row>
    <row r="633" spans="1:19" x14ac:dyDescent="0.25">
      <c r="A633" s="1" t="str">
        <f>+YEAR($G:$G)&amp;$H:$H&amp;$I:$I&amp;"L"</f>
        <v>2023VE1635 / 3L</v>
      </c>
      <c r="B633" s="2">
        <f>+ROUND(VLOOKUP($A:$A,[1]C10!$A:$AQ,16,0),2)</f>
        <v>140</v>
      </c>
      <c r="C633" s="1" t="str">
        <f>+VLOOKUP($A:$A,[1]C10!$A:$S,3,0)</f>
        <v>C-T</v>
      </c>
      <c r="D633" s="1">
        <f>+VLOOKUP($A:$A,[1]C10!$A:$S,4,0)</f>
        <v>432</v>
      </c>
      <c r="E633" s="1">
        <f>+ROUND(SUMIFS($P:$P,$D:$D,$D:$D,$C:$C,$C:$C),1)</f>
        <v>0</v>
      </c>
      <c r="F633" s="1">
        <f>+ABS($N:$N)</f>
        <v>840</v>
      </c>
      <c r="G633" s="21">
        <v>45072</v>
      </c>
      <c r="H633" t="s">
        <v>59</v>
      </c>
      <c r="I633" t="s">
        <v>1399</v>
      </c>
      <c r="J633" t="s">
        <v>1397</v>
      </c>
      <c r="K633" t="s">
        <v>1398</v>
      </c>
      <c r="L633" s="22">
        <v>840</v>
      </c>
      <c r="M633" s="22">
        <v>0</v>
      </c>
      <c r="N633" s="2">
        <f>+L:L-M:M</f>
        <v>840</v>
      </c>
      <c r="O633" s="1" t="s">
        <v>21</v>
      </c>
      <c r="P633" s="1">
        <f>+B633</f>
        <v>140</v>
      </c>
      <c r="Q633" s="1" t="s">
        <v>71</v>
      </c>
      <c r="R633" s="1" t="s">
        <v>66</v>
      </c>
      <c r="S633" s="23">
        <f>+ROUND(VLOOKUP($A:$A,[1]C10!$A:$AQ,19,0),2)</f>
        <v>445725</v>
      </c>
    </row>
    <row r="634" spans="1:19" x14ac:dyDescent="0.25">
      <c r="A634" s="1" t="str">
        <f>+YEAR($G:$G)&amp;$H:$H&amp;$I:$I&amp;"L"</f>
        <v>2023VE1636 / 2L</v>
      </c>
      <c r="B634" s="2">
        <f>+ROUND(VLOOKUP($A:$A,[1]C10!$A:$AQ,16,0),2)</f>
        <v>-140</v>
      </c>
      <c r="C634" s="1" t="str">
        <f>+VLOOKUP($A:$A,[1]C10!$A:$S,3,0)</f>
        <v>C-T</v>
      </c>
      <c r="D634" s="1">
        <f>+VLOOKUP($A:$A,[1]C10!$A:$S,4,0)</f>
        <v>433</v>
      </c>
      <c r="E634" s="1">
        <f>+ROUND(SUMIFS($P:$P,$D:$D,$D:$D,$C:$C,$C:$C),1)</f>
        <v>0</v>
      </c>
      <c r="F634" s="1">
        <f>+ABS($N:$N)</f>
        <v>140</v>
      </c>
      <c r="G634" s="15">
        <v>45072</v>
      </c>
      <c r="H634" s="16" t="s">
        <v>59</v>
      </c>
      <c r="I634" s="16" t="s">
        <v>1400</v>
      </c>
      <c r="J634" s="16" t="s">
        <v>1401</v>
      </c>
      <c r="K634" s="17" t="s">
        <v>1402</v>
      </c>
      <c r="L634" s="16">
        <v>0</v>
      </c>
      <c r="M634" s="16">
        <v>140</v>
      </c>
      <c r="N634" s="18">
        <f>+L:L-M:M</f>
        <v>-140</v>
      </c>
      <c r="O634" s="19" t="s">
        <v>21</v>
      </c>
      <c r="P634" s="18">
        <f>+N634</f>
        <v>-140</v>
      </c>
      <c r="Q634" s="16"/>
      <c r="R634" s="20" t="s">
        <v>63</v>
      </c>
      <c r="S634" s="20" t="str">
        <f>+R634</f>
        <v>445725</v>
      </c>
    </row>
    <row r="635" spans="1:19" x14ac:dyDescent="0.25">
      <c r="A635" s="1" t="str">
        <f>+YEAR($G:$G)&amp;$H:$H&amp;$I:$I&amp;"L"</f>
        <v>2023VE1636 / 3L</v>
      </c>
      <c r="B635" s="2">
        <f>+ROUND(VLOOKUP($A:$A,[1]C10!$A:$AQ,16,0),2)</f>
        <v>140</v>
      </c>
      <c r="C635" s="1" t="str">
        <f>+VLOOKUP($A:$A,[1]C10!$A:$S,3,0)</f>
        <v>C-T</v>
      </c>
      <c r="D635" s="1">
        <f>+VLOOKUP($A:$A,[1]C10!$A:$S,4,0)</f>
        <v>433</v>
      </c>
      <c r="E635" s="1">
        <f>+ROUND(SUMIFS($P:$P,$D:$D,$D:$D,$C:$C,$C:$C),1)</f>
        <v>0</v>
      </c>
      <c r="F635" s="1">
        <f>+ABS($N:$N)</f>
        <v>840</v>
      </c>
      <c r="G635" s="21">
        <v>45072</v>
      </c>
      <c r="H635" t="s">
        <v>59</v>
      </c>
      <c r="I635" t="s">
        <v>1403</v>
      </c>
      <c r="J635" t="s">
        <v>1401</v>
      </c>
      <c r="K635" t="s">
        <v>1402</v>
      </c>
      <c r="L635" s="22">
        <v>840</v>
      </c>
      <c r="M635" s="22">
        <v>0</v>
      </c>
      <c r="N635" s="2">
        <f>+L:L-M:M</f>
        <v>840</v>
      </c>
      <c r="O635" s="1" t="s">
        <v>21</v>
      </c>
      <c r="P635" s="1">
        <f>+B635</f>
        <v>140</v>
      </c>
      <c r="Q635" s="1" t="s">
        <v>71</v>
      </c>
      <c r="R635" s="1" t="s">
        <v>66</v>
      </c>
      <c r="S635" s="23">
        <f>+ROUND(VLOOKUP($A:$A,[1]C10!$A:$AQ,19,0),2)</f>
        <v>445725</v>
      </c>
    </row>
    <row r="636" spans="1:19" x14ac:dyDescent="0.25">
      <c r="A636" s="1" t="str">
        <f>+YEAR($G:$G)&amp;$H:$H&amp;$I:$I&amp;"L"</f>
        <v>2023VE1643 / 2L</v>
      </c>
      <c r="B636" s="2">
        <f>+ROUND(VLOOKUP($A:$A,[1]C10!$A:$AQ,16,0),2)</f>
        <v>-90</v>
      </c>
      <c r="C636" s="1" t="str">
        <f>+VLOOKUP($A:$A,[1]C10!$A:$S,3,0)</f>
        <v>C-T</v>
      </c>
      <c r="D636" s="1">
        <f>+VLOOKUP($A:$A,[1]C10!$A:$S,4,0)</f>
        <v>434</v>
      </c>
      <c r="E636" s="1">
        <f>+ROUND(SUMIFS($P:$P,$D:$D,$D:$D,$C:$C,$C:$C),1)</f>
        <v>0</v>
      </c>
      <c r="F636" s="1">
        <f>+ABS($N:$N)</f>
        <v>90</v>
      </c>
      <c r="G636" s="15">
        <v>45072</v>
      </c>
      <c r="H636" s="16" t="s">
        <v>59</v>
      </c>
      <c r="I636" s="16" t="s">
        <v>1404</v>
      </c>
      <c r="J636" s="16" t="s">
        <v>1405</v>
      </c>
      <c r="K636" s="17" t="s">
        <v>1406</v>
      </c>
      <c r="L636" s="16">
        <v>0</v>
      </c>
      <c r="M636" s="16">
        <v>90</v>
      </c>
      <c r="N636" s="18">
        <f>+L:L-M:M</f>
        <v>-90</v>
      </c>
      <c r="O636" s="19" t="s">
        <v>21</v>
      </c>
      <c r="P636" s="18">
        <f>+N636</f>
        <v>-90</v>
      </c>
      <c r="Q636" s="16"/>
      <c r="R636" s="20" t="s">
        <v>63</v>
      </c>
      <c r="S636" s="20" t="str">
        <f>+R636</f>
        <v>445725</v>
      </c>
    </row>
    <row r="637" spans="1:19" x14ac:dyDescent="0.25">
      <c r="A637" s="1" t="str">
        <f>+YEAR($G:$G)&amp;$H:$H&amp;$I:$I&amp;"L"</f>
        <v>2023VE1643 / 3L</v>
      </c>
      <c r="B637" s="2">
        <f>+ROUND(VLOOKUP($A:$A,[1]C10!$A:$AQ,16,0),2)</f>
        <v>90</v>
      </c>
      <c r="C637" s="1" t="str">
        <f>+VLOOKUP($A:$A,[1]C10!$A:$S,3,0)</f>
        <v>C-T</v>
      </c>
      <c r="D637" s="1">
        <f>+VLOOKUP($A:$A,[1]C10!$A:$S,4,0)</f>
        <v>434</v>
      </c>
      <c r="E637" s="1">
        <f>+ROUND(SUMIFS($P:$P,$D:$D,$D:$D,$C:$C,$C:$C),1)</f>
        <v>0</v>
      </c>
      <c r="F637" s="1">
        <f>+ABS($N:$N)</f>
        <v>540</v>
      </c>
      <c r="G637" s="21">
        <v>45072</v>
      </c>
      <c r="H637" t="s">
        <v>59</v>
      </c>
      <c r="I637" t="s">
        <v>1407</v>
      </c>
      <c r="J637" t="s">
        <v>1405</v>
      </c>
      <c r="K637" t="s">
        <v>1406</v>
      </c>
      <c r="L637" s="22">
        <v>540</v>
      </c>
      <c r="M637" s="22">
        <v>0</v>
      </c>
      <c r="N637" s="2">
        <f>+L:L-M:M</f>
        <v>540</v>
      </c>
      <c r="O637" s="1" t="s">
        <v>21</v>
      </c>
      <c r="P637" s="1">
        <f>+B637</f>
        <v>90</v>
      </c>
      <c r="Q637" s="1" t="s">
        <v>65</v>
      </c>
      <c r="R637" s="1" t="s">
        <v>66</v>
      </c>
      <c r="S637" s="23">
        <f>+ROUND(VLOOKUP($A:$A,[1]C10!$A:$AQ,19,0),2)</f>
        <v>445725</v>
      </c>
    </row>
    <row r="638" spans="1:19" x14ac:dyDescent="0.25">
      <c r="A638" s="1" t="str">
        <f>+YEAR($G:$G)&amp;$H:$H&amp;$I:$I&amp;"L"</f>
        <v>2023VE1647 / 2L</v>
      </c>
      <c r="B638" s="2">
        <f>+ROUND(VLOOKUP($A:$A,[1]C10!$A:$AQ,16,0),2)</f>
        <v>-60</v>
      </c>
      <c r="C638" s="1" t="str">
        <f>+VLOOKUP($A:$A,[1]C10!$A:$S,3,0)</f>
        <v>C-T</v>
      </c>
      <c r="D638" s="1">
        <f>+VLOOKUP($A:$A,[1]C10!$A:$S,4,0)</f>
        <v>435</v>
      </c>
      <c r="E638" s="1">
        <f>+ROUND(SUMIFS($P:$P,$D:$D,$D:$D,$C:$C,$C:$C),1)</f>
        <v>0</v>
      </c>
      <c r="F638" s="1">
        <f>+ABS($N:$N)</f>
        <v>60</v>
      </c>
      <c r="G638" s="15">
        <v>45072</v>
      </c>
      <c r="H638" s="16" t="s">
        <v>59</v>
      </c>
      <c r="I638" s="16" t="s">
        <v>1408</v>
      </c>
      <c r="J638" s="16" t="s">
        <v>1409</v>
      </c>
      <c r="K638" s="17" t="s">
        <v>1410</v>
      </c>
      <c r="L638" s="16">
        <v>0</v>
      </c>
      <c r="M638" s="16">
        <v>60</v>
      </c>
      <c r="N638" s="18">
        <f>+L:L-M:M</f>
        <v>-60</v>
      </c>
      <c r="O638" s="19" t="s">
        <v>21</v>
      </c>
      <c r="P638" s="18">
        <f>+N638</f>
        <v>-60</v>
      </c>
      <c r="Q638" s="16"/>
      <c r="R638" s="20" t="s">
        <v>63</v>
      </c>
      <c r="S638" s="20" t="str">
        <f>+R638</f>
        <v>445725</v>
      </c>
    </row>
    <row r="639" spans="1:19" x14ac:dyDescent="0.25">
      <c r="A639" s="1" t="str">
        <f>+YEAR($G:$G)&amp;$H:$H&amp;$I:$I&amp;"L"</f>
        <v>2023VE1647 / 3L</v>
      </c>
      <c r="B639" s="2">
        <f>+ROUND(VLOOKUP($A:$A,[1]C10!$A:$AQ,16,0),2)</f>
        <v>60</v>
      </c>
      <c r="C639" s="1" t="str">
        <f>+VLOOKUP($A:$A,[1]C10!$A:$S,3,0)</f>
        <v>C-T</v>
      </c>
      <c r="D639" s="1">
        <f>+VLOOKUP($A:$A,[1]C10!$A:$S,4,0)</f>
        <v>435</v>
      </c>
      <c r="E639" s="1">
        <f>+ROUND(SUMIFS($P:$P,$D:$D,$D:$D,$C:$C,$C:$C),1)</f>
        <v>0</v>
      </c>
      <c r="F639" s="1">
        <f>+ABS($N:$N)</f>
        <v>360</v>
      </c>
      <c r="G639" s="21">
        <v>45072</v>
      </c>
      <c r="H639" t="s">
        <v>59</v>
      </c>
      <c r="I639" t="s">
        <v>1411</v>
      </c>
      <c r="J639" t="s">
        <v>1409</v>
      </c>
      <c r="K639" t="s">
        <v>1410</v>
      </c>
      <c r="L639" s="22">
        <v>360</v>
      </c>
      <c r="M639" s="22">
        <v>0</v>
      </c>
      <c r="N639" s="2">
        <f>+L:L-M:M</f>
        <v>360</v>
      </c>
      <c r="O639" s="1" t="s">
        <v>21</v>
      </c>
      <c r="P639" s="1">
        <f>+B639</f>
        <v>60</v>
      </c>
      <c r="Q639" s="1" t="s">
        <v>65</v>
      </c>
      <c r="R639" s="1" t="s">
        <v>66</v>
      </c>
      <c r="S639" s="23">
        <f>+ROUND(VLOOKUP($A:$A,[1]C10!$A:$AQ,19,0),2)</f>
        <v>445725</v>
      </c>
    </row>
    <row r="640" spans="1:19" x14ac:dyDescent="0.25">
      <c r="A640" s="1" t="str">
        <f>+YEAR($G:$G)&amp;$H:$H&amp;$I:$I&amp;"L"</f>
        <v>2023VE1654 / 2L</v>
      </c>
      <c r="B640" s="2">
        <f>+ROUND(VLOOKUP($A:$A,[1]C10!$A:$AQ,16,0),2)</f>
        <v>-50</v>
      </c>
      <c r="C640" s="1" t="str">
        <f>+VLOOKUP($A:$A,[1]C10!$A:$S,3,0)</f>
        <v>C-T</v>
      </c>
      <c r="D640" s="1">
        <f>+VLOOKUP($A:$A,[1]C10!$A:$S,4,0)</f>
        <v>436</v>
      </c>
      <c r="E640" s="1">
        <f>+ROUND(SUMIFS($P:$P,$D:$D,$D:$D,$C:$C,$C:$C),1)</f>
        <v>0</v>
      </c>
      <c r="F640" s="1">
        <f>+ABS($N:$N)</f>
        <v>50</v>
      </c>
      <c r="G640" s="15">
        <v>45076</v>
      </c>
      <c r="H640" s="16" t="s">
        <v>59</v>
      </c>
      <c r="I640" s="16" t="s">
        <v>1412</v>
      </c>
      <c r="J640" s="16" t="s">
        <v>1413</v>
      </c>
      <c r="K640" s="17" t="s">
        <v>1414</v>
      </c>
      <c r="L640" s="16">
        <v>0</v>
      </c>
      <c r="M640" s="16">
        <v>50</v>
      </c>
      <c r="N640" s="18">
        <f>+L:L-M:M</f>
        <v>-50</v>
      </c>
      <c r="O640" s="19" t="s">
        <v>21</v>
      </c>
      <c r="P640" s="18">
        <f>+N640</f>
        <v>-50</v>
      </c>
      <c r="Q640" s="16"/>
      <c r="R640" s="20" t="s">
        <v>63</v>
      </c>
      <c r="S640" s="20" t="str">
        <f>+R640</f>
        <v>445725</v>
      </c>
    </row>
    <row r="641" spans="1:19" x14ac:dyDescent="0.25">
      <c r="A641" s="1" t="str">
        <f>+YEAR($G:$G)&amp;$H:$H&amp;$I:$I&amp;"L"</f>
        <v>2023VE1654 / 3L</v>
      </c>
      <c r="B641" s="2">
        <f>+ROUND(VLOOKUP($A:$A,[1]C10!$A:$AQ,16,0),2)</f>
        <v>50</v>
      </c>
      <c r="C641" s="1" t="str">
        <f>+VLOOKUP($A:$A,[1]C10!$A:$S,3,0)</f>
        <v>C-T</v>
      </c>
      <c r="D641" s="1">
        <f>+VLOOKUP($A:$A,[1]C10!$A:$S,4,0)</f>
        <v>436</v>
      </c>
      <c r="E641" s="1">
        <f>+ROUND(SUMIFS($P:$P,$D:$D,$D:$D,$C:$C,$C:$C),1)</f>
        <v>0</v>
      </c>
      <c r="F641" s="1">
        <f>+ABS($N:$N)</f>
        <v>300</v>
      </c>
      <c r="G641" s="21">
        <v>45076</v>
      </c>
      <c r="H641" t="s">
        <v>59</v>
      </c>
      <c r="I641" t="s">
        <v>1415</v>
      </c>
      <c r="J641" t="s">
        <v>1413</v>
      </c>
      <c r="K641" t="s">
        <v>1414</v>
      </c>
      <c r="L641" s="22">
        <v>300</v>
      </c>
      <c r="M641" s="22">
        <v>0</v>
      </c>
      <c r="N641" s="2">
        <f>+L:L-M:M</f>
        <v>300</v>
      </c>
      <c r="O641" s="1" t="s">
        <v>21</v>
      </c>
      <c r="P641" s="1">
        <f>+B641</f>
        <v>50</v>
      </c>
      <c r="Q641" s="1" t="s">
        <v>65</v>
      </c>
      <c r="R641" s="1" t="s">
        <v>66</v>
      </c>
      <c r="S641" s="23">
        <f>+ROUND(VLOOKUP($A:$A,[1]C10!$A:$AQ,19,0),2)</f>
        <v>445725</v>
      </c>
    </row>
    <row r="642" spans="1:19" x14ac:dyDescent="0.25">
      <c r="A642" s="1" t="str">
        <f>+YEAR($G:$G)&amp;$H:$H&amp;$I:$I&amp;"L"</f>
        <v>2022od478 / 65L</v>
      </c>
      <c r="B642" s="2">
        <f>+ROUND(VLOOKUP($A:$A,[1]C10!$A:$AQ,16,0),2)</f>
        <v>70</v>
      </c>
      <c r="C642" s="1" t="str">
        <f>+VLOOKUP($A:$A,[1]C10!$A:$S,3,0)</f>
        <v>C-T</v>
      </c>
      <c r="D642" s="1">
        <f>+VLOOKUP($A:$A,[1]C10!$A:$S,4,0)</f>
        <v>437</v>
      </c>
      <c r="E642" s="1">
        <f>+ROUND(SUMIFS($P:$P,$D:$D,$D:$D,$C:$C,$C:$C),1)</f>
        <v>0</v>
      </c>
      <c r="F642" s="1">
        <f>+ABS($N:$N)</f>
        <v>70</v>
      </c>
      <c r="G642" s="15">
        <v>44926</v>
      </c>
      <c r="H642" s="16" t="s">
        <v>239</v>
      </c>
      <c r="I642" s="16" t="s">
        <v>1416</v>
      </c>
      <c r="J642" s="16" t="s">
        <v>241</v>
      </c>
      <c r="K642" s="17" t="s">
        <v>1417</v>
      </c>
      <c r="L642" s="16">
        <v>70</v>
      </c>
      <c r="M642" s="16">
        <v>0</v>
      </c>
      <c r="N642" s="18">
        <f>+L:L-M:M</f>
        <v>70</v>
      </c>
      <c r="O642" s="19" t="s">
        <v>21</v>
      </c>
      <c r="P642" s="18">
        <f>+N642</f>
        <v>70</v>
      </c>
      <c r="Q642" s="16"/>
      <c r="R642" s="20" t="s">
        <v>63</v>
      </c>
      <c r="S642" s="20" t="str">
        <f>+R642</f>
        <v>445725</v>
      </c>
    </row>
    <row r="643" spans="1:19" x14ac:dyDescent="0.25">
      <c r="A643" s="1" t="str">
        <f>+YEAR($G:$G)&amp;$H:$H&amp;$I:$I&amp;"L"</f>
        <v>2019OD109 / 48L</v>
      </c>
      <c r="B643" s="2">
        <f>+ROUND(VLOOKUP($A:$A,[1]C10!$A:$AQ,16,0),2)</f>
        <v>-70</v>
      </c>
      <c r="C643" s="1" t="str">
        <f>+VLOOKUP($A:$A,[1]C10!$A:$S,3,0)</f>
        <v>C-T</v>
      </c>
      <c r="D643" s="1">
        <f>+VLOOKUP($A:$A,[1]C10!$A:$S,4,0)</f>
        <v>437</v>
      </c>
      <c r="E643" s="1">
        <f>+ROUND(SUMIFS($P:$P,$D:$D,$D:$D,$C:$C,$C:$C),1)</f>
        <v>0</v>
      </c>
      <c r="F643" s="1">
        <f>+ABS($N:$N)</f>
        <v>420</v>
      </c>
      <c r="G643" s="21">
        <v>43830</v>
      </c>
      <c r="H643" t="s">
        <v>23</v>
      </c>
      <c r="I643" t="s">
        <v>1418</v>
      </c>
      <c r="J643" t="s">
        <v>1419</v>
      </c>
      <c r="K643" t="s">
        <v>1420</v>
      </c>
      <c r="L643" s="22">
        <v>0</v>
      </c>
      <c r="M643" s="22">
        <v>420</v>
      </c>
      <c r="N643" s="2">
        <f>+L:L-M:M</f>
        <v>-420</v>
      </c>
      <c r="O643" s="1" t="s">
        <v>21</v>
      </c>
      <c r="P643" s="1">
        <f>+B643</f>
        <v>-70</v>
      </c>
      <c r="Q643" s="1" t="s">
        <v>71</v>
      </c>
      <c r="R643" s="1" t="s">
        <v>79</v>
      </c>
      <c r="S643" s="23">
        <f>+ROUND(VLOOKUP($A:$A,[1]C10!$A:$AQ,19,0),2)</f>
        <v>445725</v>
      </c>
    </row>
    <row r="644" spans="1:19" x14ac:dyDescent="0.25">
      <c r="A644" s="1" t="str">
        <f>+YEAR($G:$G)&amp;$H:$H&amp;$I:$I&amp;"L"</f>
        <v>2022od478 / 67L</v>
      </c>
      <c r="B644" s="2">
        <f>+ROUND(VLOOKUP($A:$A,[1]C10!$A:$AQ,16,0),2)</f>
        <v>70</v>
      </c>
      <c r="C644" s="1" t="str">
        <f>+VLOOKUP($A:$A,[1]C10!$A:$S,3,0)</f>
        <v>C-T</v>
      </c>
      <c r="D644" s="1">
        <f>+VLOOKUP($A:$A,[1]C10!$A:$S,4,0)</f>
        <v>438</v>
      </c>
      <c r="E644" s="1">
        <f>+ROUND(SUMIFS($P:$P,$D:$D,$D:$D,$C:$C,$C:$C),1)</f>
        <v>0</v>
      </c>
      <c r="F644" s="1">
        <f>+ABS($N:$N)</f>
        <v>70</v>
      </c>
      <c r="G644" s="15">
        <v>44926</v>
      </c>
      <c r="H644" s="16" t="s">
        <v>239</v>
      </c>
      <c r="I644" s="16" t="s">
        <v>1421</v>
      </c>
      <c r="J644" s="16" t="s">
        <v>241</v>
      </c>
      <c r="K644" s="17" t="s">
        <v>1422</v>
      </c>
      <c r="L644" s="16">
        <v>70</v>
      </c>
      <c r="M644" s="16">
        <v>0</v>
      </c>
      <c r="N644" s="18">
        <f>+L:L-M:M</f>
        <v>70</v>
      </c>
      <c r="O644" s="19" t="s">
        <v>21</v>
      </c>
      <c r="P644" s="18">
        <f>+N644</f>
        <v>70</v>
      </c>
      <c r="Q644" s="16"/>
      <c r="R644" s="20" t="s">
        <v>63</v>
      </c>
      <c r="S644" s="20" t="str">
        <f>+R644</f>
        <v>445725</v>
      </c>
    </row>
    <row r="645" spans="1:19" x14ac:dyDescent="0.25">
      <c r="A645" s="1" t="str">
        <f>+YEAR($G:$G)&amp;$H:$H&amp;$I:$I&amp;"L"</f>
        <v>2019OD109 / 49L</v>
      </c>
      <c r="B645" s="2">
        <f>+ROUND(VLOOKUP($A:$A,[1]C10!$A:$AQ,16,0),2)</f>
        <v>-70</v>
      </c>
      <c r="C645" s="1" t="str">
        <f>+VLOOKUP($A:$A,[1]C10!$A:$S,3,0)</f>
        <v>C-T</v>
      </c>
      <c r="D645" s="1">
        <f>+VLOOKUP($A:$A,[1]C10!$A:$S,4,0)</f>
        <v>438</v>
      </c>
      <c r="E645" s="1">
        <f>+ROUND(SUMIFS($P:$P,$D:$D,$D:$D,$C:$C,$C:$C),1)</f>
        <v>0</v>
      </c>
      <c r="F645" s="1">
        <f>+ABS($N:$N)</f>
        <v>420</v>
      </c>
      <c r="G645" s="21">
        <v>43830</v>
      </c>
      <c r="H645" t="s">
        <v>23</v>
      </c>
      <c r="I645" t="s">
        <v>1423</v>
      </c>
      <c r="J645" t="s">
        <v>1419</v>
      </c>
      <c r="K645" t="s">
        <v>1424</v>
      </c>
      <c r="L645" s="22">
        <v>0</v>
      </c>
      <c r="M645" s="22">
        <v>420</v>
      </c>
      <c r="N645" s="2">
        <f>+L:L-M:M</f>
        <v>-420</v>
      </c>
      <c r="O645" s="1" t="s">
        <v>21</v>
      </c>
      <c r="P645" s="1">
        <f>+B645</f>
        <v>-70</v>
      </c>
      <c r="Q645" s="1" t="s">
        <v>71</v>
      </c>
      <c r="R645" s="1" t="s">
        <v>79</v>
      </c>
      <c r="S645" s="23">
        <f>+ROUND(VLOOKUP($A:$A,[1]C10!$A:$AQ,19,0),2)</f>
        <v>445725</v>
      </c>
    </row>
    <row r="646" spans="1:19" x14ac:dyDescent="0.25">
      <c r="A646" s="1" t="str">
        <f>+YEAR($G:$G)&amp;$H:$H&amp;$I:$I&amp;"L"</f>
        <v>2022od478 / 205L</v>
      </c>
      <c r="B646" s="2">
        <f>+ROUND(VLOOKUP($A:$A,[1]C10!$A:$AQ,16,0),2)</f>
        <v>35</v>
      </c>
      <c r="C646" s="1" t="str">
        <f>+VLOOKUP($A:$A,[1]C10!$A:$S,3,0)</f>
        <v>C-T</v>
      </c>
      <c r="D646" s="1">
        <f>+VLOOKUP($A:$A,[1]C10!$A:$S,4,0)</f>
        <v>439</v>
      </c>
      <c r="E646" s="1">
        <f>+ROUND(SUMIFS($P:$P,$D:$D,$D:$D,$C:$C,$C:$C),1)</f>
        <v>0</v>
      </c>
      <c r="F646" s="1">
        <f>+ABS($N:$N)</f>
        <v>35</v>
      </c>
      <c r="G646" s="15">
        <v>44926</v>
      </c>
      <c r="H646" s="16" t="s">
        <v>239</v>
      </c>
      <c r="I646" s="16" t="s">
        <v>1425</v>
      </c>
      <c r="J646" s="16" t="s">
        <v>255</v>
      </c>
      <c r="K646" s="17" t="s">
        <v>1426</v>
      </c>
      <c r="L646" s="16">
        <v>35</v>
      </c>
      <c r="M646" s="16">
        <v>0</v>
      </c>
      <c r="N646" s="18">
        <f>+L:L-M:M</f>
        <v>35</v>
      </c>
      <c r="O646" s="19" t="s">
        <v>21</v>
      </c>
      <c r="P646" s="18">
        <f>+N646</f>
        <v>35</v>
      </c>
      <c r="Q646" s="16"/>
      <c r="R646" s="20" t="s">
        <v>63</v>
      </c>
      <c r="S646" s="20" t="str">
        <f>+R646</f>
        <v>445725</v>
      </c>
    </row>
    <row r="647" spans="1:19" x14ac:dyDescent="0.25">
      <c r="A647" s="1" t="str">
        <f>+YEAR($G:$G)&amp;$H:$H&amp;$I:$I&amp;"L"</f>
        <v>2019OD109 / 50L</v>
      </c>
      <c r="B647" s="2">
        <f>+ROUND(VLOOKUP($A:$A,[1]C10!$A:$AQ,16,0),2)</f>
        <v>-35</v>
      </c>
      <c r="C647" s="1" t="str">
        <f>+VLOOKUP($A:$A,[1]C10!$A:$S,3,0)</f>
        <v>C-T</v>
      </c>
      <c r="D647" s="1">
        <f>+VLOOKUP($A:$A,[1]C10!$A:$S,4,0)</f>
        <v>439</v>
      </c>
      <c r="E647" s="1">
        <f>+ROUND(SUMIFS($P:$P,$D:$D,$D:$D,$C:$C,$C:$C),1)</f>
        <v>0</v>
      </c>
      <c r="F647" s="1">
        <f>+ABS($N:$N)</f>
        <v>210</v>
      </c>
      <c r="G647" s="21">
        <v>43830</v>
      </c>
      <c r="H647" t="s">
        <v>23</v>
      </c>
      <c r="I647" t="s">
        <v>1427</v>
      </c>
      <c r="J647" t="s">
        <v>1419</v>
      </c>
      <c r="K647" t="s">
        <v>1428</v>
      </c>
      <c r="L647" s="22">
        <v>0</v>
      </c>
      <c r="M647" s="22">
        <v>210</v>
      </c>
      <c r="N647" s="2">
        <f>+L:L-M:M</f>
        <v>-210</v>
      </c>
      <c r="O647" s="1" t="s">
        <v>21</v>
      </c>
      <c r="P647" s="1">
        <f>+B647</f>
        <v>-35</v>
      </c>
      <c r="Q647" s="1" t="s">
        <v>71</v>
      </c>
      <c r="R647" s="1" t="s">
        <v>79</v>
      </c>
      <c r="S647" s="23">
        <f>+ROUND(VLOOKUP($A:$A,[1]C10!$A:$AQ,19,0),2)</f>
        <v>445725</v>
      </c>
    </row>
    <row r="648" spans="1:19" x14ac:dyDescent="0.25">
      <c r="A648" s="1" t="str">
        <f>+YEAR($G:$G)&amp;$H:$H&amp;$I:$I&amp;"L"</f>
        <v>2022od478 / 69L</v>
      </c>
      <c r="B648" s="2">
        <f>+ROUND(VLOOKUP($A:$A,[1]C10!$A:$AQ,16,0),2)</f>
        <v>70</v>
      </c>
      <c r="C648" s="1" t="str">
        <f>+VLOOKUP($A:$A,[1]C10!$A:$S,3,0)</f>
        <v>C-T</v>
      </c>
      <c r="D648" s="1">
        <f>+VLOOKUP($A:$A,[1]C10!$A:$S,4,0)</f>
        <v>440</v>
      </c>
      <c r="E648" s="1">
        <f>+ROUND(SUMIFS($P:$P,$D:$D,$D:$D,$C:$C,$C:$C),1)</f>
        <v>0</v>
      </c>
      <c r="F648" s="1">
        <f>+ABS($N:$N)</f>
        <v>70</v>
      </c>
      <c r="G648" s="15">
        <v>44926</v>
      </c>
      <c r="H648" s="16" t="s">
        <v>239</v>
      </c>
      <c r="I648" s="16" t="s">
        <v>1429</v>
      </c>
      <c r="J648" s="16" t="s">
        <v>241</v>
      </c>
      <c r="K648" s="17" t="s">
        <v>1430</v>
      </c>
      <c r="L648" s="16">
        <v>70</v>
      </c>
      <c r="M648" s="16">
        <v>0</v>
      </c>
      <c r="N648" s="18">
        <f>+L:L-M:M</f>
        <v>70</v>
      </c>
      <c r="O648" s="19" t="s">
        <v>21</v>
      </c>
      <c r="P648" s="18">
        <f>+N648</f>
        <v>70</v>
      </c>
      <c r="Q648" s="16"/>
      <c r="R648" s="20" t="s">
        <v>63</v>
      </c>
      <c r="S648" s="20" t="str">
        <f>+R648</f>
        <v>445725</v>
      </c>
    </row>
    <row r="649" spans="1:19" x14ac:dyDescent="0.25">
      <c r="A649" s="1" t="str">
        <f>+YEAR($G:$G)&amp;$H:$H&amp;$I:$I&amp;"L"</f>
        <v>2019OD109 / 51L</v>
      </c>
      <c r="B649" s="2">
        <f>+ROUND(VLOOKUP($A:$A,[1]C10!$A:$AQ,16,0),2)</f>
        <v>-70</v>
      </c>
      <c r="C649" s="1" t="str">
        <f>+VLOOKUP($A:$A,[1]C10!$A:$S,3,0)</f>
        <v>C-T</v>
      </c>
      <c r="D649" s="1">
        <f>+VLOOKUP($A:$A,[1]C10!$A:$S,4,0)</f>
        <v>440</v>
      </c>
      <c r="E649" s="1">
        <f>+ROUND(SUMIFS($P:$P,$D:$D,$D:$D,$C:$C,$C:$C),1)</f>
        <v>0</v>
      </c>
      <c r="F649" s="1">
        <f>+ABS($N:$N)</f>
        <v>420</v>
      </c>
      <c r="G649" s="21">
        <v>43830</v>
      </c>
      <c r="H649" t="s">
        <v>23</v>
      </c>
      <c r="I649" t="s">
        <v>1431</v>
      </c>
      <c r="J649" t="s">
        <v>1419</v>
      </c>
      <c r="K649" t="s">
        <v>1432</v>
      </c>
      <c r="L649" s="22">
        <v>0</v>
      </c>
      <c r="M649" s="22">
        <v>420</v>
      </c>
      <c r="N649" s="2">
        <f>+L:L-M:M</f>
        <v>-420</v>
      </c>
      <c r="O649" s="1" t="s">
        <v>21</v>
      </c>
      <c r="P649" s="1">
        <f>+B649</f>
        <v>-70</v>
      </c>
      <c r="Q649" s="1" t="s">
        <v>71</v>
      </c>
      <c r="R649" s="1" t="s">
        <v>79</v>
      </c>
      <c r="S649" s="23">
        <f>+ROUND(VLOOKUP($A:$A,[1]C10!$A:$AQ,19,0),2)</f>
        <v>445725</v>
      </c>
    </row>
    <row r="650" spans="1:19" x14ac:dyDescent="0.25">
      <c r="A650" s="1" t="str">
        <f>+YEAR($G:$G)&amp;$H:$H&amp;$I:$I&amp;"L"</f>
        <v>2022od478 / 71L</v>
      </c>
      <c r="B650" s="2">
        <f>+ROUND(VLOOKUP($A:$A,[1]C10!$A:$AQ,16,0),2)</f>
        <v>96</v>
      </c>
      <c r="C650" s="1" t="str">
        <f>+VLOOKUP($A:$A,[1]C10!$A:$S,3,0)</f>
        <v>C-T</v>
      </c>
      <c r="D650" s="1">
        <f>+VLOOKUP($A:$A,[1]C10!$A:$S,4,0)</f>
        <v>441</v>
      </c>
      <c r="E650" s="1">
        <f>+ROUND(SUMIFS($P:$P,$D:$D,$D:$D,$C:$C,$C:$C),1)</f>
        <v>0</v>
      </c>
      <c r="F650" s="1">
        <f>+ABS($N:$N)</f>
        <v>96</v>
      </c>
      <c r="G650" s="15">
        <v>44926</v>
      </c>
      <c r="H650" s="16" t="s">
        <v>239</v>
      </c>
      <c r="I650" s="16" t="s">
        <v>1433</v>
      </c>
      <c r="J650" s="16" t="s">
        <v>241</v>
      </c>
      <c r="K650" s="17" t="s">
        <v>1434</v>
      </c>
      <c r="L650" s="16">
        <v>96</v>
      </c>
      <c r="M650" s="16">
        <v>0</v>
      </c>
      <c r="N650" s="18">
        <f>+L:L-M:M</f>
        <v>96</v>
      </c>
      <c r="O650" s="19" t="s">
        <v>21</v>
      </c>
      <c r="P650" s="18">
        <f>+N650</f>
        <v>96</v>
      </c>
      <c r="Q650" s="16"/>
      <c r="R650" s="20" t="s">
        <v>63</v>
      </c>
      <c r="S650" s="20" t="str">
        <f>+R650</f>
        <v>445725</v>
      </c>
    </row>
    <row r="651" spans="1:19" x14ac:dyDescent="0.25">
      <c r="A651" s="1" t="str">
        <f>+YEAR($G:$G)&amp;$H:$H&amp;$I:$I&amp;"L"</f>
        <v>2019OD109 / 52L</v>
      </c>
      <c r="B651" s="2">
        <f>+ROUND(VLOOKUP($A:$A,[1]C10!$A:$AQ,16,0),2)</f>
        <v>-96</v>
      </c>
      <c r="C651" s="1" t="str">
        <f>+VLOOKUP($A:$A,[1]C10!$A:$S,3,0)</f>
        <v>C-T</v>
      </c>
      <c r="D651" s="1">
        <f>+VLOOKUP($A:$A,[1]C10!$A:$S,4,0)</f>
        <v>441</v>
      </c>
      <c r="E651" s="1">
        <f>+ROUND(SUMIFS($P:$P,$D:$D,$D:$D,$C:$C,$C:$C),1)</f>
        <v>0</v>
      </c>
      <c r="F651" s="1">
        <f>+ABS($N:$N)</f>
        <v>576</v>
      </c>
      <c r="G651" s="21">
        <v>43830</v>
      </c>
      <c r="H651" t="s">
        <v>23</v>
      </c>
      <c r="I651" t="s">
        <v>1435</v>
      </c>
      <c r="J651" t="s">
        <v>1419</v>
      </c>
      <c r="K651" t="s">
        <v>1436</v>
      </c>
      <c r="L651" s="22">
        <v>0</v>
      </c>
      <c r="M651" s="22">
        <v>576</v>
      </c>
      <c r="N651" s="2">
        <f>+L:L-M:M</f>
        <v>-576</v>
      </c>
      <c r="O651" s="1" t="s">
        <v>21</v>
      </c>
      <c r="P651" s="1">
        <f>+B651</f>
        <v>-96</v>
      </c>
      <c r="Q651" s="1" t="s">
        <v>71</v>
      </c>
      <c r="R651" s="1" t="s">
        <v>79</v>
      </c>
      <c r="S651" s="23">
        <f>+ROUND(VLOOKUP($A:$A,[1]C10!$A:$AQ,19,0),2)</f>
        <v>445725</v>
      </c>
    </row>
    <row r="652" spans="1:19" x14ac:dyDescent="0.25">
      <c r="A652" s="1" t="str">
        <f>+YEAR($G:$G)&amp;$H:$H&amp;$I:$I&amp;"L"</f>
        <v>2022od478 / 73L</v>
      </c>
      <c r="B652" s="2">
        <f>+ROUND(VLOOKUP($A:$A,[1]C10!$A:$AQ,16,0),2)</f>
        <v>70</v>
      </c>
      <c r="C652" s="1" t="str">
        <f>+VLOOKUP($A:$A,[1]C10!$A:$S,3,0)</f>
        <v>C-T</v>
      </c>
      <c r="D652" s="1">
        <f>+VLOOKUP($A:$A,[1]C10!$A:$S,4,0)</f>
        <v>442</v>
      </c>
      <c r="E652" s="1">
        <f>+ROUND(SUMIFS($P:$P,$D:$D,$D:$D,$C:$C,$C:$C),1)</f>
        <v>0</v>
      </c>
      <c r="F652" s="1">
        <f>+ABS($N:$N)</f>
        <v>70</v>
      </c>
      <c r="G652" s="15">
        <v>44926</v>
      </c>
      <c r="H652" s="16" t="s">
        <v>239</v>
      </c>
      <c r="I652" s="16" t="s">
        <v>1437</v>
      </c>
      <c r="J652" s="16" t="s">
        <v>241</v>
      </c>
      <c r="K652" s="17" t="s">
        <v>1438</v>
      </c>
      <c r="L652" s="16">
        <v>70</v>
      </c>
      <c r="M652" s="16">
        <v>0</v>
      </c>
      <c r="N652" s="18">
        <f>+L:L-M:M</f>
        <v>70</v>
      </c>
      <c r="O652" s="19" t="s">
        <v>21</v>
      </c>
      <c r="P652" s="18">
        <f>+N652</f>
        <v>70</v>
      </c>
      <c r="Q652" s="16"/>
      <c r="R652" s="20" t="s">
        <v>63</v>
      </c>
      <c r="S652" s="20" t="str">
        <f>+R652</f>
        <v>445725</v>
      </c>
    </row>
    <row r="653" spans="1:19" x14ac:dyDescent="0.25">
      <c r="A653" s="1" t="str">
        <f>+YEAR($G:$G)&amp;$H:$H&amp;$I:$I&amp;"L"</f>
        <v>2019OD109 / 53L</v>
      </c>
      <c r="B653" s="2">
        <f>+ROUND(VLOOKUP($A:$A,[1]C10!$A:$AQ,16,0),2)</f>
        <v>-70</v>
      </c>
      <c r="C653" s="1" t="str">
        <f>+VLOOKUP($A:$A,[1]C10!$A:$S,3,0)</f>
        <v>C-T</v>
      </c>
      <c r="D653" s="1">
        <f>+VLOOKUP($A:$A,[1]C10!$A:$S,4,0)</f>
        <v>442</v>
      </c>
      <c r="E653" s="1">
        <f>+ROUND(SUMIFS($P:$P,$D:$D,$D:$D,$C:$C,$C:$C),1)</f>
        <v>0</v>
      </c>
      <c r="F653" s="1">
        <f>+ABS($N:$N)</f>
        <v>420</v>
      </c>
      <c r="G653" s="21">
        <v>43830</v>
      </c>
      <c r="H653" t="s">
        <v>23</v>
      </c>
      <c r="I653" t="s">
        <v>1439</v>
      </c>
      <c r="J653" t="s">
        <v>1419</v>
      </c>
      <c r="K653" t="s">
        <v>1440</v>
      </c>
      <c r="L653" s="22">
        <v>0</v>
      </c>
      <c r="M653" s="22">
        <v>420</v>
      </c>
      <c r="N653" s="2">
        <f>+L:L-M:M</f>
        <v>-420</v>
      </c>
      <c r="O653" s="1" t="s">
        <v>21</v>
      </c>
      <c r="P653" s="1">
        <f>+B653</f>
        <v>-70</v>
      </c>
      <c r="Q653" s="1" t="s">
        <v>71</v>
      </c>
      <c r="R653" s="1" t="s">
        <v>79</v>
      </c>
      <c r="S653" s="23">
        <f>+ROUND(VLOOKUP($A:$A,[1]C10!$A:$AQ,19,0),2)</f>
        <v>445725</v>
      </c>
    </row>
    <row r="654" spans="1:19" x14ac:dyDescent="0.25">
      <c r="A654" s="1" t="str">
        <f>+YEAR($G:$G)&amp;$H:$H&amp;$I:$I&amp;"L"</f>
        <v>2022od478 / 77L</v>
      </c>
      <c r="B654" s="2">
        <f>+ROUND(VLOOKUP($A:$A,[1]C10!$A:$AQ,16,0),2)</f>
        <v>370</v>
      </c>
      <c r="C654" s="1" t="str">
        <f>+VLOOKUP($A:$A,[1]C10!$A:$S,3,0)</f>
        <v>C-T</v>
      </c>
      <c r="D654" s="1">
        <f>+VLOOKUP($A:$A,[1]C10!$A:$S,4,0)</f>
        <v>443</v>
      </c>
      <c r="E654" s="1">
        <f>+ROUND(SUMIFS($P:$P,$D:$D,$D:$D,$C:$C,$C:$C),1)</f>
        <v>0</v>
      </c>
      <c r="F654" s="1">
        <f>+ABS($N:$N)</f>
        <v>370</v>
      </c>
      <c r="G654" s="15">
        <v>44926</v>
      </c>
      <c r="H654" s="16" t="s">
        <v>239</v>
      </c>
      <c r="I654" s="16" t="s">
        <v>1441</v>
      </c>
      <c r="J654" s="16" t="s">
        <v>241</v>
      </c>
      <c r="K654" s="17" t="s">
        <v>1442</v>
      </c>
      <c r="L654" s="16">
        <v>370</v>
      </c>
      <c r="M654" s="16">
        <v>0</v>
      </c>
      <c r="N654" s="18">
        <f>+L:L-M:M</f>
        <v>370</v>
      </c>
      <c r="O654" s="19" t="s">
        <v>21</v>
      </c>
      <c r="P654" s="18">
        <f>+N654</f>
        <v>370</v>
      </c>
      <c r="Q654" s="16"/>
      <c r="R654" s="20" t="s">
        <v>63</v>
      </c>
      <c r="S654" s="20" t="str">
        <f>+R654</f>
        <v>445725</v>
      </c>
    </row>
    <row r="655" spans="1:19" x14ac:dyDescent="0.25">
      <c r="A655" s="1" t="str">
        <f>+YEAR($G:$G)&amp;$H:$H&amp;$I:$I&amp;"L"</f>
        <v>2019OD72 / 49L</v>
      </c>
      <c r="B655" s="2">
        <f>+ROUND(VLOOKUP($A:$A,[1]C10!$A:$AQ,16,0),2)</f>
        <v>-370</v>
      </c>
      <c r="C655" s="1" t="str">
        <f>+VLOOKUP($A:$A,[1]C10!$A:$S,3,0)</f>
        <v>C-T</v>
      </c>
      <c r="D655" s="1">
        <f>+VLOOKUP($A:$A,[1]C10!$A:$S,4,0)</f>
        <v>443</v>
      </c>
      <c r="E655" s="1">
        <f>+ROUND(SUMIFS($P:$P,$D:$D,$D:$D,$C:$C,$C:$C),1)</f>
        <v>0</v>
      </c>
      <c r="F655" s="1">
        <f>+ABS($N:$N)</f>
        <v>2220</v>
      </c>
      <c r="G655" s="21">
        <v>43830</v>
      </c>
      <c r="H655" t="s">
        <v>23</v>
      </c>
      <c r="I655" t="s">
        <v>1443</v>
      </c>
      <c r="J655" t="s">
        <v>244</v>
      </c>
      <c r="K655" t="s">
        <v>1444</v>
      </c>
      <c r="L655" s="22">
        <v>0</v>
      </c>
      <c r="M655" s="22">
        <v>2220</v>
      </c>
      <c r="N655" s="2">
        <f>+L:L-M:M</f>
        <v>-2220</v>
      </c>
      <c r="O655" s="1" t="s">
        <v>21</v>
      </c>
      <c r="P655" s="1">
        <f>+B655</f>
        <v>-370</v>
      </c>
      <c r="Q655" s="1" t="s">
        <v>116</v>
      </c>
      <c r="R655" s="1" t="s">
        <v>79</v>
      </c>
      <c r="S655" s="23">
        <f>+ROUND(VLOOKUP($A:$A,[1]C10!$A:$AQ,19,0),2)</f>
        <v>445725</v>
      </c>
    </row>
    <row r="656" spans="1:19" x14ac:dyDescent="0.25">
      <c r="A656" s="1" t="str">
        <f>+YEAR($G:$G)&amp;$H:$H&amp;$I:$I&amp;"L"</f>
        <v>2022od478 / 79L</v>
      </c>
      <c r="B656" s="2">
        <f>+ROUND(VLOOKUP($A:$A,[1]C10!$A:$AQ,16,0),2)</f>
        <v>-30</v>
      </c>
      <c r="C656" s="1" t="str">
        <f>+VLOOKUP($A:$A,[1]C10!$A:$S,3,0)</f>
        <v>C-T</v>
      </c>
      <c r="D656" s="1">
        <f>+VLOOKUP($A:$A,[1]C10!$A:$S,4,0)</f>
        <v>444</v>
      </c>
      <c r="E656" s="1">
        <f>+ROUND(SUMIFS($P:$P,$D:$D,$D:$D,$C:$C,$C:$C),1)</f>
        <v>0</v>
      </c>
      <c r="F656" s="1">
        <f>+ABS($N:$N)</f>
        <v>30</v>
      </c>
      <c r="G656" s="15">
        <v>44926</v>
      </c>
      <c r="H656" s="16" t="s">
        <v>239</v>
      </c>
      <c r="I656" s="16" t="s">
        <v>1445</v>
      </c>
      <c r="J656" s="16" t="s">
        <v>241</v>
      </c>
      <c r="K656" s="17" t="s">
        <v>1446</v>
      </c>
      <c r="L656" s="16">
        <v>0</v>
      </c>
      <c r="M656" s="16">
        <v>30</v>
      </c>
      <c r="N656" s="18">
        <f>+L:L-M:M</f>
        <v>-30</v>
      </c>
      <c r="O656" s="19" t="s">
        <v>21</v>
      </c>
      <c r="P656" s="18">
        <f>+N656</f>
        <v>-30</v>
      </c>
      <c r="Q656" s="16"/>
      <c r="R656" s="20" t="s">
        <v>63</v>
      </c>
      <c r="S656" s="20" t="str">
        <f>+R656</f>
        <v>445725</v>
      </c>
    </row>
    <row r="657" spans="1:19" x14ac:dyDescent="0.25">
      <c r="A657" s="1" t="str">
        <f>+YEAR($G:$G)&amp;$H:$H&amp;$I:$I&amp;"L"</f>
        <v>2019OD72 / 1L</v>
      </c>
      <c r="B657" s="2">
        <f>+ROUND(VLOOKUP($A:$A,[1]C10!$A:$AQ,16,0),2)</f>
        <v>30</v>
      </c>
      <c r="C657" s="1" t="str">
        <f>+VLOOKUP($A:$A,[1]C10!$A:$S,3,0)</f>
        <v>C-T</v>
      </c>
      <c r="D657" s="1">
        <f>+VLOOKUP($A:$A,[1]C10!$A:$S,4,0)</f>
        <v>444</v>
      </c>
      <c r="E657" s="1">
        <f>+ROUND(SUMIFS($P:$P,$D:$D,$D:$D,$C:$C,$C:$C),1)</f>
        <v>0</v>
      </c>
      <c r="F657" s="1">
        <f>+ABS($N:$N)</f>
        <v>180</v>
      </c>
      <c r="G657" s="21">
        <v>43830</v>
      </c>
      <c r="H657" t="s">
        <v>23</v>
      </c>
      <c r="I657" t="s">
        <v>1447</v>
      </c>
      <c r="J657" t="s">
        <v>244</v>
      </c>
      <c r="K657" t="s">
        <v>1448</v>
      </c>
      <c r="L657" s="22">
        <v>180</v>
      </c>
      <c r="M657" s="22">
        <v>0</v>
      </c>
      <c r="N657" s="2">
        <f>+L:L-M:M</f>
        <v>180</v>
      </c>
      <c r="O657" s="1" t="s">
        <v>21</v>
      </c>
      <c r="P657" s="1">
        <f>+B657</f>
        <v>30</v>
      </c>
      <c r="Q657" s="1" t="s">
        <v>71</v>
      </c>
      <c r="R657" s="1" t="s">
        <v>79</v>
      </c>
      <c r="S657" s="23">
        <f>+ROUND(VLOOKUP($A:$A,[1]C10!$A:$AQ,19,0),2)</f>
        <v>445725</v>
      </c>
    </row>
    <row r="658" spans="1:19" x14ac:dyDescent="0.25">
      <c r="A658" s="1" t="str">
        <f>+YEAR($G:$G)&amp;$H:$H&amp;$I:$I&amp;"L"</f>
        <v>2022od478 / 81L</v>
      </c>
      <c r="B658" s="2">
        <f>+ROUND(VLOOKUP($A:$A,[1]C10!$A:$AQ,16,0),2)</f>
        <v>-40</v>
      </c>
      <c r="C658" s="1" t="str">
        <f>+VLOOKUP($A:$A,[1]C10!$A:$S,3,0)</f>
        <v>C-T</v>
      </c>
      <c r="D658" s="1">
        <f>+VLOOKUP($A:$A,[1]C10!$A:$S,4,0)</f>
        <v>445</v>
      </c>
      <c r="E658" s="1">
        <f>+ROUND(SUMIFS($P:$P,$D:$D,$D:$D,$C:$C,$C:$C),1)</f>
        <v>0</v>
      </c>
      <c r="F658" s="1">
        <f>+ABS($N:$N)</f>
        <v>40</v>
      </c>
      <c r="G658" s="15">
        <v>44926</v>
      </c>
      <c r="H658" s="16" t="s">
        <v>239</v>
      </c>
      <c r="I658" s="16" t="s">
        <v>1449</v>
      </c>
      <c r="J658" s="16" t="s">
        <v>241</v>
      </c>
      <c r="K658" s="17" t="s">
        <v>1450</v>
      </c>
      <c r="L658" s="16">
        <v>0</v>
      </c>
      <c r="M658" s="16">
        <v>40</v>
      </c>
      <c r="N658" s="18">
        <f>+L:L-M:M</f>
        <v>-40</v>
      </c>
      <c r="O658" s="19" t="s">
        <v>21</v>
      </c>
      <c r="P658" s="18">
        <f>+N658</f>
        <v>-40</v>
      </c>
      <c r="Q658" s="16"/>
      <c r="R658" s="20" t="s">
        <v>63</v>
      </c>
      <c r="S658" s="20" t="str">
        <f>+R658</f>
        <v>445725</v>
      </c>
    </row>
    <row r="659" spans="1:19" x14ac:dyDescent="0.25">
      <c r="A659" s="1" t="str">
        <f>+YEAR($G:$G)&amp;$H:$H&amp;$I:$I&amp;"L"</f>
        <v>2019OD72 / 5L</v>
      </c>
      <c r="B659" s="2">
        <f>+ROUND(VLOOKUP($A:$A,[1]C10!$A:$AQ,16,0),2)</f>
        <v>40</v>
      </c>
      <c r="C659" s="1" t="str">
        <f>+VLOOKUP($A:$A,[1]C10!$A:$S,3,0)</f>
        <v>C-T</v>
      </c>
      <c r="D659" s="1">
        <f>+VLOOKUP($A:$A,[1]C10!$A:$S,4,0)</f>
        <v>445</v>
      </c>
      <c r="E659" s="1">
        <f>+ROUND(SUMIFS($P:$P,$D:$D,$D:$D,$C:$C,$C:$C),1)</f>
        <v>0</v>
      </c>
      <c r="F659" s="1">
        <f>+ABS($N:$N)</f>
        <v>240</v>
      </c>
      <c r="G659" s="21">
        <v>43830</v>
      </c>
      <c r="H659" t="s">
        <v>23</v>
      </c>
      <c r="I659" t="s">
        <v>1451</v>
      </c>
      <c r="J659" t="s">
        <v>244</v>
      </c>
      <c r="K659" t="s">
        <v>1452</v>
      </c>
      <c r="L659" s="22">
        <v>240</v>
      </c>
      <c r="M659" s="22">
        <v>0</v>
      </c>
      <c r="N659" s="2">
        <f>+L:L-M:M</f>
        <v>240</v>
      </c>
      <c r="O659" s="1" t="s">
        <v>21</v>
      </c>
      <c r="P659" s="1">
        <f>+B659</f>
        <v>40</v>
      </c>
      <c r="Q659" s="1" t="s">
        <v>71</v>
      </c>
      <c r="R659" s="1" t="s">
        <v>79</v>
      </c>
      <c r="S659" s="23">
        <f>+ROUND(VLOOKUP($A:$A,[1]C10!$A:$AQ,19,0),2)</f>
        <v>445725</v>
      </c>
    </row>
    <row r="660" spans="1:19" x14ac:dyDescent="0.25">
      <c r="A660" s="1" t="str">
        <f>+YEAR($G:$G)&amp;$H:$H&amp;$I:$I&amp;"L"</f>
        <v>2022od478 / 83L</v>
      </c>
      <c r="B660" s="2">
        <f>+ROUND(VLOOKUP($A:$A,[1]C10!$A:$AQ,16,0),2)</f>
        <v>-66</v>
      </c>
      <c r="C660" s="1" t="str">
        <f>+VLOOKUP($A:$A,[1]C10!$A:$S,3,0)</f>
        <v>C-T</v>
      </c>
      <c r="D660" s="1">
        <f>+VLOOKUP($A:$A,[1]C10!$A:$S,4,0)</f>
        <v>446</v>
      </c>
      <c r="E660" s="1">
        <f>+ROUND(SUMIFS($P:$P,$D:$D,$D:$D,$C:$C,$C:$C),1)</f>
        <v>0</v>
      </c>
      <c r="F660" s="1">
        <f>+ABS($N:$N)</f>
        <v>66</v>
      </c>
      <c r="G660" s="15">
        <v>44926</v>
      </c>
      <c r="H660" s="16" t="s">
        <v>239</v>
      </c>
      <c r="I660" s="16" t="s">
        <v>1453</v>
      </c>
      <c r="J660" s="16" t="s">
        <v>241</v>
      </c>
      <c r="K660" s="17" t="s">
        <v>1454</v>
      </c>
      <c r="L660" s="16">
        <v>0</v>
      </c>
      <c r="M660" s="16">
        <v>66</v>
      </c>
      <c r="N660" s="18">
        <f>+L:L-M:M</f>
        <v>-66</v>
      </c>
      <c r="O660" s="19" t="s">
        <v>21</v>
      </c>
      <c r="P660" s="18">
        <f>+N660</f>
        <v>-66</v>
      </c>
      <c r="Q660" s="16"/>
      <c r="R660" s="20" t="s">
        <v>63</v>
      </c>
      <c r="S660" s="20" t="str">
        <f>+R660</f>
        <v>445725</v>
      </c>
    </row>
    <row r="661" spans="1:19" x14ac:dyDescent="0.25">
      <c r="A661" s="1" t="str">
        <f>+YEAR($G:$G)&amp;$H:$H&amp;$I:$I&amp;"L"</f>
        <v>2019OD72 / 9L</v>
      </c>
      <c r="B661" s="2">
        <f>+ROUND(VLOOKUP($A:$A,[1]C10!$A:$AQ,16,0),2)</f>
        <v>66</v>
      </c>
      <c r="C661" s="1" t="str">
        <f>+VLOOKUP($A:$A,[1]C10!$A:$S,3,0)</f>
        <v>C-T</v>
      </c>
      <c r="D661" s="1">
        <f>+VLOOKUP($A:$A,[1]C10!$A:$S,4,0)</f>
        <v>446</v>
      </c>
      <c r="E661" s="1">
        <f>+ROUND(SUMIFS($P:$P,$D:$D,$D:$D,$C:$C,$C:$C),1)</f>
        <v>0</v>
      </c>
      <c r="F661" s="1">
        <f>+ABS($N:$N)</f>
        <v>396</v>
      </c>
      <c r="G661" s="21">
        <v>43830</v>
      </c>
      <c r="H661" t="s">
        <v>23</v>
      </c>
      <c r="I661" t="s">
        <v>1455</v>
      </c>
      <c r="J661" t="s">
        <v>244</v>
      </c>
      <c r="K661" t="s">
        <v>1456</v>
      </c>
      <c r="L661" s="22">
        <v>396</v>
      </c>
      <c r="M661" s="22">
        <v>0</v>
      </c>
      <c r="N661" s="2">
        <f>+L:L-M:M</f>
        <v>396</v>
      </c>
      <c r="O661" s="1" t="s">
        <v>21</v>
      </c>
      <c r="P661" s="1">
        <f>+B661</f>
        <v>66</v>
      </c>
      <c r="Q661" s="1" t="s">
        <v>71</v>
      </c>
      <c r="R661" s="1" t="s">
        <v>79</v>
      </c>
      <c r="S661" s="23">
        <f>+ROUND(VLOOKUP($A:$A,[1]C10!$A:$AQ,19,0),2)</f>
        <v>445725</v>
      </c>
    </row>
    <row r="662" spans="1:19" x14ac:dyDescent="0.25">
      <c r="A662" s="1" t="str">
        <f>+YEAR($G:$G)&amp;$H:$H&amp;$I:$I&amp;"L"</f>
        <v>2022od478 / 85L</v>
      </c>
      <c r="B662" s="2">
        <f>+ROUND(VLOOKUP($A:$A,[1]C10!$A:$AQ,16,0),2)</f>
        <v>-96</v>
      </c>
      <c r="C662" s="1" t="str">
        <f>+VLOOKUP($A:$A,[1]C10!$A:$S,3,0)</f>
        <v>C-T</v>
      </c>
      <c r="D662" s="1">
        <f>+VLOOKUP($A:$A,[1]C10!$A:$S,4,0)</f>
        <v>447</v>
      </c>
      <c r="E662" s="1">
        <f>+ROUND(SUMIFS($P:$P,$D:$D,$D:$D,$C:$C,$C:$C),1)</f>
        <v>0</v>
      </c>
      <c r="F662" s="1">
        <f>+ABS($N:$N)</f>
        <v>96</v>
      </c>
      <c r="G662" s="15">
        <v>44926</v>
      </c>
      <c r="H662" s="16" t="s">
        <v>239</v>
      </c>
      <c r="I662" s="16" t="s">
        <v>1457</v>
      </c>
      <c r="J662" s="16" t="s">
        <v>241</v>
      </c>
      <c r="K662" s="17" t="s">
        <v>1458</v>
      </c>
      <c r="L662" s="16">
        <v>0</v>
      </c>
      <c r="M662" s="16">
        <v>96</v>
      </c>
      <c r="N662" s="18">
        <f>+L:L-M:M</f>
        <v>-96</v>
      </c>
      <c r="O662" s="19" t="s">
        <v>21</v>
      </c>
      <c r="P662" s="18">
        <f>+N662</f>
        <v>-96</v>
      </c>
      <c r="Q662" s="16"/>
      <c r="R662" s="20" t="s">
        <v>63</v>
      </c>
      <c r="S662" s="20" t="str">
        <f>+R662</f>
        <v>445725</v>
      </c>
    </row>
    <row r="663" spans="1:19" x14ac:dyDescent="0.25">
      <c r="A663" s="1" t="str">
        <f>+YEAR($G:$G)&amp;$H:$H&amp;$I:$I&amp;"L"</f>
        <v>2019OD72 / 13L</v>
      </c>
      <c r="B663" s="2">
        <f>+ROUND(VLOOKUP($A:$A,[1]C10!$A:$AQ,16,0),2)</f>
        <v>96</v>
      </c>
      <c r="C663" s="1" t="str">
        <f>+VLOOKUP($A:$A,[1]C10!$A:$S,3,0)</f>
        <v>C-T</v>
      </c>
      <c r="D663" s="1">
        <f>+VLOOKUP($A:$A,[1]C10!$A:$S,4,0)</f>
        <v>447</v>
      </c>
      <c r="E663" s="1">
        <f>+ROUND(SUMIFS($P:$P,$D:$D,$D:$D,$C:$C,$C:$C),1)</f>
        <v>0</v>
      </c>
      <c r="F663" s="1">
        <f>+ABS($N:$N)</f>
        <v>576</v>
      </c>
      <c r="G663" s="21">
        <v>43830</v>
      </c>
      <c r="H663" t="s">
        <v>23</v>
      </c>
      <c r="I663" t="s">
        <v>1459</v>
      </c>
      <c r="J663" t="s">
        <v>244</v>
      </c>
      <c r="K663" t="s">
        <v>1460</v>
      </c>
      <c r="L663" s="22">
        <v>576</v>
      </c>
      <c r="M663" s="22">
        <v>0</v>
      </c>
      <c r="N663" s="2">
        <f>+L:L-M:M</f>
        <v>576</v>
      </c>
      <c r="O663" s="1" t="s">
        <v>21</v>
      </c>
      <c r="P663" s="1">
        <f>+B663</f>
        <v>96</v>
      </c>
      <c r="Q663" s="1" t="s">
        <v>71</v>
      </c>
      <c r="R663" s="1" t="s">
        <v>79</v>
      </c>
      <c r="S663" s="23">
        <f>+ROUND(VLOOKUP($A:$A,[1]C10!$A:$AQ,19,0),2)</f>
        <v>445725</v>
      </c>
    </row>
    <row r="664" spans="1:19" x14ac:dyDescent="0.25">
      <c r="A664" s="1" t="str">
        <f>+YEAR($G:$G)&amp;$H:$H&amp;$I:$I&amp;"L"</f>
        <v>2022od478 / 87L</v>
      </c>
      <c r="B664" s="2">
        <f>+ROUND(VLOOKUP($A:$A,[1]C10!$A:$AQ,16,0),2)</f>
        <v>520</v>
      </c>
      <c r="C664" s="1" t="str">
        <f>+VLOOKUP($A:$A,[1]C10!$A:$S,3,0)</f>
        <v>C-T</v>
      </c>
      <c r="D664" s="1">
        <f>+VLOOKUP($A:$A,[1]C10!$A:$S,4,0)</f>
        <v>448</v>
      </c>
      <c r="E664" s="1">
        <f>+ROUND(SUMIFS($P:$P,$D:$D,$D:$D,$C:$C,$C:$C),1)</f>
        <v>0</v>
      </c>
      <c r="F664" s="1">
        <f>+ABS($N:$N)</f>
        <v>520</v>
      </c>
      <c r="G664" s="15">
        <v>44926</v>
      </c>
      <c r="H664" s="16" t="s">
        <v>239</v>
      </c>
      <c r="I664" s="16" t="s">
        <v>1461</v>
      </c>
      <c r="J664" s="16" t="s">
        <v>241</v>
      </c>
      <c r="K664" s="17" t="s">
        <v>1462</v>
      </c>
      <c r="L664" s="16">
        <v>520</v>
      </c>
      <c r="M664" s="16">
        <v>0</v>
      </c>
      <c r="N664" s="18">
        <f>+L:L-M:M</f>
        <v>520</v>
      </c>
      <c r="O664" s="19" t="s">
        <v>21</v>
      </c>
      <c r="P664" s="18">
        <f>+N664</f>
        <v>520</v>
      </c>
      <c r="Q664" s="16"/>
      <c r="R664" s="20" t="s">
        <v>63</v>
      </c>
      <c r="S664" s="20" t="str">
        <f>+R664</f>
        <v>445725</v>
      </c>
    </row>
    <row r="665" spans="1:19" x14ac:dyDescent="0.25">
      <c r="A665" s="1" t="str">
        <f>+YEAR($G:$G)&amp;$H:$H&amp;$I:$I&amp;"L"</f>
        <v>2019OD72 / 61L</v>
      </c>
      <c r="B665" s="2">
        <f>+ROUND(VLOOKUP($A:$A,[1]C10!$A:$AQ,16,0),2)</f>
        <v>-520</v>
      </c>
      <c r="C665" s="1" t="str">
        <f>+VLOOKUP($A:$A,[1]C10!$A:$S,3,0)</f>
        <v>C-T</v>
      </c>
      <c r="D665" s="1">
        <f>+VLOOKUP($A:$A,[1]C10!$A:$S,4,0)</f>
        <v>448</v>
      </c>
      <c r="E665" s="1">
        <f>+ROUND(SUMIFS($P:$P,$D:$D,$D:$D,$C:$C,$C:$C),1)</f>
        <v>0</v>
      </c>
      <c r="F665" s="1">
        <f>+ABS($N:$N)</f>
        <v>3120</v>
      </c>
      <c r="G665" s="21">
        <v>43830</v>
      </c>
      <c r="H665" t="s">
        <v>23</v>
      </c>
      <c r="I665" t="s">
        <v>1463</v>
      </c>
      <c r="J665" t="s">
        <v>244</v>
      </c>
      <c r="K665" t="s">
        <v>1464</v>
      </c>
      <c r="L665" s="22">
        <v>0</v>
      </c>
      <c r="M665" s="22">
        <v>3120</v>
      </c>
      <c r="N665" s="2">
        <f>+L:L-M:M</f>
        <v>-3120</v>
      </c>
      <c r="O665" s="1" t="s">
        <v>21</v>
      </c>
      <c r="P665" s="1">
        <f>+B665</f>
        <v>-520</v>
      </c>
      <c r="Q665" s="1" t="s">
        <v>71</v>
      </c>
      <c r="R665" s="1" t="s">
        <v>79</v>
      </c>
      <c r="S665" s="23">
        <f>+ROUND(VLOOKUP($A:$A,[1]C10!$A:$AQ,19,0),2)</f>
        <v>445725</v>
      </c>
    </row>
    <row r="666" spans="1:19" x14ac:dyDescent="0.25">
      <c r="A666" s="1" t="str">
        <f>+YEAR($G:$G)&amp;$H:$H&amp;$I:$I&amp;"L"</f>
        <v>2022od478 / 89L</v>
      </c>
      <c r="B666" s="2">
        <f>+ROUND(VLOOKUP($A:$A,[1]C10!$A:$AQ,16,0),2)</f>
        <v>-95</v>
      </c>
      <c r="C666" s="1" t="str">
        <f>+VLOOKUP($A:$A,[1]C10!$A:$S,3,0)</f>
        <v>C-T</v>
      </c>
      <c r="D666" s="1">
        <f>+VLOOKUP($A:$A,[1]C10!$A:$S,4,0)</f>
        <v>449</v>
      </c>
      <c r="E666" s="1">
        <f>+ROUND(SUMIFS($P:$P,$D:$D,$D:$D,$C:$C,$C:$C),1)</f>
        <v>0</v>
      </c>
      <c r="F666" s="1">
        <f>+ABS($N:$N)</f>
        <v>95</v>
      </c>
      <c r="G666" s="15">
        <v>44926</v>
      </c>
      <c r="H666" s="16" t="s">
        <v>239</v>
      </c>
      <c r="I666" s="16" t="s">
        <v>1465</v>
      </c>
      <c r="J666" s="16" t="s">
        <v>241</v>
      </c>
      <c r="K666" s="17" t="s">
        <v>1466</v>
      </c>
      <c r="L666" s="16">
        <v>0</v>
      </c>
      <c r="M666" s="16">
        <v>95</v>
      </c>
      <c r="N666" s="18">
        <f>+L:L-M:M</f>
        <v>-95</v>
      </c>
      <c r="O666" s="19" t="s">
        <v>21</v>
      </c>
      <c r="P666" s="18">
        <f>+N666</f>
        <v>-95</v>
      </c>
      <c r="Q666" s="16"/>
      <c r="R666" s="20" t="s">
        <v>63</v>
      </c>
      <c r="S666" s="20" t="str">
        <f>+R666</f>
        <v>445725</v>
      </c>
    </row>
    <row r="667" spans="1:19" x14ac:dyDescent="0.25">
      <c r="A667" s="1" t="str">
        <f>+YEAR($G:$G)&amp;$H:$H&amp;$I:$I&amp;"L"</f>
        <v>2019OD72 / 17L</v>
      </c>
      <c r="B667" s="2">
        <f>+ROUND(VLOOKUP($A:$A,[1]C10!$A:$AQ,16,0),2)</f>
        <v>95</v>
      </c>
      <c r="C667" s="1" t="str">
        <f>+VLOOKUP($A:$A,[1]C10!$A:$S,3,0)</f>
        <v>C-T</v>
      </c>
      <c r="D667" s="1">
        <f>+VLOOKUP($A:$A,[1]C10!$A:$S,4,0)</f>
        <v>449</v>
      </c>
      <c r="E667" s="1">
        <f>+ROUND(SUMIFS($P:$P,$D:$D,$D:$D,$C:$C,$C:$C),1)</f>
        <v>0</v>
      </c>
      <c r="F667" s="1">
        <f>+ABS($N:$N)</f>
        <v>570</v>
      </c>
      <c r="G667" s="21">
        <v>43830</v>
      </c>
      <c r="H667" t="s">
        <v>23</v>
      </c>
      <c r="I667" t="s">
        <v>1467</v>
      </c>
      <c r="J667" t="s">
        <v>244</v>
      </c>
      <c r="K667" t="s">
        <v>1468</v>
      </c>
      <c r="L667" s="22">
        <v>570</v>
      </c>
      <c r="M667" s="22">
        <v>0</v>
      </c>
      <c r="N667" s="2">
        <f>+L:L-M:M</f>
        <v>570</v>
      </c>
      <c r="O667" s="1" t="s">
        <v>21</v>
      </c>
      <c r="P667" s="1">
        <f>+B667</f>
        <v>95</v>
      </c>
      <c r="Q667" s="1" t="s">
        <v>71</v>
      </c>
      <c r="R667" s="1" t="s">
        <v>79</v>
      </c>
      <c r="S667" s="23">
        <f>+ROUND(VLOOKUP($A:$A,[1]C10!$A:$AQ,19,0),2)</f>
        <v>445725</v>
      </c>
    </row>
    <row r="668" spans="1:19" x14ac:dyDescent="0.25">
      <c r="A668" s="1" t="str">
        <f>+YEAR($G:$G)&amp;$H:$H&amp;$I:$I&amp;"L"</f>
        <v>2022od478 / 91L</v>
      </c>
      <c r="B668" s="2">
        <f>+ROUND(VLOOKUP($A:$A,[1]C10!$A:$AQ,16,0),2)</f>
        <v>-96</v>
      </c>
      <c r="C668" s="1" t="str">
        <f>+VLOOKUP($A:$A,[1]C10!$A:$S,3,0)</f>
        <v>C-T</v>
      </c>
      <c r="D668" s="1">
        <f>+VLOOKUP($A:$A,[1]C10!$A:$S,4,0)</f>
        <v>450</v>
      </c>
      <c r="E668" s="1">
        <f>+ROUND(SUMIFS($P:$P,$D:$D,$D:$D,$C:$C,$C:$C),1)</f>
        <v>0</v>
      </c>
      <c r="F668" s="1">
        <f>+ABS($N:$N)</f>
        <v>96</v>
      </c>
      <c r="G668" s="15">
        <v>44926</v>
      </c>
      <c r="H668" s="16" t="s">
        <v>239</v>
      </c>
      <c r="I668" s="16" t="s">
        <v>1469</v>
      </c>
      <c r="J668" s="16" t="s">
        <v>241</v>
      </c>
      <c r="K668" s="17" t="s">
        <v>1470</v>
      </c>
      <c r="L668" s="16">
        <v>0</v>
      </c>
      <c r="M668" s="16">
        <v>96</v>
      </c>
      <c r="N668" s="18">
        <f>+L:L-M:M</f>
        <v>-96</v>
      </c>
      <c r="O668" s="19" t="s">
        <v>21</v>
      </c>
      <c r="P668" s="18">
        <f>+N668</f>
        <v>-96</v>
      </c>
      <c r="Q668" s="16"/>
      <c r="R668" s="20" t="s">
        <v>63</v>
      </c>
      <c r="S668" s="20" t="str">
        <f>+R668</f>
        <v>445725</v>
      </c>
    </row>
    <row r="669" spans="1:19" x14ac:dyDescent="0.25">
      <c r="A669" s="1" t="str">
        <f>+YEAR($G:$G)&amp;$H:$H&amp;$I:$I&amp;"L"</f>
        <v>2019OD72 / 21L</v>
      </c>
      <c r="B669" s="2">
        <f>+ROUND(VLOOKUP($A:$A,[1]C10!$A:$AQ,16,0),2)</f>
        <v>96</v>
      </c>
      <c r="C669" s="1" t="str">
        <f>+VLOOKUP($A:$A,[1]C10!$A:$S,3,0)</f>
        <v>C-T</v>
      </c>
      <c r="D669" s="1">
        <f>+VLOOKUP($A:$A,[1]C10!$A:$S,4,0)</f>
        <v>450</v>
      </c>
      <c r="E669" s="1">
        <f>+ROUND(SUMIFS($P:$P,$D:$D,$D:$D,$C:$C,$C:$C),1)</f>
        <v>0</v>
      </c>
      <c r="F669" s="1">
        <f>+ABS($N:$N)</f>
        <v>576</v>
      </c>
      <c r="G669" s="21">
        <v>43830</v>
      </c>
      <c r="H669" t="s">
        <v>23</v>
      </c>
      <c r="I669" t="s">
        <v>1471</v>
      </c>
      <c r="J669" t="s">
        <v>244</v>
      </c>
      <c r="K669" t="s">
        <v>1472</v>
      </c>
      <c r="L669" s="22">
        <v>576</v>
      </c>
      <c r="M669" s="22">
        <v>0</v>
      </c>
      <c r="N669" s="2">
        <f>+L:L-M:M</f>
        <v>576</v>
      </c>
      <c r="O669" s="1" t="s">
        <v>21</v>
      </c>
      <c r="P669" s="1">
        <f>+B669</f>
        <v>96</v>
      </c>
      <c r="Q669" s="1" t="s">
        <v>71</v>
      </c>
      <c r="R669" s="1" t="s">
        <v>79</v>
      </c>
      <c r="S669" s="23">
        <f>+ROUND(VLOOKUP($A:$A,[1]C10!$A:$AQ,19,0),2)</f>
        <v>445725</v>
      </c>
    </row>
    <row r="670" spans="1:19" x14ac:dyDescent="0.25">
      <c r="A670" s="1" t="str">
        <f>+YEAR($G:$G)&amp;$H:$H&amp;$I:$I&amp;"L"</f>
        <v>2022od478 / 53L</v>
      </c>
      <c r="B670" s="2">
        <f>+ROUND(VLOOKUP($A:$A,[1]C10!$A:$AQ,16,0),2)</f>
        <v>-400</v>
      </c>
      <c r="C670" s="1" t="str">
        <f>+VLOOKUP($A:$A,[1]C10!$A:$S,3,0)</f>
        <v>C-T</v>
      </c>
      <c r="D670" s="1">
        <f>+VLOOKUP($A:$A,[1]C10!$A:$S,4,0)</f>
        <v>451</v>
      </c>
      <c r="E670" s="1">
        <f>+ROUND(SUMIFS($P:$P,$D:$D,$D:$D,$C:$C,$C:$C),1)</f>
        <v>0</v>
      </c>
      <c r="F670" s="1">
        <f>+ABS($N:$N)</f>
        <v>400</v>
      </c>
      <c r="G670" s="15">
        <v>44926</v>
      </c>
      <c r="H670" s="16" t="s">
        <v>239</v>
      </c>
      <c r="I670" s="16" t="s">
        <v>1473</v>
      </c>
      <c r="J670" s="16" t="s">
        <v>1474</v>
      </c>
      <c r="K670" s="17" t="s">
        <v>1475</v>
      </c>
      <c r="L670" s="16">
        <v>0</v>
      </c>
      <c r="M670" s="16">
        <v>400</v>
      </c>
      <c r="N670" s="18">
        <f>+L:L-M:M</f>
        <v>-400</v>
      </c>
      <c r="O670" s="19" t="s">
        <v>21</v>
      </c>
      <c r="P670" s="18">
        <f>+N670</f>
        <v>-400</v>
      </c>
      <c r="Q670" s="16"/>
      <c r="R670" s="20" t="s">
        <v>63</v>
      </c>
      <c r="S670" s="20" t="str">
        <f>+R670</f>
        <v>445725</v>
      </c>
    </row>
    <row r="671" spans="1:19" x14ac:dyDescent="0.25">
      <c r="A671" s="1" t="str">
        <f>+YEAR($G:$G)&amp;$H:$H&amp;$I:$I&amp;"L"</f>
        <v>2018OD86 / 25L</v>
      </c>
      <c r="B671" s="2">
        <f>+ROUND(VLOOKUP($A:$A,[1]C10!$A:$AQ,16,0),2)</f>
        <v>400</v>
      </c>
      <c r="C671" s="1" t="str">
        <f>+VLOOKUP($A:$A,[1]C10!$A:$S,3,0)</f>
        <v>C-T</v>
      </c>
      <c r="D671" s="1">
        <f>+VLOOKUP($A:$A,[1]C10!$A:$S,4,0)</f>
        <v>451</v>
      </c>
      <c r="E671" s="1">
        <f>+ROUND(SUMIFS($P:$P,$D:$D,$D:$D,$C:$C,$C:$C),1)</f>
        <v>0</v>
      </c>
      <c r="F671" s="1">
        <f>+ABS($N:$N)</f>
        <v>2400</v>
      </c>
      <c r="G671" s="21">
        <v>43465</v>
      </c>
      <c r="H671" t="s">
        <v>23</v>
      </c>
      <c r="I671" t="s">
        <v>1476</v>
      </c>
      <c r="J671" t="s">
        <v>1477</v>
      </c>
      <c r="K671" t="s">
        <v>1478</v>
      </c>
      <c r="L671" s="22">
        <v>2400</v>
      </c>
      <c r="M671" s="22">
        <v>0</v>
      </c>
      <c r="N671" s="2">
        <f>+L:L-M:M</f>
        <v>2400</v>
      </c>
      <c r="O671" s="1" t="s">
        <v>1479</v>
      </c>
      <c r="P671" s="1">
        <f>+B671</f>
        <v>400</v>
      </c>
      <c r="Q671" s="1" t="s">
        <v>71</v>
      </c>
      <c r="R671" s="1" t="s">
        <v>79</v>
      </c>
      <c r="S671" s="23">
        <f>+ROUND(VLOOKUP($A:$A,[1]C10!$A:$AQ,19,0),2)</f>
        <v>445725</v>
      </c>
    </row>
    <row r="672" spans="1:19" x14ac:dyDescent="0.25">
      <c r="A672" s="1" t="str">
        <f>+YEAR($G:$G)&amp;$H:$H&amp;$I:$I&amp;"L"</f>
        <v>2022od478 / 55L</v>
      </c>
      <c r="B672" s="2">
        <f>+ROUND(VLOOKUP($A:$A,[1]C10!$A:$AQ,16,0),2)</f>
        <v>-240</v>
      </c>
      <c r="C672" s="1" t="str">
        <f>+VLOOKUP($A:$A,[1]C10!$A:$S,3,0)</f>
        <v>C-T</v>
      </c>
      <c r="D672" s="1">
        <f>+VLOOKUP($A:$A,[1]C10!$A:$S,4,0)</f>
        <v>452</v>
      </c>
      <c r="E672" s="1">
        <f>+ROUND(SUMIFS($P:$P,$D:$D,$D:$D,$C:$C,$C:$C),1)</f>
        <v>0</v>
      </c>
      <c r="F672" s="1">
        <f>+ABS($N:$N)</f>
        <v>240</v>
      </c>
      <c r="G672" s="15">
        <v>44926</v>
      </c>
      <c r="H672" s="16" t="s">
        <v>239</v>
      </c>
      <c r="I672" s="16" t="s">
        <v>1480</v>
      </c>
      <c r="J672" s="16" t="s">
        <v>1474</v>
      </c>
      <c r="K672" s="17" t="s">
        <v>1481</v>
      </c>
      <c r="L672" s="16">
        <v>0</v>
      </c>
      <c r="M672" s="16">
        <v>240</v>
      </c>
      <c r="N672" s="18">
        <f>+L:L-M:M</f>
        <v>-240</v>
      </c>
      <c r="O672" s="19" t="s">
        <v>21</v>
      </c>
      <c r="P672" s="18">
        <f>+N672</f>
        <v>-240</v>
      </c>
      <c r="Q672" s="16"/>
      <c r="R672" s="20" t="s">
        <v>63</v>
      </c>
      <c r="S672" s="20" t="str">
        <f>+R672</f>
        <v>445725</v>
      </c>
    </row>
    <row r="673" spans="1:19" x14ac:dyDescent="0.25">
      <c r="A673" s="1" t="str">
        <f>+YEAR($G:$G)&amp;$H:$H&amp;$I:$I&amp;"L"</f>
        <v>2018OD86 / 27L</v>
      </c>
      <c r="B673" s="2">
        <f>+ROUND(VLOOKUP($A:$A,[1]C10!$A:$AQ,16,0),2)</f>
        <v>240</v>
      </c>
      <c r="C673" s="1" t="str">
        <f>+VLOOKUP($A:$A,[1]C10!$A:$S,3,0)</f>
        <v>C-T</v>
      </c>
      <c r="D673" s="1">
        <f>+VLOOKUP($A:$A,[1]C10!$A:$S,4,0)</f>
        <v>452</v>
      </c>
      <c r="E673" s="1">
        <f>+ROUND(SUMIFS($P:$P,$D:$D,$D:$D,$C:$C,$C:$C),1)</f>
        <v>0</v>
      </c>
      <c r="F673" s="1">
        <f>+ABS($N:$N)</f>
        <v>1440</v>
      </c>
      <c r="G673" s="21">
        <v>43465</v>
      </c>
      <c r="H673" t="s">
        <v>23</v>
      </c>
      <c r="I673" t="s">
        <v>1482</v>
      </c>
      <c r="J673" t="s">
        <v>1477</v>
      </c>
      <c r="K673" t="s">
        <v>1483</v>
      </c>
      <c r="L673" s="22">
        <v>1440</v>
      </c>
      <c r="M673" s="22">
        <v>0</v>
      </c>
      <c r="N673" s="2">
        <f>+L:L-M:M</f>
        <v>1440</v>
      </c>
      <c r="O673" s="1" t="s">
        <v>1479</v>
      </c>
      <c r="P673" s="1">
        <f>+B673</f>
        <v>240</v>
      </c>
      <c r="Q673" s="1" t="s">
        <v>71</v>
      </c>
      <c r="R673" s="1" t="s">
        <v>79</v>
      </c>
      <c r="S673" s="23">
        <f>+ROUND(VLOOKUP($A:$A,[1]C10!$A:$AQ,19,0),2)</f>
        <v>445725</v>
      </c>
    </row>
    <row r="674" spans="1:19" x14ac:dyDescent="0.25">
      <c r="A674" s="1" t="str">
        <f>+YEAR($G:$G)&amp;$H:$H&amp;$I:$I&amp;"L"</f>
        <v>2022od478 / 93L</v>
      </c>
      <c r="B674" s="2">
        <f>+ROUND(VLOOKUP($A:$A,[1]C10!$A:$AQ,16,0),2)</f>
        <v>-400</v>
      </c>
      <c r="C674" s="1" t="str">
        <f>+VLOOKUP($A:$A,[1]C10!$A:$S,3,0)</f>
        <v>C-T</v>
      </c>
      <c r="D674" s="1">
        <f>+VLOOKUP($A:$A,[1]C10!$A:$S,4,0)</f>
        <v>453</v>
      </c>
      <c r="E674" s="1">
        <f>+ROUND(SUMIFS($P:$P,$D:$D,$D:$D,$C:$C,$C:$C),1)</f>
        <v>0</v>
      </c>
      <c r="F674" s="1">
        <f>+ABS($N:$N)</f>
        <v>400</v>
      </c>
      <c r="G674" s="15">
        <v>44926</v>
      </c>
      <c r="H674" s="16" t="s">
        <v>239</v>
      </c>
      <c r="I674" s="16" t="s">
        <v>1484</v>
      </c>
      <c r="J674" s="16" t="s">
        <v>241</v>
      </c>
      <c r="K674" s="17" t="s">
        <v>1485</v>
      </c>
      <c r="L674" s="16">
        <v>0</v>
      </c>
      <c r="M674" s="16">
        <v>400</v>
      </c>
      <c r="N674" s="18">
        <f>+L:L-M:M</f>
        <v>-400</v>
      </c>
      <c r="O674" s="19" t="s">
        <v>21</v>
      </c>
      <c r="P674" s="18">
        <f>+N674</f>
        <v>-400</v>
      </c>
      <c r="Q674" s="16"/>
      <c r="R674" s="20" t="s">
        <v>63</v>
      </c>
      <c r="S674" s="20" t="str">
        <f>+R674</f>
        <v>445725</v>
      </c>
    </row>
    <row r="675" spans="1:19" x14ac:dyDescent="0.25">
      <c r="A675" s="1" t="str">
        <f>+YEAR($G:$G)&amp;$H:$H&amp;$I:$I&amp;"L"</f>
        <v>2019OD72 / 25L</v>
      </c>
      <c r="B675" s="2">
        <f>+ROUND(VLOOKUP($A:$A,[1]C10!$A:$AQ,16,0),2)</f>
        <v>400</v>
      </c>
      <c r="C675" s="1" t="str">
        <f>+VLOOKUP($A:$A,[1]C10!$A:$S,3,0)</f>
        <v>C-T</v>
      </c>
      <c r="D675" s="1">
        <f>+VLOOKUP($A:$A,[1]C10!$A:$S,4,0)</f>
        <v>453</v>
      </c>
      <c r="E675" s="1">
        <f>+ROUND(SUMIFS($P:$P,$D:$D,$D:$D,$C:$C,$C:$C),1)</f>
        <v>0</v>
      </c>
      <c r="F675" s="1">
        <f>+ABS($N:$N)</f>
        <v>2400</v>
      </c>
      <c r="G675" s="21">
        <v>43830</v>
      </c>
      <c r="H675" t="s">
        <v>23</v>
      </c>
      <c r="I675" t="s">
        <v>1486</v>
      </c>
      <c r="J675" t="s">
        <v>244</v>
      </c>
      <c r="K675" t="s">
        <v>1487</v>
      </c>
      <c r="L675" s="22">
        <v>2400</v>
      </c>
      <c r="M675" s="22">
        <v>0</v>
      </c>
      <c r="N675" s="2">
        <f>+L:L-M:M</f>
        <v>2400</v>
      </c>
      <c r="O675" s="1" t="s">
        <v>21</v>
      </c>
      <c r="P675" s="1">
        <f>+B675</f>
        <v>400</v>
      </c>
      <c r="Q675" s="1" t="s">
        <v>71</v>
      </c>
      <c r="R675" s="1" t="s">
        <v>79</v>
      </c>
      <c r="S675" s="23">
        <f>+ROUND(VLOOKUP($A:$A,[1]C10!$A:$AQ,19,0),2)</f>
        <v>445725</v>
      </c>
    </row>
    <row r="676" spans="1:19" x14ac:dyDescent="0.25">
      <c r="A676" s="1" t="str">
        <f>+YEAR($G:$G)&amp;$H:$H&amp;$I:$I&amp;"L"</f>
        <v>2022od478 / 95L</v>
      </c>
      <c r="B676" s="2">
        <f>+ROUND(VLOOKUP($A:$A,[1]C10!$A:$AQ,16,0),2)</f>
        <v>-240</v>
      </c>
      <c r="C676" s="1" t="str">
        <f>+VLOOKUP($A:$A,[1]C10!$A:$S,3,0)</f>
        <v>C-T</v>
      </c>
      <c r="D676" s="1">
        <f>+VLOOKUP($A:$A,[1]C10!$A:$S,4,0)</f>
        <v>454</v>
      </c>
      <c r="E676" s="1">
        <f>+ROUND(SUMIFS($P:$P,$D:$D,$D:$D,$C:$C,$C:$C),1)</f>
        <v>0</v>
      </c>
      <c r="F676" s="1">
        <f>+ABS($N:$N)</f>
        <v>240</v>
      </c>
      <c r="G676" s="15">
        <v>44926</v>
      </c>
      <c r="H676" s="16" t="s">
        <v>239</v>
      </c>
      <c r="I676" s="16" t="s">
        <v>1488</v>
      </c>
      <c r="J676" s="16" t="s">
        <v>241</v>
      </c>
      <c r="K676" s="17" t="s">
        <v>1489</v>
      </c>
      <c r="L676" s="16">
        <v>0</v>
      </c>
      <c r="M676" s="16">
        <v>240</v>
      </c>
      <c r="N676" s="18">
        <f>+L:L-M:M</f>
        <v>-240</v>
      </c>
      <c r="O676" s="19" t="s">
        <v>21</v>
      </c>
      <c r="P676" s="18">
        <f>+N676</f>
        <v>-240</v>
      </c>
      <c r="Q676" s="16"/>
      <c r="R676" s="20" t="s">
        <v>63</v>
      </c>
      <c r="S676" s="20" t="str">
        <f>+R676</f>
        <v>445725</v>
      </c>
    </row>
    <row r="677" spans="1:19" x14ac:dyDescent="0.25">
      <c r="A677" s="1" t="str">
        <f>+YEAR($G:$G)&amp;$H:$H&amp;$I:$I&amp;"L"</f>
        <v>2019OD72 / 29L</v>
      </c>
      <c r="B677" s="2">
        <f>+ROUND(VLOOKUP($A:$A,[1]C10!$A:$AQ,16,0),2)</f>
        <v>240</v>
      </c>
      <c r="C677" s="1" t="str">
        <f>+VLOOKUP($A:$A,[1]C10!$A:$S,3,0)</f>
        <v>C-T</v>
      </c>
      <c r="D677" s="1">
        <f>+VLOOKUP($A:$A,[1]C10!$A:$S,4,0)</f>
        <v>454</v>
      </c>
      <c r="E677" s="1">
        <f>+ROUND(SUMIFS($P:$P,$D:$D,$D:$D,$C:$C,$C:$C),1)</f>
        <v>0</v>
      </c>
      <c r="F677" s="1">
        <f>+ABS($N:$N)</f>
        <v>1440</v>
      </c>
      <c r="G677" s="21">
        <v>43830</v>
      </c>
      <c r="H677" t="s">
        <v>23</v>
      </c>
      <c r="I677" t="s">
        <v>1490</v>
      </c>
      <c r="J677" t="s">
        <v>244</v>
      </c>
      <c r="K677" t="s">
        <v>1491</v>
      </c>
      <c r="L677" s="22">
        <v>1440</v>
      </c>
      <c r="M677" s="22">
        <v>0</v>
      </c>
      <c r="N677" s="2">
        <f>+L:L-M:M</f>
        <v>1440</v>
      </c>
      <c r="O677" s="1" t="s">
        <v>21</v>
      </c>
      <c r="P677" s="1">
        <f>+B677</f>
        <v>240</v>
      </c>
      <c r="Q677" s="1" t="s">
        <v>71</v>
      </c>
      <c r="R677" s="1" t="s">
        <v>79</v>
      </c>
      <c r="S677" s="23">
        <f>+ROUND(VLOOKUP($A:$A,[1]C10!$A:$AQ,19,0),2)</f>
        <v>445725</v>
      </c>
    </row>
    <row r="678" spans="1:19" x14ac:dyDescent="0.25">
      <c r="A678" s="1" t="str">
        <f>+YEAR($G:$G)&amp;$H:$H&amp;$I:$I&amp;"L"</f>
        <v>2022od478 / 97L</v>
      </c>
      <c r="B678" s="2">
        <f>+ROUND(VLOOKUP($A:$A,[1]C10!$A:$AQ,16,0),2)</f>
        <v>-240</v>
      </c>
      <c r="C678" s="1" t="str">
        <f>+VLOOKUP($A:$A,[1]C10!$A:$S,3,0)</f>
        <v>C-T</v>
      </c>
      <c r="D678" s="1">
        <f>+VLOOKUP($A:$A,[1]C10!$A:$S,4,0)</f>
        <v>455</v>
      </c>
      <c r="E678" s="1">
        <f>+ROUND(SUMIFS($P:$P,$D:$D,$D:$D,$C:$C,$C:$C),1)</f>
        <v>0</v>
      </c>
      <c r="F678" s="1">
        <f>+ABS($N:$N)</f>
        <v>240</v>
      </c>
      <c r="G678" s="15">
        <v>44926</v>
      </c>
      <c r="H678" s="16" t="s">
        <v>239</v>
      </c>
      <c r="I678" s="16" t="s">
        <v>1492</v>
      </c>
      <c r="J678" s="16" t="s">
        <v>241</v>
      </c>
      <c r="K678" s="17" t="s">
        <v>1493</v>
      </c>
      <c r="L678" s="16">
        <v>0</v>
      </c>
      <c r="M678" s="16">
        <v>240</v>
      </c>
      <c r="N678" s="18">
        <f>+L:L-M:M</f>
        <v>-240</v>
      </c>
      <c r="O678" s="19" t="s">
        <v>21</v>
      </c>
      <c r="P678" s="18">
        <f>+N678</f>
        <v>-240</v>
      </c>
      <c r="Q678" s="16"/>
      <c r="R678" s="20" t="s">
        <v>63</v>
      </c>
      <c r="S678" s="20" t="str">
        <f>+R678</f>
        <v>445725</v>
      </c>
    </row>
    <row r="679" spans="1:19" x14ac:dyDescent="0.25">
      <c r="A679" s="1" t="str">
        <f>+YEAR($G:$G)&amp;$H:$H&amp;$I:$I&amp;"L"</f>
        <v>2019OD72 / 33L</v>
      </c>
      <c r="B679" s="2">
        <f>+ROUND(VLOOKUP($A:$A,[1]C10!$A:$AQ,16,0),2)</f>
        <v>240</v>
      </c>
      <c r="C679" s="1" t="str">
        <f>+VLOOKUP($A:$A,[1]C10!$A:$S,3,0)</f>
        <v>C-T</v>
      </c>
      <c r="D679" s="1">
        <f>+VLOOKUP($A:$A,[1]C10!$A:$S,4,0)</f>
        <v>455</v>
      </c>
      <c r="E679" s="1">
        <f>+ROUND(SUMIFS($P:$P,$D:$D,$D:$D,$C:$C,$C:$C),1)</f>
        <v>0</v>
      </c>
      <c r="F679" s="1">
        <f>+ABS($N:$N)</f>
        <v>1440</v>
      </c>
      <c r="G679" s="21">
        <v>43830</v>
      </c>
      <c r="H679" t="s">
        <v>23</v>
      </c>
      <c r="I679" t="s">
        <v>1494</v>
      </c>
      <c r="J679" t="s">
        <v>244</v>
      </c>
      <c r="K679" t="s">
        <v>1495</v>
      </c>
      <c r="L679" s="22">
        <v>1440</v>
      </c>
      <c r="M679" s="22">
        <v>0</v>
      </c>
      <c r="N679" s="2">
        <f>+L:L-M:M</f>
        <v>1440</v>
      </c>
      <c r="O679" s="1" t="s">
        <v>21</v>
      </c>
      <c r="P679" s="1">
        <f>+B679</f>
        <v>240</v>
      </c>
      <c r="Q679" s="1" t="s">
        <v>71</v>
      </c>
      <c r="R679" s="1" t="s">
        <v>79</v>
      </c>
      <c r="S679" s="23">
        <f>+ROUND(VLOOKUP($A:$A,[1]C10!$A:$AQ,19,0),2)</f>
        <v>445725</v>
      </c>
    </row>
    <row r="680" spans="1:19" x14ac:dyDescent="0.25">
      <c r="A680" s="1" t="str">
        <f>+YEAR($G:$G)&amp;$H:$H&amp;$I:$I&amp;"L"</f>
        <v>2022od478 / 99L</v>
      </c>
      <c r="B680" s="2">
        <f>+ROUND(VLOOKUP($A:$A,[1]C10!$A:$AQ,16,0),2)</f>
        <v>-90</v>
      </c>
      <c r="C680" s="1" t="str">
        <f>+VLOOKUP($A:$A,[1]C10!$A:$S,3,0)</f>
        <v>C-T</v>
      </c>
      <c r="D680" s="1">
        <f>+VLOOKUP($A:$A,[1]C10!$A:$S,4,0)</f>
        <v>456</v>
      </c>
      <c r="E680" s="1">
        <f>+ROUND(SUMIFS($P:$P,$D:$D,$D:$D,$C:$C,$C:$C),1)</f>
        <v>0</v>
      </c>
      <c r="F680" s="1">
        <f>+ABS($N:$N)</f>
        <v>90</v>
      </c>
      <c r="G680" s="15">
        <v>44926</v>
      </c>
      <c r="H680" s="16" t="s">
        <v>239</v>
      </c>
      <c r="I680" s="16" t="s">
        <v>1496</v>
      </c>
      <c r="J680" s="16" t="s">
        <v>241</v>
      </c>
      <c r="K680" s="17" t="s">
        <v>1497</v>
      </c>
      <c r="L680" s="16">
        <v>0</v>
      </c>
      <c r="M680" s="16">
        <v>90</v>
      </c>
      <c r="N680" s="18">
        <f>+L:L-M:M</f>
        <v>-90</v>
      </c>
      <c r="O680" s="19" t="s">
        <v>21</v>
      </c>
      <c r="P680" s="18">
        <f>+N680</f>
        <v>-90</v>
      </c>
      <c r="Q680" s="16"/>
      <c r="R680" s="20" t="s">
        <v>63</v>
      </c>
      <c r="S680" s="20" t="str">
        <f>+R680</f>
        <v>445725</v>
      </c>
    </row>
    <row r="681" spans="1:19" x14ac:dyDescent="0.25">
      <c r="A681" s="1" t="str">
        <f>+YEAR($G:$G)&amp;$H:$H&amp;$I:$I&amp;"L"</f>
        <v>2019OD72 / 37L</v>
      </c>
      <c r="B681" s="2">
        <f>+ROUND(VLOOKUP($A:$A,[1]C10!$A:$AQ,16,0),2)</f>
        <v>90</v>
      </c>
      <c r="C681" s="1" t="str">
        <f>+VLOOKUP($A:$A,[1]C10!$A:$S,3,0)</f>
        <v>C-T</v>
      </c>
      <c r="D681" s="1">
        <f>+VLOOKUP($A:$A,[1]C10!$A:$S,4,0)</f>
        <v>456</v>
      </c>
      <c r="E681" s="1">
        <f>+ROUND(SUMIFS($P:$P,$D:$D,$D:$D,$C:$C,$C:$C),1)</f>
        <v>0</v>
      </c>
      <c r="F681" s="1">
        <f>+ABS($N:$N)</f>
        <v>540</v>
      </c>
      <c r="G681" s="21">
        <v>43830</v>
      </c>
      <c r="H681" t="s">
        <v>23</v>
      </c>
      <c r="I681" t="s">
        <v>1498</v>
      </c>
      <c r="J681" t="s">
        <v>244</v>
      </c>
      <c r="K681" t="s">
        <v>1499</v>
      </c>
      <c r="L681" s="22">
        <v>540</v>
      </c>
      <c r="M681" s="22">
        <v>0</v>
      </c>
      <c r="N681" s="2">
        <f>+L:L-M:M</f>
        <v>540</v>
      </c>
      <c r="O681" s="1" t="s">
        <v>21</v>
      </c>
      <c r="P681" s="1">
        <f>+B681</f>
        <v>90</v>
      </c>
      <c r="Q681" s="1" t="s">
        <v>65</v>
      </c>
      <c r="R681" s="1" t="s">
        <v>79</v>
      </c>
      <c r="S681" s="23">
        <f>+ROUND(VLOOKUP($A:$A,[1]C10!$A:$AQ,19,0),2)</f>
        <v>445725</v>
      </c>
    </row>
    <row r="682" spans="1:19" x14ac:dyDescent="0.25">
      <c r="A682" s="1" t="str">
        <f>+YEAR($G:$G)&amp;$H:$H&amp;$I:$I&amp;"L"</f>
        <v>2022od478 / 101L</v>
      </c>
      <c r="B682" s="2">
        <f>+ROUND(VLOOKUP($A:$A,[1]C10!$A:$AQ,16,0),2)</f>
        <v>-1</v>
      </c>
      <c r="C682" s="1" t="str">
        <f>+VLOOKUP($A:$A,[1]C10!$A:$S,3,0)</f>
        <v>C-T</v>
      </c>
      <c r="D682" s="1">
        <f>+VLOOKUP($A:$A,[1]C10!$A:$S,4,0)</f>
        <v>457</v>
      </c>
      <c r="E682" s="1">
        <f>+ROUND(SUMIFS($P:$P,$D:$D,$D:$D,$C:$C,$C:$C),1)</f>
        <v>0</v>
      </c>
      <c r="F682" s="1">
        <f>+ABS($N:$N)</f>
        <v>1</v>
      </c>
      <c r="G682" s="15">
        <v>44926</v>
      </c>
      <c r="H682" s="16" t="s">
        <v>239</v>
      </c>
      <c r="I682" s="16" t="s">
        <v>1500</v>
      </c>
      <c r="J682" s="16" t="s">
        <v>241</v>
      </c>
      <c r="K682" s="17" t="s">
        <v>1501</v>
      </c>
      <c r="L682" s="16">
        <v>0</v>
      </c>
      <c r="M682" s="16">
        <v>1</v>
      </c>
      <c r="N682" s="18">
        <f>+L:L-M:M</f>
        <v>-1</v>
      </c>
      <c r="O682" s="19" t="s">
        <v>21</v>
      </c>
      <c r="P682" s="18">
        <f>+N682</f>
        <v>-1</v>
      </c>
      <c r="Q682" s="16"/>
      <c r="R682" s="20" t="s">
        <v>63</v>
      </c>
      <c r="S682" s="20" t="str">
        <f>+R682</f>
        <v>445725</v>
      </c>
    </row>
    <row r="683" spans="1:19" x14ac:dyDescent="0.25">
      <c r="A683" s="1" t="str">
        <f>+YEAR($G:$G)&amp;$H:$H&amp;$I:$I&amp;"L"</f>
        <v>2019OD72 / 41L</v>
      </c>
      <c r="B683" s="2">
        <f>+ROUND(VLOOKUP($A:$A,[1]C10!$A:$AQ,16,0),2)</f>
        <v>1</v>
      </c>
      <c r="C683" s="1" t="str">
        <f>+VLOOKUP($A:$A,[1]C10!$A:$S,3,0)</f>
        <v>C-T</v>
      </c>
      <c r="D683" s="1">
        <f>+VLOOKUP($A:$A,[1]C10!$A:$S,4,0)</f>
        <v>457</v>
      </c>
      <c r="E683" s="1">
        <f>+ROUND(SUMIFS($P:$P,$D:$D,$D:$D,$C:$C,$C:$C),1)</f>
        <v>0</v>
      </c>
      <c r="F683" s="1">
        <f>+ABS($N:$N)</f>
        <v>6</v>
      </c>
      <c r="G683" s="21">
        <v>43830</v>
      </c>
      <c r="H683" t="s">
        <v>23</v>
      </c>
      <c r="I683" t="s">
        <v>1502</v>
      </c>
      <c r="J683" t="s">
        <v>244</v>
      </c>
      <c r="K683" t="s">
        <v>1503</v>
      </c>
      <c r="L683" s="22">
        <v>6</v>
      </c>
      <c r="M683" s="22">
        <v>0</v>
      </c>
      <c r="N683" s="2">
        <f>+L:L-M:M</f>
        <v>6</v>
      </c>
      <c r="O683" s="1" t="s">
        <v>21</v>
      </c>
      <c r="P683" s="1">
        <f>+B683</f>
        <v>1</v>
      </c>
      <c r="Q683" s="1" t="s">
        <v>71</v>
      </c>
      <c r="R683" s="1" t="s">
        <v>79</v>
      </c>
      <c r="S683" s="23">
        <f>+ROUND(VLOOKUP($A:$A,[1]C10!$A:$AQ,19,0),2)</f>
        <v>445725</v>
      </c>
    </row>
    <row r="684" spans="1:19" x14ac:dyDescent="0.25">
      <c r="A684" s="1" t="str">
        <f>+YEAR($G:$G)&amp;$H:$H&amp;$I:$I&amp;"L"</f>
        <v>2022od478 / 127L</v>
      </c>
      <c r="B684" s="2">
        <f>+ROUND(VLOOKUP($A:$A,[1]C10!$A:$AQ,16,0),2)</f>
        <v>-140</v>
      </c>
      <c r="C684" s="1" t="str">
        <f>+VLOOKUP($A:$A,[1]C10!$A:$S,3,0)</f>
        <v>C-T</v>
      </c>
      <c r="D684" s="1">
        <f>+VLOOKUP($A:$A,[1]C10!$A:$S,4,0)</f>
        <v>458</v>
      </c>
      <c r="E684" s="1">
        <f>+ROUND(SUMIFS($P:$P,$D:$D,$D:$D,$C:$C,$C:$C),1)</f>
        <v>0</v>
      </c>
      <c r="F684" s="1">
        <f>+ABS($N:$N)</f>
        <v>140</v>
      </c>
      <c r="G684" s="15">
        <v>44926</v>
      </c>
      <c r="H684" s="16" t="s">
        <v>239</v>
      </c>
      <c r="I684" s="16" t="s">
        <v>1504</v>
      </c>
      <c r="J684" s="16" t="s">
        <v>260</v>
      </c>
      <c r="K684" s="17" t="s">
        <v>1505</v>
      </c>
      <c r="L684" s="16">
        <v>0</v>
      </c>
      <c r="M684" s="16">
        <v>140</v>
      </c>
      <c r="N684" s="18">
        <f>+L:L-M:M</f>
        <v>-140</v>
      </c>
      <c r="O684" s="19" t="s">
        <v>21</v>
      </c>
      <c r="P684" s="18">
        <f>+N684</f>
        <v>-140</v>
      </c>
      <c r="Q684" s="16"/>
      <c r="R684" s="20" t="s">
        <v>63</v>
      </c>
      <c r="S684" s="20" t="str">
        <f>+R684</f>
        <v>445725</v>
      </c>
    </row>
    <row r="685" spans="1:19" x14ac:dyDescent="0.25">
      <c r="A685" s="1" t="str">
        <f>+YEAR($G:$G)&amp;$H:$H&amp;$I:$I&amp;"L"</f>
        <v>2020OD84 / 21L</v>
      </c>
      <c r="B685" s="2">
        <f>+ROUND(VLOOKUP($A:$A,[1]C10!$A:$AQ,16,0),2)</f>
        <v>140</v>
      </c>
      <c r="C685" s="1" t="str">
        <f>+VLOOKUP($A:$A,[1]C10!$A:$S,3,0)</f>
        <v>C-T</v>
      </c>
      <c r="D685" s="1">
        <f>+VLOOKUP($A:$A,[1]C10!$A:$S,4,0)</f>
        <v>458</v>
      </c>
      <c r="E685" s="1">
        <f>+ROUND(SUMIFS($P:$P,$D:$D,$D:$D,$C:$C,$C:$C),1)</f>
        <v>0</v>
      </c>
      <c r="F685" s="1">
        <f>+ABS($N:$N)</f>
        <v>840</v>
      </c>
      <c r="G685" s="21">
        <v>44196</v>
      </c>
      <c r="H685" t="s">
        <v>23</v>
      </c>
      <c r="I685" t="s">
        <v>1506</v>
      </c>
      <c r="J685" t="s">
        <v>77</v>
      </c>
      <c r="K685" t="s">
        <v>86</v>
      </c>
      <c r="L685" s="22">
        <v>840</v>
      </c>
      <c r="M685" s="22">
        <v>0</v>
      </c>
      <c r="N685" s="2">
        <f>+L:L-M:M</f>
        <v>840</v>
      </c>
      <c r="O685" s="1" t="s">
        <v>21</v>
      </c>
      <c r="P685" s="1">
        <f>+B685</f>
        <v>140</v>
      </c>
      <c r="Q685" s="1" t="s">
        <v>71</v>
      </c>
      <c r="R685" s="1" t="s">
        <v>79</v>
      </c>
      <c r="S685" s="23">
        <f>+ROUND(VLOOKUP($A:$A,[1]C10!$A:$AQ,19,0),2)</f>
        <v>445725</v>
      </c>
    </row>
    <row r="686" spans="1:19" x14ac:dyDescent="0.25">
      <c r="A686" s="1" t="str">
        <f>+YEAR($G:$G)&amp;$H:$H&amp;$I:$I&amp;"L"</f>
        <v>2022od478 / 129L</v>
      </c>
      <c r="B686" s="2">
        <f>+ROUND(VLOOKUP($A:$A,[1]C10!$A:$AQ,16,0),2)</f>
        <v>-240</v>
      </c>
      <c r="C686" s="1" t="str">
        <f>+VLOOKUP($A:$A,[1]C10!$A:$S,3,0)</f>
        <v>C-T</v>
      </c>
      <c r="D686" s="1">
        <f>+VLOOKUP($A:$A,[1]C10!$A:$S,4,0)</f>
        <v>459</v>
      </c>
      <c r="E686" s="1">
        <f>+ROUND(SUMIFS($P:$P,$D:$D,$D:$D,$C:$C,$C:$C),1)</f>
        <v>0</v>
      </c>
      <c r="F686" s="1">
        <f>+ABS($N:$N)</f>
        <v>240</v>
      </c>
      <c r="G686" s="15">
        <v>44926</v>
      </c>
      <c r="H686" s="16" t="s">
        <v>239</v>
      </c>
      <c r="I686" s="16" t="s">
        <v>1507</v>
      </c>
      <c r="J686" s="16" t="s">
        <v>260</v>
      </c>
      <c r="K686" s="17" t="s">
        <v>1508</v>
      </c>
      <c r="L686" s="16">
        <v>0</v>
      </c>
      <c r="M686" s="16">
        <v>240</v>
      </c>
      <c r="N686" s="18">
        <f>+L:L-M:M</f>
        <v>-240</v>
      </c>
      <c r="O686" s="19" t="s">
        <v>21</v>
      </c>
      <c r="P686" s="18">
        <f>+N686</f>
        <v>-240</v>
      </c>
      <c r="Q686" s="16"/>
      <c r="R686" s="20" t="s">
        <v>63</v>
      </c>
      <c r="S686" s="20" t="str">
        <f>+R686</f>
        <v>445725</v>
      </c>
    </row>
    <row r="687" spans="1:19" x14ac:dyDescent="0.25">
      <c r="A687" s="1" t="str">
        <f>+YEAR($G:$G)&amp;$H:$H&amp;$I:$I&amp;"L"</f>
        <v>2020OD84 / 29L</v>
      </c>
      <c r="B687" s="2">
        <f>+ROUND(VLOOKUP($A:$A,[1]C10!$A:$AQ,16,0),2)</f>
        <v>240</v>
      </c>
      <c r="C687" s="1" t="str">
        <f>+VLOOKUP($A:$A,[1]C10!$A:$S,3,0)</f>
        <v>C-T</v>
      </c>
      <c r="D687" s="1">
        <f>+VLOOKUP($A:$A,[1]C10!$A:$S,4,0)</f>
        <v>459</v>
      </c>
      <c r="E687" s="1">
        <f>+ROUND(SUMIFS($P:$P,$D:$D,$D:$D,$C:$C,$C:$C),1)</f>
        <v>0</v>
      </c>
      <c r="F687" s="1">
        <f>+ABS($N:$N)</f>
        <v>1440</v>
      </c>
      <c r="G687" s="21">
        <v>44196</v>
      </c>
      <c r="H687" t="s">
        <v>23</v>
      </c>
      <c r="I687" t="s">
        <v>1509</v>
      </c>
      <c r="J687" t="s">
        <v>77</v>
      </c>
      <c r="K687" t="s">
        <v>1510</v>
      </c>
      <c r="L687" s="22">
        <v>1440</v>
      </c>
      <c r="M687" s="22">
        <v>0</v>
      </c>
      <c r="N687" s="2">
        <f>+L:L-M:M</f>
        <v>1440</v>
      </c>
      <c r="O687" s="1" t="s">
        <v>21</v>
      </c>
      <c r="P687" s="1">
        <f>+B687</f>
        <v>240</v>
      </c>
      <c r="Q687" s="1" t="s">
        <v>71</v>
      </c>
      <c r="R687" s="1" t="s">
        <v>79</v>
      </c>
      <c r="S687" s="23">
        <f>+ROUND(VLOOKUP($A:$A,[1]C10!$A:$AQ,19,0),2)</f>
        <v>445725</v>
      </c>
    </row>
    <row r="688" spans="1:19" x14ac:dyDescent="0.25">
      <c r="A688" s="1" t="str">
        <f>+YEAR($G:$G)&amp;$H:$H&amp;$I:$I&amp;"L"</f>
        <v>2022od478 / 131L</v>
      </c>
      <c r="B688" s="2">
        <f>+ROUND(VLOOKUP($A:$A,[1]C10!$A:$AQ,16,0),2)</f>
        <v>-168.91</v>
      </c>
      <c r="C688" s="1" t="str">
        <f>+VLOOKUP($A:$A,[1]C10!$A:$S,3,0)</f>
        <v>C-T</v>
      </c>
      <c r="D688" s="1">
        <f>+VLOOKUP($A:$A,[1]C10!$A:$S,4,0)</f>
        <v>460</v>
      </c>
      <c r="E688" s="1">
        <f>+ROUND(SUMIFS($P:$P,$D:$D,$D:$D,$C:$C,$C:$C),1)</f>
        <v>0</v>
      </c>
      <c r="F688" s="1">
        <f>+ABS($N:$N)</f>
        <v>168.91</v>
      </c>
      <c r="G688" s="15">
        <v>44926</v>
      </c>
      <c r="H688" s="16" t="s">
        <v>239</v>
      </c>
      <c r="I688" s="16" t="s">
        <v>1511</v>
      </c>
      <c r="J688" s="16" t="s">
        <v>260</v>
      </c>
      <c r="K688" s="17" t="s">
        <v>1512</v>
      </c>
      <c r="L688" s="16">
        <v>0</v>
      </c>
      <c r="M688" s="16">
        <v>168.91</v>
      </c>
      <c r="N688" s="18">
        <f>+L:L-M:M</f>
        <v>-168.91</v>
      </c>
      <c r="O688" s="19" t="s">
        <v>21</v>
      </c>
      <c r="P688" s="18">
        <f>+N688</f>
        <v>-168.91</v>
      </c>
      <c r="Q688" s="16"/>
      <c r="R688" s="20" t="s">
        <v>63</v>
      </c>
      <c r="S688" s="20" t="str">
        <f>+R688</f>
        <v>445725</v>
      </c>
    </row>
    <row r="689" spans="1:19" x14ac:dyDescent="0.25">
      <c r="A689" s="1" t="str">
        <f>+YEAR($G:$G)&amp;$H:$H&amp;$I:$I&amp;"L"</f>
        <v>2020OD84 / 33L</v>
      </c>
      <c r="B689" s="2">
        <f>+ROUND(VLOOKUP($A:$A,[1]C10!$A:$AQ,16,0),2)</f>
        <v>168.91</v>
      </c>
      <c r="C689" s="1" t="str">
        <f>+VLOOKUP($A:$A,[1]C10!$A:$S,3,0)</f>
        <v>C-T</v>
      </c>
      <c r="D689" s="1">
        <f>+VLOOKUP($A:$A,[1]C10!$A:$S,4,0)</f>
        <v>460</v>
      </c>
      <c r="E689" s="1">
        <f>+ROUND(SUMIFS($P:$P,$D:$D,$D:$D,$C:$C,$C:$C),1)</f>
        <v>0</v>
      </c>
      <c r="F689" s="1">
        <f>+ABS($N:$N)</f>
        <v>1013.46</v>
      </c>
      <c r="G689" s="21">
        <v>44196</v>
      </c>
      <c r="H689" t="s">
        <v>23</v>
      </c>
      <c r="I689" t="s">
        <v>1513</v>
      </c>
      <c r="J689" t="s">
        <v>77</v>
      </c>
      <c r="K689" t="s">
        <v>1514</v>
      </c>
      <c r="L689" s="22">
        <v>1013.46</v>
      </c>
      <c r="M689" s="22">
        <v>0</v>
      </c>
      <c r="N689" s="2">
        <f>+L:L-M:M</f>
        <v>1013.46</v>
      </c>
      <c r="O689" s="1" t="s">
        <v>21</v>
      </c>
      <c r="P689" s="1">
        <f>+B689</f>
        <v>168.91</v>
      </c>
      <c r="Q689" s="1" t="s">
        <v>71</v>
      </c>
      <c r="R689" s="1" t="s">
        <v>79</v>
      </c>
      <c r="S689" s="23">
        <f>+ROUND(VLOOKUP($A:$A,[1]C10!$A:$AQ,19,0),2)</f>
        <v>445725</v>
      </c>
    </row>
    <row r="690" spans="1:19" x14ac:dyDescent="0.25">
      <c r="A690" s="1" t="str">
        <f>+YEAR($G:$G)&amp;$H:$H&amp;$I:$I&amp;"L"</f>
        <v>2022OD453 / 11L</v>
      </c>
      <c r="B690" s="2">
        <f>+ROUND(VLOOKUP($A:$A,[1]C10!$A:$AQ,16,0),2)</f>
        <v>-50</v>
      </c>
      <c r="C690" s="1" t="str">
        <f>+VLOOKUP($A:$A,[1]C10!$A:$S,3,0)</f>
        <v>C-T</v>
      </c>
      <c r="D690" s="1">
        <f>+VLOOKUP($A:$A,[1]C10!$A:$S,4,0)</f>
        <v>461</v>
      </c>
      <c r="E690" s="1">
        <f>+ROUND(SUMIFS($P:$P,$D:$D,$D:$D,$C:$C,$C:$C),1)</f>
        <v>0</v>
      </c>
      <c r="F690" s="1">
        <f>+ABS($N:$N)</f>
        <v>50</v>
      </c>
      <c r="G690" s="15">
        <v>44926</v>
      </c>
      <c r="H690" s="16" t="s">
        <v>23</v>
      </c>
      <c r="I690" s="16" t="s">
        <v>1515</v>
      </c>
      <c r="J690" s="16" t="s">
        <v>1516</v>
      </c>
      <c r="K690" s="17" t="s">
        <v>1517</v>
      </c>
      <c r="L690" s="16">
        <v>0</v>
      </c>
      <c r="M690" s="16">
        <v>50</v>
      </c>
      <c r="N690" s="18">
        <f>+L:L-M:M</f>
        <v>-50</v>
      </c>
      <c r="O690" s="19" t="s">
        <v>21</v>
      </c>
      <c r="P690" s="18">
        <f>+N690</f>
        <v>-50</v>
      </c>
      <c r="Q690" s="16"/>
      <c r="R690" s="20" t="s">
        <v>63</v>
      </c>
      <c r="S690" s="20" t="str">
        <f>+R690</f>
        <v>445725</v>
      </c>
    </row>
    <row r="691" spans="1:19" x14ac:dyDescent="0.25">
      <c r="A691" s="1" t="str">
        <f>+YEAR($G:$G)&amp;$H:$H&amp;$I:$I&amp;"L"</f>
        <v>2020OD84 / 41L</v>
      </c>
      <c r="B691" s="2">
        <f>+ROUND(VLOOKUP($A:$A,[1]C10!$A:$AQ,16,0),2)</f>
        <v>50</v>
      </c>
      <c r="C691" s="1" t="str">
        <f>+VLOOKUP($A:$A,[1]C10!$A:$S,3,0)</f>
        <v>C-T</v>
      </c>
      <c r="D691" s="1">
        <f>+VLOOKUP($A:$A,[1]C10!$A:$S,4,0)</f>
        <v>461</v>
      </c>
      <c r="E691" s="1">
        <f>+ROUND(SUMIFS($P:$P,$D:$D,$D:$D,$C:$C,$C:$C),1)</f>
        <v>0</v>
      </c>
      <c r="F691" s="1">
        <f>+ABS($N:$N)</f>
        <v>300</v>
      </c>
      <c r="G691" s="21">
        <v>44196</v>
      </c>
      <c r="H691" t="s">
        <v>23</v>
      </c>
      <c r="I691" t="s">
        <v>1518</v>
      </c>
      <c r="J691" t="s">
        <v>77</v>
      </c>
      <c r="K691" t="s">
        <v>1519</v>
      </c>
      <c r="L691" s="22">
        <v>300</v>
      </c>
      <c r="M691" s="22">
        <v>0</v>
      </c>
      <c r="N691" s="2">
        <f>+L:L-M:M</f>
        <v>300</v>
      </c>
      <c r="O691" s="1" t="s">
        <v>21</v>
      </c>
      <c r="P691" s="1">
        <f>+B691</f>
        <v>50</v>
      </c>
      <c r="Q691" s="1" t="s">
        <v>71</v>
      </c>
      <c r="R691" s="1" t="s">
        <v>79</v>
      </c>
      <c r="S691" s="23">
        <f>+ROUND(VLOOKUP($A:$A,[1]C10!$A:$AQ,19,0),2)</f>
        <v>445725</v>
      </c>
    </row>
    <row r="692" spans="1:19" x14ac:dyDescent="0.25">
      <c r="A692" s="1" t="str">
        <f>+YEAR($G:$G)&amp;$H:$H&amp;$I:$I&amp;"L"</f>
        <v>2022OD453 / 12L</v>
      </c>
      <c r="B692" s="2">
        <f>+ROUND(VLOOKUP($A:$A,[1]C10!$A:$AQ,16,0),2)</f>
        <v>-66</v>
      </c>
      <c r="C692" s="1" t="str">
        <f>+VLOOKUP($A:$A,[1]C10!$A:$S,3,0)</f>
        <v>C-T</v>
      </c>
      <c r="D692" s="1">
        <f>+VLOOKUP($A:$A,[1]C10!$A:$S,4,0)</f>
        <v>462</v>
      </c>
      <c r="E692" s="1">
        <f>+ROUND(SUMIFS($P:$P,$D:$D,$D:$D,$C:$C,$C:$C),1)</f>
        <v>0</v>
      </c>
      <c r="F692" s="1">
        <f>+ABS($N:$N)</f>
        <v>66</v>
      </c>
      <c r="G692" s="15">
        <v>44926</v>
      </c>
      <c r="H692" s="16" t="s">
        <v>23</v>
      </c>
      <c r="I692" s="16" t="s">
        <v>1520</v>
      </c>
      <c r="J692" s="16" t="s">
        <v>1521</v>
      </c>
      <c r="K692" s="17" t="s">
        <v>1522</v>
      </c>
      <c r="L692" s="16">
        <v>0</v>
      </c>
      <c r="M692" s="16">
        <v>66</v>
      </c>
      <c r="N692" s="18">
        <f>+L:L-M:M</f>
        <v>-66</v>
      </c>
      <c r="O692" s="19" t="s">
        <v>21</v>
      </c>
      <c r="P692" s="18">
        <f>+N692</f>
        <v>-66</v>
      </c>
      <c r="Q692" s="16"/>
      <c r="R692" s="20" t="s">
        <v>63</v>
      </c>
      <c r="S692" s="20" t="str">
        <f>+R692</f>
        <v>445725</v>
      </c>
    </row>
    <row r="693" spans="1:19" x14ac:dyDescent="0.25">
      <c r="A693" s="1" t="str">
        <f>+YEAR($G:$G)&amp;$H:$H&amp;$I:$I&amp;"L"</f>
        <v>2022BI79 / 2L</v>
      </c>
      <c r="B693" s="2">
        <f>+ROUND(VLOOKUP($A:$A,[1]C10!$A:$AQ,16,0),2)</f>
        <v>66</v>
      </c>
      <c r="C693" s="1" t="str">
        <f>+VLOOKUP($A:$A,[1]C10!$A:$S,3,0)</f>
        <v>C-T</v>
      </c>
      <c r="D693" s="1">
        <f>+VLOOKUP($A:$A,[1]C10!$A:$S,4,0)</f>
        <v>462</v>
      </c>
      <c r="E693" s="1">
        <f>+ROUND(SUMIFS($P:$P,$D:$D,$D:$D,$C:$C,$C:$C),1)</f>
        <v>0</v>
      </c>
      <c r="F693" s="1">
        <f>+ABS($N:$N)</f>
        <v>396</v>
      </c>
      <c r="G693" s="21">
        <v>44926</v>
      </c>
      <c r="H693" t="s">
        <v>80</v>
      </c>
      <c r="I693" t="s">
        <v>1523</v>
      </c>
      <c r="J693" t="s">
        <v>1524</v>
      </c>
      <c r="K693" t="s">
        <v>1521</v>
      </c>
      <c r="L693" s="22">
        <v>396</v>
      </c>
      <c r="M693" s="22">
        <v>0</v>
      </c>
      <c r="N693" s="2">
        <f>+L:L-M:M</f>
        <v>396</v>
      </c>
      <c r="O693" s="1" t="s">
        <v>21</v>
      </c>
      <c r="P693" s="1">
        <f>+B693</f>
        <v>66</v>
      </c>
      <c r="Q693" s="1" t="s">
        <v>71</v>
      </c>
      <c r="R693" s="1" t="s">
        <v>79</v>
      </c>
      <c r="S693" s="23">
        <f>+ROUND(VLOOKUP($A:$A,[1]C10!$A:$AQ,19,0),2)</f>
        <v>445725</v>
      </c>
    </row>
    <row r="694" spans="1:19" x14ac:dyDescent="0.25">
      <c r="A694" s="1" t="str">
        <f>+YEAR($G:$G)&amp;$H:$H&amp;$I:$I&amp;"L"</f>
        <v>2022OD453 / 13L</v>
      </c>
      <c r="B694" s="2">
        <f>+ROUND(VLOOKUP($A:$A,[1]C10!$A:$AQ,16,0),2)</f>
        <v>-96</v>
      </c>
      <c r="C694" s="1" t="str">
        <f>+VLOOKUP($A:$A,[1]C10!$A:$S,3,0)</f>
        <v>C-T</v>
      </c>
      <c r="D694" s="1">
        <f>+VLOOKUP($A:$A,[1]C10!$A:$S,4,0)</f>
        <v>463</v>
      </c>
      <c r="E694" s="1">
        <f>+ROUND(SUMIFS($P:$P,$D:$D,$D:$D,$C:$C,$C:$C),1)</f>
        <v>0</v>
      </c>
      <c r="F694" s="1">
        <f>+ABS($N:$N)</f>
        <v>96</v>
      </c>
      <c r="G694" s="15">
        <v>44926</v>
      </c>
      <c r="H694" s="16" t="s">
        <v>23</v>
      </c>
      <c r="I694" s="16" t="s">
        <v>1525</v>
      </c>
      <c r="J694" s="16" t="s">
        <v>1526</v>
      </c>
      <c r="K694" s="17" t="s">
        <v>1527</v>
      </c>
      <c r="L694" s="16">
        <v>0</v>
      </c>
      <c r="M694" s="16">
        <v>96</v>
      </c>
      <c r="N694" s="18">
        <f>+L:L-M:M</f>
        <v>-96</v>
      </c>
      <c r="O694" s="19" t="s">
        <v>21</v>
      </c>
      <c r="P694" s="18">
        <f>+N694</f>
        <v>-96</v>
      </c>
      <c r="Q694" s="16"/>
      <c r="R694" s="20" t="s">
        <v>63</v>
      </c>
      <c r="S694" s="20" t="str">
        <f>+R694</f>
        <v>445725</v>
      </c>
    </row>
    <row r="695" spans="1:19" x14ac:dyDescent="0.25">
      <c r="A695" s="1" t="str">
        <f>+YEAR($G:$G)&amp;$H:$H&amp;$I:$I&amp;"L"</f>
        <v>2022BI80 / 2L</v>
      </c>
      <c r="B695" s="2">
        <f>+ROUND(VLOOKUP($A:$A,[1]C10!$A:$AQ,16,0),2)</f>
        <v>96</v>
      </c>
      <c r="C695" s="1" t="str">
        <f>+VLOOKUP($A:$A,[1]C10!$A:$S,3,0)</f>
        <v>C-T</v>
      </c>
      <c r="D695" s="1">
        <f>+VLOOKUP($A:$A,[1]C10!$A:$S,4,0)</f>
        <v>463</v>
      </c>
      <c r="E695" s="1">
        <f>+ROUND(SUMIFS($P:$P,$D:$D,$D:$D,$C:$C,$C:$C),1)</f>
        <v>0</v>
      </c>
      <c r="F695" s="1">
        <f>+ABS($N:$N)</f>
        <v>576</v>
      </c>
      <c r="G695" s="21">
        <v>44926</v>
      </c>
      <c r="H695" t="s">
        <v>80</v>
      </c>
      <c r="I695" t="s">
        <v>1528</v>
      </c>
      <c r="J695" t="s">
        <v>1529</v>
      </c>
      <c r="K695" t="s">
        <v>1526</v>
      </c>
      <c r="L695" s="22">
        <v>576</v>
      </c>
      <c r="M695" s="22">
        <v>0</v>
      </c>
      <c r="N695" s="2">
        <f>+L:L-M:M</f>
        <v>576</v>
      </c>
      <c r="O695" s="1" t="s">
        <v>21</v>
      </c>
      <c r="P695" s="1">
        <f>+B695</f>
        <v>96</v>
      </c>
      <c r="Q695" s="1" t="s">
        <v>71</v>
      </c>
      <c r="R695" s="1" t="s">
        <v>79</v>
      </c>
      <c r="S695" s="23">
        <f>+ROUND(VLOOKUP($A:$A,[1]C10!$A:$AQ,19,0),2)</f>
        <v>445725</v>
      </c>
    </row>
    <row r="696" spans="1:19" x14ac:dyDescent="0.25">
      <c r="A696" s="1" t="str">
        <f>+YEAR($G:$G)&amp;$H:$H&amp;$I:$I&amp;"L"</f>
        <v>2022od478 / 137L</v>
      </c>
      <c r="B696" s="2">
        <f>+ROUND(VLOOKUP($A:$A,[1]C10!$A:$AQ,16,0),2)</f>
        <v>-123.55</v>
      </c>
      <c r="C696" s="1" t="str">
        <f>+VLOOKUP($A:$A,[1]C10!$A:$S,3,0)</f>
        <v>C-T</v>
      </c>
      <c r="D696" s="1">
        <f>+VLOOKUP($A:$A,[1]C10!$A:$S,4,0)</f>
        <v>464</v>
      </c>
      <c r="E696" s="1">
        <f>+ROUND(SUMIFS($P:$P,$D:$D,$D:$D,$C:$C,$C:$C),1)</f>
        <v>0</v>
      </c>
      <c r="F696" s="1">
        <f>+ABS($N:$N)</f>
        <v>123.55</v>
      </c>
      <c r="G696" s="15">
        <v>44926</v>
      </c>
      <c r="H696" s="16" t="s">
        <v>239</v>
      </c>
      <c r="I696" s="16" t="s">
        <v>1530</v>
      </c>
      <c r="J696" s="16" t="s">
        <v>260</v>
      </c>
      <c r="K696" s="17" t="s">
        <v>1531</v>
      </c>
      <c r="L696" s="16">
        <v>0</v>
      </c>
      <c r="M696" s="16">
        <v>123.55</v>
      </c>
      <c r="N696" s="18">
        <f>+L:L-M:M</f>
        <v>-123.55</v>
      </c>
      <c r="O696" s="19" t="s">
        <v>21</v>
      </c>
      <c r="P696" s="18">
        <f>+N696</f>
        <v>-123.55</v>
      </c>
      <c r="Q696" s="16"/>
      <c r="R696" s="20" t="s">
        <v>63</v>
      </c>
      <c r="S696" s="20" t="str">
        <f>+R696</f>
        <v>445725</v>
      </c>
    </row>
    <row r="697" spans="1:19" x14ac:dyDescent="0.25">
      <c r="A697" s="1" t="str">
        <f>+YEAR($G:$G)&amp;$H:$H&amp;$I:$I&amp;"L"</f>
        <v>2020OD84 / 1L</v>
      </c>
      <c r="B697" s="2">
        <f>+ROUND(VLOOKUP($A:$A,[1]C10!$A:$AQ,16,0),2)</f>
        <v>123.55</v>
      </c>
      <c r="C697" s="1" t="str">
        <f>+VLOOKUP($A:$A,[1]C10!$A:$S,3,0)</f>
        <v>C-T</v>
      </c>
      <c r="D697" s="1">
        <f>+VLOOKUP($A:$A,[1]C10!$A:$S,4,0)</f>
        <v>464</v>
      </c>
      <c r="E697" s="1">
        <f>+ROUND(SUMIFS($P:$P,$D:$D,$D:$D,$C:$C,$C:$C),1)</f>
        <v>0</v>
      </c>
      <c r="F697" s="1">
        <f>+ABS($N:$N)</f>
        <v>741.31</v>
      </c>
      <c r="G697" s="21">
        <v>44196</v>
      </c>
      <c r="H697" t="s">
        <v>23</v>
      </c>
      <c r="I697" t="s">
        <v>1532</v>
      </c>
      <c r="J697" t="s">
        <v>77</v>
      </c>
      <c r="K697" t="s">
        <v>1533</v>
      </c>
      <c r="L697" s="22">
        <v>741.31</v>
      </c>
      <c r="M697" s="22">
        <v>0</v>
      </c>
      <c r="N697" s="2">
        <f>+L:L-M:M</f>
        <v>741.31</v>
      </c>
      <c r="O697" s="1" t="s">
        <v>21</v>
      </c>
      <c r="P697" s="1">
        <f>+B697</f>
        <v>123.55</v>
      </c>
      <c r="Q697" s="1" t="s">
        <v>1135</v>
      </c>
      <c r="R697" s="1" t="s">
        <v>79</v>
      </c>
      <c r="S697" s="23">
        <f>+ROUND(VLOOKUP($A:$A,[1]C10!$A:$AQ,19,0),2)</f>
        <v>445725</v>
      </c>
    </row>
    <row r="698" spans="1:19" x14ac:dyDescent="0.25">
      <c r="A698" s="1" t="str">
        <f>+YEAR($G:$G)&amp;$H:$H&amp;$I:$I&amp;"L"</f>
        <v>2022OD453 / 14L</v>
      </c>
      <c r="B698" s="2">
        <f>+ROUND(VLOOKUP($A:$A,[1]C10!$A:$AQ,16,0),2)</f>
        <v>-480</v>
      </c>
      <c r="C698" s="1" t="str">
        <f>+VLOOKUP($A:$A,[1]C10!$A:$S,3,0)</f>
        <v>C-T</v>
      </c>
      <c r="D698" s="1">
        <f>+VLOOKUP($A:$A,[1]C10!$A:$S,4,0)</f>
        <v>465</v>
      </c>
      <c r="E698" s="1">
        <f>+ROUND(SUMIFS($P:$P,$D:$D,$D:$D,$C:$C,$C:$C),1)</f>
        <v>0</v>
      </c>
      <c r="F698" s="1">
        <f>+ABS($N:$N)</f>
        <v>480</v>
      </c>
      <c r="G698" s="15">
        <v>44926</v>
      </c>
      <c r="H698" s="16" t="s">
        <v>23</v>
      </c>
      <c r="I698" s="16" t="s">
        <v>1534</v>
      </c>
      <c r="J698" s="16" t="s">
        <v>1535</v>
      </c>
      <c r="K698" s="17" t="s">
        <v>1536</v>
      </c>
      <c r="L698" s="16">
        <v>0</v>
      </c>
      <c r="M698" s="16">
        <v>480</v>
      </c>
      <c r="N698" s="18">
        <f>+L:L-M:M</f>
        <v>-480</v>
      </c>
      <c r="O698" s="19" t="s">
        <v>21</v>
      </c>
      <c r="P698" s="18">
        <f>+N698</f>
        <v>-480</v>
      </c>
      <c r="Q698" s="16"/>
      <c r="R698" s="20" t="s">
        <v>63</v>
      </c>
      <c r="S698" s="20" t="str">
        <f>+R698</f>
        <v>445725</v>
      </c>
    </row>
    <row r="699" spans="1:19" x14ac:dyDescent="0.25">
      <c r="A699" s="1" t="str">
        <f>+YEAR($G:$G)&amp;$H:$H&amp;$I:$I&amp;"L"</f>
        <v>2022BI81 / 2L</v>
      </c>
      <c r="B699" s="2">
        <f>+ROUND(VLOOKUP($A:$A,[1]C10!$A:$AQ,16,0),2)</f>
        <v>480</v>
      </c>
      <c r="C699" s="1" t="str">
        <f>+VLOOKUP($A:$A,[1]C10!$A:$S,3,0)</f>
        <v>C-T</v>
      </c>
      <c r="D699" s="1">
        <f>+VLOOKUP($A:$A,[1]C10!$A:$S,4,0)</f>
        <v>465</v>
      </c>
      <c r="E699" s="1">
        <f>+ROUND(SUMIFS($P:$P,$D:$D,$D:$D,$C:$C,$C:$C),1)</f>
        <v>0</v>
      </c>
      <c r="F699" s="1">
        <f>+ABS($N:$N)</f>
        <v>2880</v>
      </c>
      <c r="G699" s="21">
        <v>44926</v>
      </c>
      <c r="H699" t="s">
        <v>80</v>
      </c>
      <c r="I699" t="s">
        <v>958</v>
      </c>
      <c r="J699" t="s">
        <v>1537</v>
      </c>
      <c r="K699" t="s">
        <v>1535</v>
      </c>
      <c r="L699" s="22">
        <v>2880</v>
      </c>
      <c r="M699" s="22">
        <v>0</v>
      </c>
      <c r="N699" s="2">
        <f>+L:L-M:M</f>
        <v>2880</v>
      </c>
      <c r="O699" s="1" t="s">
        <v>21</v>
      </c>
      <c r="P699" s="1">
        <f>+B699</f>
        <v>480</v>
      </c>
      <c r="Q699" s="1" t="s">
        <v>71</v>
      </c>
      <c r="R699" s="1" t="s">
        <v>79</v>
      </c>
      <c r="S699" s="23">
        <f>+ROUND(VLOOKUP($A:$A,[1]C10!$A:$AQ,19,0),2)</f>
        <v>445725</v>
      </c>
    </row>
    <row r="700" spans="1:19" x14ac:dyDescent="0.25">
      <c r="A700" s="1" t="str">
        <f>+YEAR($G:$G)&amp;$H:$H&amp;$I:$I&amp;"L"</f>
        <v>2022od478 / 139L</v>
      </c>
      <c r="B700" s="2">
        <f>+ROUND(VLOOKUP($A:$A,[1]C10!$A:$AQ,16,0),2)</f>
        <v>-50</v>
      </c>
      <c r="C700" s="1" t="str">
        <f>+VLOOKUP($A:$A,[1]C10!$A:$S,3,0)</f>
        <v>C-T</v>
      </c>
      <c r="D700" s="1">
        <f>+VLOOKUP($A:$A,[1]C10!$A:$S,4,0)</f>
        <v>466</v>
      </c>
      <c r="E700" s="1">
        <f>+ROUND(SUMIFS($P:$P,$D:$D,$D:$D,$C:$C,$C:$C),1)</f>
        <v>0</v>
      </c>
      <c r="F700" s="1">
        <f>+ABS($N:$N)</f>
        <v>50</v>
      </c>
      <c r="G700" s="15">
        <v>44926</v>
      </c>
      <c r="H700" s="16" t="s">
        <v>239</v>
      </c>
      <c r="I700" s="16" t="s">
        <v>1538</v>
      </c>
      <c r="J700" s="16" t="s">
        <v>260</v>
      </c>
      <c r="K700" s="17" t="s">
        <v>1539</v>
      </c>
      <c r="L700" s="16">
        <v>0</v>
      </c>
      <c r="M700" s="16">
        <v>50</v>
      </c>
      <c r="N700" s="18">
        <f>+L:L-M:M</f>
        <v>-50</v>
      </c>
      <c r="O700" s="19" t="s">
        <v>21</v>
      </c>
      <c r="P700" s="18">
        <f>+N700</f>
        <v>-50</v>
      </c>
      <c r="Q700" s="16"/>
      <c r="R700" s="20" t="s">
        <v>63</v>
      </c>
      <c r="S700" s="20" t="str">
        <f>+R700</f>
        <v>445725</v>
      </c>
    </row>
    <row r="701" spans="1:19" x14ac:dyDescent="0.25">
      <c r="A701" s="1" t="str">
        <f>+YEAR($G:$G)&amp;$H:$H&amp;$I:$I&amp;"L"</f>
        <v>2022BI76 / 10L</v>
      </c>
      <c r="B701" s="2">
        <f>+ROUND(VLOOKUP($A:$A,[1]C10!$A:$AQ,16,0),2)</f>
        <v>50</v>
      </c>
      <c r="C701" s="1" t="str">
        <f>+VLOOKUP($A:$A,[1]C10!$A:$S,3,0)</f>
        <v>C-T</v>
      </c>
      <c r="D701" s="1">
        <f>+VLOOKUP($A:$A,[1]C10!$A:$S,4,0)</f>
        <v>466</v>
      </c>
      <c r="E701" s="1">
        <f>+ROUND(SUMIFS($P:$P,$D:$D,$D:$D,$C:$C,$C:$C),1)</f>
        <v>0</v>
      </c>
      <c r="F701" s="1">
        <f>+ABS($N:$N)</f>
        <v>300</v>
      </c>
      <c r="G701" s="21">
        <v>44926</v>
      </c>
      <c r="H701" t="s">
        <v>80</v>
      </c>
      <c r="I701" t="s">
        <v>1540</v>
      </c>
      <c r="J701" t="s">
        <v>1541</v>
      </c>
      <c r="K701" t="s">
        <v>1542</v>
      </c>
      <c r="L701" s="22">
        <v>300</v>
      </c>
      <c r="M701" s="22">
        <v>0</v>
      </c>
      <c r="N701" s="2">
        <f>+L:L-M:M</f>
        <v>300</v>
      </c>
      <c r="O701" s="1" t="s">
        <v>21</v>
      </c>
      <c r="P701" s="1">
        <f>+B701</f>
        <v>50</v>
      </c>
      <c r="Q701" s="1" t="s">
        <v>71</v>
      </c>
      <c r="R701" s="1" t="s">
        <v>79</v>
      </c>
      <c r="S701" s="23">
        <f>+ROUND(VLOOKUP($A:$A,[1]C10!$A:$AQ,19,0),2)</f>
        <v>445725</v>
      </c>
    </row>
    <row r="702" spans="1:19" x14ac:dyDescent="0.25">
      <c r="A702" s="1" t="str">
        <f>+YEAR($G:$G)&amp;$H:$H&amp;$I:$I&amp;"L"</f>
        <v>2022OD453 / 35L</v>
      </c>
      <c r="B702" s="2">
        <f>+ROUND(VLOOKUP($A:$A,[1]C10!$A:$AQ,16,0),2)</f>
        <v>-70</v>
      </c>
      <c r="C702" s="1" t="str">
        <f>+VLOOKUP($A:$A,[1]C10!$A:$S,3,0)</f>
        <v>C-T</v>
      </c>
      <c r="D702" s="1">
        <f>+VLOOKUP($A:$A,[1]C10!$A:$S,4,0)</f>
        <v>467</v>
      </c>
      <c r="E702" s="1">
        <f>+ROUND(SUMIFS($P:$P,$D:$D,$D:$D,$C:$C,$C:$C),1)</f>
        <v>0</v>
      </c>
      <c r="F702" s="1">
        <f>+ABS($N:$N)</f>
        <v>70</v>
      </c>
      <c r="G702" s="15">
        <v>44926</v>
      </c>
      <c r="H702" s="16" t="s">
        <v>23</v>
      </c>
      <c r="I702" s="16" t="s">
        <v>1543</v>
      </c>
      <c r="J702" s="16" t="s">
        <v>1544</v>
      </c>
      <c r="K702" s="17" t="s">
        <v>1545</v>
      </c>
      <c r="L702" s="16">
        <v>0</v>
      </c>
      <c r="M702" s="16">
        <v>70</v>
      </c>
      <c r="N702" s="18">
        <f>+L:L-M:M</f>
        <v>-70</v>
      </c>
      <c r="O702" s="19" t="s">
        <v>21</v>
      </c>
      <c r="P702" s="18">
        <f>+N702</f>
        <v>-70</v>
      </c>
      <c r="Q702" s="16"/>
      <c r="R702" s="20" t="s">
        <v>63</v>
      </c>
      <c r="S702" s="20" t="str">
        <f>+R702</f>
        <v>445725</v>
      </c>
    </row>
    <row r="703" spans="1:19" x14ac:dyDescent="0.25">
      <c r="A703" s="1" t="str">
        <f>+YEAR($G:$G)&amp;$H:$H&amp;$I:$I&amp;"L"</f>
        <v>2019VE1896 / 3L</v>
      </c>
      <c r="B703" s="2">
        <f>+ROUND(VLOOKUP($A:$A,[1]C10!$A:$AQ,16,0),2)</f>
        <v>70</v>
      </c>
      <c r="C703" s="1" t="str">
        <f>+VLOOKUP($A:$A,[1]C10!$A:$S,3,0)</f>
        <v>C-T</v>
      </c>
      <c r="D703" s="1">
        <f>+VLOOKUP($A:$A,[1]C10!$A:$S,4,0)</f>
        <v>467</v>
      </c>
      <c r="E703" s="1">
        <f>+ROUND(SUMIFS($P:$P,$D:$D,$D:$D,$C:$C,$C:$C),1)</f>
        <v>0</v>
      </c>
      <c r="F703" s="1">
        <f>+ABS($N:$N)</f>
        <v>420</v>
      </c>
      <c r="G703" s="21">
        <v>43699</v>
      </c>
      <c r="H703" t="s">
        <v>59</v>
      </c>
      <c r="I703" t="s">
        <v>1546</v>
      </c>
      <c r="J703" t="s">
        <v>1544</v>
      </c>
      <c r="K703" t="s">
        <v>1547</v>
      </c>
      <c r="L703" s="22">
        <v>420</v>
      </c>
      <c r="M703" s="22">
        <v>0</v>
      </c>
      <c r="N703" s="2">
        <f>+L:L-M:M</f>
        <v>420</v>
      </c>
      <c r="O703" s="1" t="s">
        <v>21</v>
      </c>
      <c r="P703" s="1">
        <f>+B703</f>
        <v>70</v>
      </c>
      <c r="Q703" s="1" t="s">
        <v>71</v>
      </c>
      <c r="R703" s="1" t="s">
        <v>66</v>
      </c>
      <c r="S703" s="23">
        <f>+ROUND(VLOOKUP($A:$A,[1]C10!$A:$AQ,19,0),2)</f>
        <v>445725</v>
      </c>
    </row>
    <row r="704" spans="1:19" x14ac:dyDescent="0.25">
      <c r="A704" s="1" t="str">
        <f>+YEAR($G:$G)&amp;$H:$H&amp;$I:$I&amp;"L"</f>
        <v>2022OD453 / 36L</v>
      </c>
      <c r="B704" s="2">
        <f>+ROUND(VLOOKUP($A:$A,[1]C10!$A:$AQ,16,0),2)</f>
        <v>-50</v>
      </c>
      <c r="C704" s="1" t="str">
        <f>+VLOOKUP($A:$A,[1]C10!$A:$S,3,0)</f>
        <v>C-T</v>
      </c>
      <c r="D704" s="1">
        <f>+VLOOKUP($A:$A,[1]C10!$A:$S,4,0)</f>
        <v>468</v>
      </c>
      <c r="E704" s="1">
        <f>+ROUND(SUMIFS($P:$P,$D:$D,$D:$D,$C:$C,$C:$C),1)</f>
        <v>0</v>
      </c>
      <c r="F704" s="1">
        <f>+ABS($N:$N)</f>
        <v>50</v>
      </c>
      <c r="G704" s="15">
        <v>44926</v>
      </c>
      <c r="H704" s="16" t="s">
        <v>23</v>
      </c>
      <c r="I704" s="16" t="s">
        <v>1548</v>
      </c>
      <c r="J704" s="16" t="s">
        <v>1549</v>
      </c>
      <c r="K704" s="17" t="s">
        <v>1550</v>
      </c>
      <c r="L704" s="16">
        <v>0</v>
      </c>
      <c r="M704" s="16">
        <v>50</v>
      </c>
      <c r="N704" s="18">
        <f>+L:L-M:M</f>
        <v>-50</v>
      </c>
      <c r="O704" s="19" t="s">
        <v>21</v>
      </c>
      <c r="P704" s="18">
        <f>+N704</f>
        <v>-50</v>
      </c>
      <c r="Q704" s="16"/>
      <c r="R704" s="20" t="s">
        <v>63</v>
      </c>
      <c r="S704" s="20" t="str">
        <f>+R704</f>
        <v>445725</v>
      </c>
    </row>
    <row r="705" spans="1:19" x14ac:dyDescent="0.25">
      <c r="A705" s="1" t="str">
        <f>+YEAR($G:$G)&amp;$H:$H&amp;$I:$I&amp;"L"</f>
        <v>2019VE1927 / 3L</v>
      </c>
      <c r="B705" s="2">
        <f>+ROUND(VLOOKUP($A:$A,[1]C10!$A:$AQ,16,0),2)</f>
        <v>50</v>
      </c>
      <c r="C705" s="1" t="str">
        <f>+VLOOKUP($A:$A,[1]C10!$A:$S,3,0)</f>
        <v>C-T</v>
      </c>
      <c r="D705" s="1">
        <f>+VLOOKUP($A:$A,[1]C10!$A:$S,4,0)</f>
        <v>468</v>
      </c>
      <c r="E705" s="1">
        <f>+ROUND(SUMIFS($P:$P,$D:$D,$D:$D,$C:$C,$C:$C),1)</f>
        <v>0</v>
      </c>
      <c r="F705" s="1">
        <f>+ABS($N:$N)</f>
        <v>300</v>
      </c>
      <c r="G705" s="21">
        <v>43705</v>
      </c>
      <c r="H705" t="s">
        <v>59</v>
      </c>
      <c r="I705" t="s">
        <v>1551</v>
      </c>
      <c r="J705" t="s">
        <v>1549</v>
      </c>
      <c r="K705" t="s">
        <v>1552</v>
      </c>
      <c r="L705" s="22">
        <v>300</v>
      </c>
      <c r="M705" s="22">
        <v>0</v>
      </c>
      <c r="N705" s="2">
        <f>+L:L-M:M</f>
        <v>300</v>
      </c>
      <c r="O705" s="1" t="s">
        <v>21</v>
      </c>
      <c r="P705" s="1">
        <f>+B705</f>
        <v>50</v>
      </c>
      <c r="Q705" s="1" t="s">
        <v>71</v>
      </c>
      <c r="R705" s="1" t="s">
        <v>66</v>
      </c>
      <c r="S705" s="23">
        <f>+ROUND(VLOOKUP($A:$A,[1]C10!$A:$AQ,19,0),2)</f>
        <v>445725</v>
      </c>
    </row>
    <row r="706" spans="1:19" x14ac:dyDescent="0.25">
      <c r="A706" s="1" t="str">
        <f>+YEAR($G:$G)&amp;$H:$H&amp;$I:$I&amp;"L"</f>
        <v>2022OD453 / 15L</v>
      </c>
      <c r="B706" s="2">
        <f>+ROUND(VLOOKUP($A:$A,[1]C10!$A:$AQ,16,0),2)</f>
        <v>-96</v>
      </c>
      <c r="C706" s="1" t="str">
        <f>+VLOOKUP($A:$A,[1]C10!$A:$S,3,0)</f>
        <v>C-T</v>
      </c>
      <c r="D706" s="1">
        <f>+VLOOKUP($A:$A,[1]C10!$A:$S,4,0)</f>
        <v>469</v>
      </c>
      <c r="E706" s="1">
        <f>+ROUND(SUMIFS($P:$P,$D:$D,$D:$D,$C:$C,$C:$C),1)</f>
        <v>0</v>
      </c>
      <c r="F706" s="1">
        <f>+ABS($N:$N)</f>
        <v>96</v>
      </c>
      <c r="G706" s="15">
        <v>44926</v>
      </c>
      <c r="H706" s="16" t="s">
        <v>23</v>
      </c>
      <c r="I706" s="16" t="s">
        <v>1553</v>
      </c>
      <c r="J706" s="16" t="s">
        <v>1554</v>
      </c>
      <c r="K706" s="17" t="s">
        <v>1555</v>
      </c>
      <c r="L706" s="16">
        <v>0</v>
      </c>
      <c r="M706" s="16">
        <v>96</v>
      </c>
      <c r="N706" s="18">
        <f>+L:L-M:M</f>
        <v>-96</v>
      </c>
      <c r="O706" s="19" t="s">
        <v>21</v>
      </c>
      <c r="P706" s="18">
        <f>+N706</f>
        <v>-96</v>
      </c>
      <c r="Q706" s="16"/>
      <c r="R706" s="20" t="s">
        <v>63</v>
      </c>
      <c r="S706" s="20" t="str">
        <f>+R706</f>
        <v>445725</v>
      </c>
    </row>
    <row r="707" spans="1:19" x14ac:dyDescent="0.25">
      <c r="A707" s="1" t="str">
        <f>+YEAR($G:$G)&amp;$H:$H&amp;$I:$I&amp;"L"</f>
        <v>2022BI83 / 2L</v>
      </c>
      <c r="B707" s="2">
        <f>+ROUND(VLOOKUP($A:$A,[1]C10!$A:$AQ,16,0),2)</f>
        <v>96</v>
      </c>
      <c r="C707" s="1" t="str">
        <f>+VLOOKUP($A:$A,[1]C10!$A:$S,3,0)</f>
        <v>C-T</v>
      </c>
      <c r="D707" s="1">
        <f>+VLOOKUP($A:$A,[1]C10!$A:$S,4,0)</f>
        <v>469</v>
      </c>
      <c r="E707" s="1">
        <f>+ROUND(SUMIFS($P:$P,$D:$D,$D:$D,$C:$C,$C:$C),1)</f>
        <v>0</v>
      </c>
      <c r="F707" s="1">
        <f>+ABS($N:$N)</f>
        <v>576</v>
      </c>
      <c r="G707" s="21">
        <v>44926</v>
      </c>
      <c r="H707" t="s">
        <v>80</v>
      </c>
      <c r="I707" t="s">
        <v>1556</v>
      </c>
      <c r="J707" t="s">
        <v>1557</v>
      </c>
      <c r="K707" t="s">
        <v>1554</v>
      </c>
      <c r="L707" s="22">
        <v>576</v>
      </c>
      <c r="M707" s="22">
        <v>0</v>
      </c>
      <c r="N707" s="2">
        <f>+L:L-M:M</f>
        <v>576</v>
      </c>
      <c r="O707" s="1" t="s">
        <v>21</v>
      </c>
      <c r="P707" s="1">
        <f>+B707</f>
        <v>96</v>
      </c>
      <c r="Q707" s="1" t="s">
        <v>71</v>
      </c>
      <c r="R707" s="1" t="s">
        <v>79</v>
      </c>
      <c r="S707" s="23">
        <f>+ROUND(VLOOKUP($A:$A,[1]C10!$A:$AQ,19,0),2)</f>
        <v>445725</v>
      </c>
    </row>
    <row r="708" spans="1:19" x14ac:dyDescent="0.25">
      <c r="A708" s="1" t="str">
        <f>+YEAR($G:$G)&amp;$H:$H&amp;$I:$I&amp;"L"</f>
        <v>2022OD453 / 16L</v>
      </c>
      <c r="B708" s="2">
        <f>+ROUND(VLOOKUP($A:$A,[1]C10!$A:$AQ,16,0),2)</f>
        <v>-70</v>
      </c>
      <c r="C708" s="1" t="str">
        <f>+VLOOKUP($A:$A,[1]C10!$A:$S,3,0)</f>
        <v>C-T</v>
      </c>
      <c r="D708" s="1">
        <f>+VLOOKUP($A:$A,[1]C10!$A:$S,4,0)</f>
        <v>470</v>
      </c>
      <c r="E708" s="1">
        <f>+ROUND(SUMIFS($P:$P,$D:$D,$D:$D,$C:$C,$C:$C),1)</f>
        <v>0</v>
      </c>
      <c r="F708" s="1">
        <f>+ABS($N:$N)</f>
        <v>70</v>
      </c>
      <c r="G708" s="15">
        <v>44926</v>
      </c>
      <c r="H708" s="16" t="s">
        <v>23</v>
      </c>
      <c r="I708" s="16" t="s">
        <v>1558</v>
      </c>
      <c r="J708" s="16" t="s">
        <v>1559</v>
      </c>
      <c r="K708" s="17" t="s">
        <v>1560</v>
      </c>
      <c r="L708" s="16">
        <v>0</v>
      </c>
      <c r="M708" s="16">
        <v>70</v>
      </c>
      <c r="N708" s="18">
        <f>+L:L-M:M</f>
        <v>-70</v>
      </c>
      <c r="O708" s="19" t="s">
        <v>21</v>
      </c>
      <c r="P708" s="18">
        <f>+N708</f>
        <v>-70</v>
      </c>
      <c r="Q708" s="16"/>
      <c r="R708" s="20" t="s">
        <v>63</v>
      </c>
      <c r="S708" s="20" t="str">
        <f>+R708</f>
        <v>445725</v>
      </c>
    </row>
    <row r="709" spans="1:19" x14ac:dyDescent="0.25">
      <c r="A709" s="1" t="str">
        <f>+YEAR($G:$G)&amp;$H:$H&amp;$I:$I&amp;"L"</f>
        <v>2022BI83 / 6L</v>
      </c>
      <c r="B709" s="2">
        <f>+ROUND(VLOOKUP($A:$A,[1]C10!$A:$AQ,16,0),2)</f>
        <v>70</v>
      </c>
      <c r="C709" s="1" t="str">
        <f>+VLOOKUP($A:$A,[1]C10!$A:$S,3,0)</f>
        <v>C-T</v>
      </c>
      <c r="D709" s="1">
        <f>+VLOOKUP($A:$A,[1]C10!$A:$S,4,0)</f>
        <v>470</v>
      </c>
      <c r="E709" s="1">
        <f>+ROUND(SUMIFS($P:$P,$D:$D,$D:$D,$C:$C,$C:$C),1)</f>
        <v>0</v>
      </c>
      <c r="F709" s="1">
        <f>+ABS($N:$N)</f>
        <v>420</v>
      </c>
      <c r="G709" s="21">
        <v>44926</v>
      </c>
      <c r="H709" t="s">
        <v>80</v>
      </c>
      <c r="I709" t="s">
        <v>1561</v>
      </c>
      <c r="J709" t="s">
        <v>1562</v>
      </c>
      <c r="K709" t="s">
        <v>1559</v>
      </c>
      <c r="L709" s="22">
        <v>420</v>
      </c>
      <c r="M709" s="22">
        <v>0</v>
      </c>
      <c r="N709" s="2">
        <f>+L:L-M:M</f>
        <v>420</v>
      </c>
      <c r="O709" s="1" t="s">
        <v>21</v>
      </c>
      <c r="P709" s="1">
        <f>+B709</f>
        <v>70</v>
      </c>
      <c r="Q709" s="1" t="s">
        <v>71</v>
      </c>
      <c r="R709" s="1" t="s">
        <v>79</v>
      </c>
      <c r="S709" s="23">
        <f>+ROUND(VLOOKUP($A:$A,[1]C10!$A:$AQ,19,0),2)</f>
        <v>445725</v>
      </c>
    </row>
    <row r="710" spans="1:19" x14ac:dyDescent="0.25">
      <c r="A710" s="1" t="str">
        <f>+YEAR($G:$G)&amp;$H:$H&amp;$I:$I&amp;"L"</f>
        <v>2022OD453 / 19L</v>
      </c>
      <c r="B710" s="2">
        <f>+ROUND(VLOOKUP($A:$A,[1]C10!$A:$AQ,16,0),2)</f>
        <v>-10</v>
      </c>
      <c r="C710" s="1" t="str">
        <f>+VLOOKUP($A:$A,[1]C10!$A:$S,3,0)</f>
        <v>C-T</v>
      </c>
      <c r="D710" s="1">
        <f>+VLOOKUP($A:$A,[1]C10!$A:$S,4,0)</f>
        <v>471</v>
      </c>
      <c r="E710" s="1">
        <f>+ROUND(SUMIFS($P:$P,$D:$D,$D:$D,$C:$C,$C:$C),1)</f>
        <v>0</v>
      </c>
      <c r="F710" s="1">
        <f>+ABS($N:$N)</f>
        <v>10</v>
      </c>
      <c r="G710" s="15">
        <v>44926</v>
      </c>
      <c r="H710" s="16" t="s">
        <v>23</v>
      </c>
      <c r="I710" s="16" t="s">
        <v>1563</v>
      </c>
      <c r="J710" s="16" t="s">
        <v>1564</v>
      </c>
      <c r="K710" s="17" t="s">
        <v>1565</v>
      </c>
      <c r="L710" s="16">
        <v>0</v>
      </c>
      <c r="M710" s="16">
        <v>10</v>
      </c>
      <c r="N710" s="18">
        <f>+L:L-M:M</f>
        <v>-10</v>
      </c>
      <c r="O710" s="19" t="s">
        <v>21</v>
      </c>
      <c r="P710" s="18">
        <f>+N710</f>
        <v>-10</v>
      </c>
      <c r="Q710" s="16"/>
      <c r="R710" s="20" t="s">
        <v>63</v>
      </c>
      <c r="S710" s="20" t="str">
        <f>+R710</f>
        <v>445725</v>
      </c>
    </row>
    <row r="711" spans="1:19" x14ac:dyDescent="0.25">
      <c r="A711" s="1" t="str">
        <f>+YEAR($G:$G)&amp;$H:$H&amp;$I:$I&amp;"L"</f>
        <v>2020OD84 / 77L</v>
      </c>
      <c r="B711" s="2">
        <f>+ROUND(VLOOKUP($A:$A,[1]C10!$A:$AQ,16,0),2)</f>
        <v>10</v>
      </c>
      <c r="C711" s="1" t="str">
        <f>+VLOOKUP($A:$A,[1]C10!$A:$S,3,0)</f>
        <v>C-T</v>
      </c>
      <c r="D711" s="1">
        <f>+VLOOKUP($A:$A,[1]C10!$A:$S,4,0)</f>
        <v>471</v>
      </c>
      <c r="E711" s="1">
        <f>+ROUND(SUMIFS($P:$P,$D:$D,$D:$D,$C:$C,$C:$C),1)</f>
        <v>0</v>
      </c>
      <c r="F711" s="1">
        <f>+ABS($N:$N)</f>
        <v>60</v>
      </c>
      <c r="G711" s="21">
        <v>44196</v>
      </c>
      <c r="H711" t="s">
        <v>23</v>
      </c>
      <c r="I711" t="s">
        <v>1566</v>
      </c>
      <c r="J711" t="s">
        <v>77</v>
      </c>
      <c r="K711" t="s">
        <v>1567</v>
      </c>
      <c r="L711" s="22">
        <v>60</v>
      </c>
      <c r="M711" s="22">
        <v>0</v>
      </c>
      <c r="N711" s="2">
        <f>+L:L-M:M</f>
        <v>60</v>
      </c>
      <c r="O711" s="1" t="s">
        <v>21</v>
      </c>
      <c r="P711" s="1">
        <f>+B711</f>
        <v>10</v>
      </c>
      <c r="Q711" s="1" t="s">
        <v>71</v>
      </c>
      <c r="R711" s="1" t="s">
        <v>79</v>
      </c>
      <c r="S711" s="23">
        <f>+ROUND(VLOOKUP($A:$A,[1]C10!$A:$AQ,19,0),2)</f>
        <v>445725</v>
      </c>
    </row>
    <row r="712" spans="1:19" x14ac:dyDescent="0.25">
      <c r="A712" s="1" t="str">
        <f>+YEAR($G:$G)&amp;$H:$H&amp;$I:$I&amp;"L"</f>
        <v>2022OD453 / 20L</v>
      </c>
      <c r="B712" s="2">
        <f>+ROUND(VLOOKUP($A:$A,[1]C10!$A:$AQ,16,0),2)</f>
        <v>-96</v>
      </c>
      <c r="C712" s="1" t="str">
        <f>+VLOOKUP($A:$A,[1]C10!$A:$S,3,0)</f>
        <v>C-T</v>
      </c>
      <c r="D712" s="1">
        <f>+VLOOKUP($A:$A,[1]C10!$A:$S,4,0)</f>
        <v>472</v>
      </c>
      <c r="E712" s="1">
        <f>+ROUND(SUMIFS($P:$P,$D:$D,$D:$D,$C:$C,$C:$C),1)</f>
        <v>0</v>
      </c>
      <c r="F712" s="1">
        <f>+ABS($N:$N)</f>
        <v>96</v>
      </c>
      <c r="G712" s="15">
        <v>44926</v>
      </c>
      <c r="H712" s="16" t="s">
        <v>23</v>
      </c>
      <c r="I712" s="16" t="s">
        <v>1568</v>
      </c>
      <c r="J712" s="16" t="s">
        <v>1569</v>
      </c>
      <c r="K712" s="17" t="s">
        <v>1570</v>
      </c>
      <c r="L712" s="16">
        <v>0</v>
      </c>
      <c r="M712" s="16">
        <v>96</v>
      </c>
      <c r="N712" s="18">
        <f>+L:L-M:M</f>
        <v>-96</v>
      </c>
      <c r="O712" s="19" t="s">
        <v>21</v>
      </c>
      <c r="P712" s="18">
        <f>+N712</f>
        <v>-96</v>
      </c>
      <c r="Q712" s="16"/>
      <c r="R712" s="20" t="s">
        <v>63</v>
      </c>
      <c r="S712" s="20" t="str">
        <f>+R712</f>
        <v>445725</v>
      </c>
    </row>
    <row r="713" spans="1:19" x14ac:dyDescent="0.25">
      <c r="A713" s="1" t="str">
        <f>+YEAR($G:$G)&amp;$H:$H&amp;$I:$I&amp;"L"</f>
        <v>2020OD84 / 81L</v>
      </c>
      <c r="B713" s="2">
        <f>+ROUND(VLOOKUP($A:$A,[1]C10!$A:$AQ,16,0),2)</f>
        <v>96</v>
      </c>
      <c r="C713" s="1" t="str">
        <f>+VLOOKUP($A:$A,[1]C10!$A:$S,3,0)</f>
        <v>C-T</v>
      </c>
      <c r="D713" s="1">
        <f>+VLOOKUP($A:$A,[1]C10!$A:$S,4,0)</f>
        <v>472</v>
      </c>
      <c r="E713" s="1">
        <f>+ROUND(SUMIFS($P:$P,$D:$D,$D:$D,$C:$C,$C:$C),1)</f>
        <v>0</v>
      </c>
      <c r="F713" s="1">
        <f>+ABS($N:$N)</f>
        <v>576</v>
      </c>
      <c r="G713" s="21">
        <v>44196</v>
      </c>
      <c r="H713" t="s">
        <v>23</v>
      </c>
      <c r="I713" t="s">
        <v>1571</v>
      </c>
      <c r="J713" t="s">
        <v>77</v>
      </c>
      <c r="K713" t="s">
        <v>1572</v>
      </c>
      <c r="L713" s="22">
        <v>576</v>
      </c>
      <c r="M713" s="22">
        <v>0</v>
      </c>
      <c r="N713" s="2">
        <f>+L:L-M:M</f>
        <v>576</v>
      </c>
      <c r="O713" s="1" t="s">
        <v>21</v>
      </c>
      <c r="P713" s="1">
        <f>+B713</f>
        <v>96</v>
      </c>
      <c r="Q713" s="1" t="s">
        <v>71</v>
      </c>
      <c r="R713" s="1" t="s">
        <v>79</v>
      </c>
      <c r="S713" s="23">
        <f>+ROUND(VLOOKUP($A:$A,[1]C10!$A:$AQ,19,0),2)</f>
        <v>445725</v>
      </c>
    </row>
    <row r="714" spans="1:19" x14ac:dyDescent="0.25">
      <c r="A714" s="1" t="str">
        <f>+YEAR($G:$G)&amp;$H:$H&amp;$I:$I&amp;"L"</f>
        <v>2022OD453 / 49L</v>
      </c>
      <c r="B714" s="2">
        <f>+ROUND(VLOOKUP($A:$A,[1]C10!$A:$AQ,16,0),2)</f>
        <v>-72</v>
      </c>
      <c r="C714" s="1" t="str">
        <f>+VLOOKUP($A:$A,[1]C10!$A:$S,3,0)</f>
        <v>C-T</v>
      </c>
      <c r="D714" s="1">
        <f>+VLOOKUP($A:$A,[1]C10!$A:$S,4,0)</f>
        <v>473</v>
      </c>
      <c r="E714" s="1">
        <f>+ROUND(SUMIFS($P:$P,$D:$D,$D:$D,$C:$C,$C:$C),1)</f>
        <v>0</v>
      </c>
      <c r="F714" s="1">
        <f>+ABS($N:$N)</f>
        <v>72</v>
      </c>
      <c r="G714" s="15">
        <v>44926</v>
      </c>
      <c r="H714" s="16" t="s">
        <v>23</v>
      </c>
      <c r="I714" s="16" t="s">
        <v>1573</v>
      </c>
      <c r="J714" s="16" t="s">
        <v>1574</v>
      </c>
      <c r="K714" s="17" t="s">
        <v>1575</v>
      </c>
      <c r="L714" s="16">
        <v>0</v>
      </c>
      <c r="M714" s="16">
        <v>72</v>
      </c>
      <c r="N714" s="18">
        <f>+L:L-M:M</f>
        <v>-72</v>
      </c>
      <c r="O714" s="19" t="s">
        <v>21</v>
      </c>
      <c r="P714" s="18">
        <f>+N714</f>
        <v>-72</v>
      </c>
      <c r="Q714" s="16"/>
      <c r="R714" s="20" t="s">
        <v>63</v>
      </c>
      <c r="S714" s="20" t="str">
        <f>+R714</f>
        <v>445725</v>
      </c>
    </row>
    <row r="715" spans="1:19" x14ac:dyDescent="0.25">
      <c r="A715" s="1" t="str">
        <f>+YEAR($G:$G)&amp;$H:$H&amp;$I:$I&amp;"L"</f>
        <v>2020OD84 / 85L</v>
      </c>
      <c r="B715" s="2">
        <f>+ROUND(VLOOKUP($A:$A,[1]C10!$A:$AQ,16,0),2)</f>
        <v>72</v>
      </c>
      <c r="C715" s="1" t="str">
        <f>+VLOOKUP($A:$A,[1]C10!$A:$S,3,0)</f>
        <v>C-T</v>
      </c>
      <c r="D715" s="1">
        <f>+VLOOKUP($A:$A,[1]C10!$A:$S,4,0)</f>
        <v>473</v>
      </c>
      <c r="E715" s="1">
        <f>+ROUND(SUMIFS($P:$P,$D:$D,$D:$D,$C:$C,$C:$C),1)</f>
        <v>0</v>
      </c>
      <c r="F715" s="1">
        <f>+ABS($N:$N)</f>
        <v>432</v>
      </c>
      <c r="G715" s="21">
        <v>44196</v>
      </c>
      <c r="H715" t="s">
        <v>23</v>
      </c>
      <c r="I715" t="s">
        <v>1576</v>
      </c>
      <c r="J715" t="s">
        <v>77</v>
      </c>
      <c r="K715" t="s">
        <v>1577</v>
      </c>
      <c r="L715" s="22">
        <v>432</v>
      </c>
      <c r="M715" s="22">
        <v>0</v>
      </c>
      <c r="N715" s="2">
        <f>+L:L-M:M</f>
        <v>432</v>
      </c>
      <c r="O715" s="1" t="s">
        <v>21</v>
      </c>
      <c r="P715" s="1">
        <f>+B715</f>
        <v>72</v>
      </c>
      <c r="Q715" s="1" t="s">
        <v>71</v>
      </c>
      <c r="R715" s="1" t="s">
        <v>79</v>
      </c>
      <c r="S715" s="23">
        <f>+ROUND(VLOOKUP($A:$A,[1]C10!$A:$AQ,19,0),2)</f>
        <v>445725</v>
      </c>
    </row>
    <row r="716" spans="1:19" x14ac:dyDescent="0.25">
      <c r="A716" s="1" t="str">
        <f>+YEAR($G:$G)&amp;$H:$H&amp;$I:$I&amp;"L"</f>
        <v>2022OD453 / 21L</v>
      </c>
      <c r="B716" s="2">
        <f>+ROUND(VLOOKUP($A:$A,[1]C10!$A:$AQ,16,0),2)</f>
        <v>-25</v>
      </c>
      <c r="C716" s="1" t="str">
        <f>+VLOOKUP($A:$A,[1]C10!$A:$S,3,0)</f>
        <v>C-T</v>
      </c>
      <c r="D716" s="1">
        <f>+VLOOKUP($A:$A,[1]C10!$A:$S,4,0)</f>
        <v>474</v>
      </c>
      <c r="E716" s="1">
        <f>+ROUND(SUMIFS($P:$P,$D:$D,$D:$D,$C:$C,$C:$C),1)</f>
        <v>0</v>
      </c>
      <c r="F716" s="1">
        <f>+ABS($N:$N)</f>
        <v>25</v>
      </c>
      <c r="G716" s="15">
        <v>44926</v>
      </c>
      <c r="H716" s="16" t="s">
        <v>23</v>
      </c>
      <c r="I716" s="16" t="s">
        <v>1578</v>
      </c>
      <c r="J716" s="16" t="s">
        <v>1579</v>
      </c>
      <c r="K716" s="17" t="s">
        <v>1580</v>
      </c>
      <c r="L716" s="16">
        <v>0</v>
      </c>
      <c r="M716" s="16">
        <v>25</v>
      </c>
      <c r="N716" s="18">
        <f>+L:L-M:M</f>
        <v>-25</v>
      </c>
      <c r="O716" s="19" t="s">
        <v>21</v>
      </c>
      <c r="P716" s="18">
        <f>+N716</f>
        <v>-25</v>
      </c>
      <c r="Q716" s="16"/>
      <c r="R716" s="20" t="s">
        <v>63</v>
      </c>
      <c r="S716" s="20" t="str">
        <f>+R716</f>
        <v>445725</v>
      </c>
    </row>
    <row r="717" spans="1:19" x14ac:dyDescent="0.25">
      <c r="A717" s="1" t="str">
        <f>+YEAR($G:$G)&amp;$H:$H&amp;$I:$I&amp;"L"</f>
        <v>2020OD84 / 89L</v>
      </c>
      <c r="B717" s="2">
        <f>+ROUND(VLOOKUP($A:$A,[1]C10!$A:$AQ,16,0),2)</f>
        <v>25</v>
      </c>
      <c r="C717" s="1" t="str">
        <f>+VLOOKUP($A:$A,[1]C10!$A:$S,3,0)</f>
        <v>C-T</v>
      </c>
      <c r="D717" s="1">
        <f>+VLOOKUP($A:$A,[1]C10!$A:$S,4,0)</f>
        <v>474</v>
      </c>
      <c r="E717" s="1">
        <f>+ROUND(SUMIFS($P:$P,$D:$D,$D:$D,$C:$C,$C:$C),1)</f>
        <v>0</v>
      </c>
      <c r="F717" s="1">
        <f>+ABS($N:$N)</f>
        <v>150</v>
      </c>
      <c r="G717" s="21">
        <v>44196</v>
      </c>
      <c r="H717" t="s">
        <v>23</v>
      </c>
      <c r="I717" t="s">
        <v>1581</v>
      </c>
      <c r="J717" t="s">
        <v>77</v>
      </c>
      <c r="K717" t="s">
        <v>1582</v>
      </c>
      <c r="L717" s="22">
        <v>150</v>
      </c>
      <c r="M717" s="22">
        <v>0</v>
      </c>
      <c r="N717" s="2">
        <f>+L:L-M:M</f>
        <v>150</v>
      </c>
      <c r="O717" s="1" t="s">
        <v>21</v>
      </c>
      <c r="P717" s="1">
        <f>+B717</f>
        <v>25</v>
      </c>
      <c r="Q717" s="1" t="s">
        <v>71</v>
      </c>
      <c r="R717" s="1" t="s">
        <v>79</v>
      </c>
      <c r="S717" s="23">
        <f>+ROUND(VLOOKUP($A:$A,[1]C10!$A:$AQ,19,0),2)</f>
        <v>445725</v>
      </c>
    </row>
    <row r="718" spans="1:19" x14ac:dyDescent="0.25">
      <c r="A718" s="1" t="str">
        <f>+YEAR($G:$G)&amp;$H:$H&amp;$I:$I&amp;"L"</f>
        <v>2022od478 / 151L</v>
      </c>
      <c r="B718" s="2">
        <f>+ROUND(VLOOKUP($A:$A,[1]C10!$A:$AQ,16,0),2)</f>
        <v>-25</v>
      </c>
      <c r="C718" s="1" t="str">
        <f>+VLOOKUP($A:$A,[1]C10!$A:$S,3,0)</f>
        <v>C-T</v>
      </c>
      <c r="D718" s="1">
        <f>+VLOOKUP($A:$A,[1]C10!$A:$S,4,0)</f>
        <v>475</v>
      </c>
      <c r="E718" s="1">
        <f>+ROUND(SUMIFS($P:$P,$D:$D,$D:$D,$C:$C,$C:$C),1)</f>
        <v>0</v>
      </c>
      <c r="F718" s="1">
        <f>+ABS($N:$N)</f>
        <v>25</v>
      </c>
      <c r="G718" s="15">
        <v>44926</v>
      </c>
      <c r="H718" s="16" t="s">
        <v>239</v>
      </c>
      <c r="I718" s="16" t="s">
        <v>1583</v>
      </c>
      <c r="J718" s="16" t="s">
        <v>260</v>
      </c>
      <c r="K718" s="17" t="s">
        <v>1584</v>
      </c>
      <c r="L718" s="16">
        <v>0</v>
      </c>
      <c r="M718" s="16">
        <v>25</v>
      </c>
      <c r="N718" s="18">
        <f>+L:L-M:M</f>
        <v>-25</v>
      </c>
      <c r="O718" s="19" t="s">
        <v>21</v>
      </c>
      <c r="P718" s="18">
        <f>+N718</f>
        <v>-25</v>
      </c>
      <c r="Q718" s="16"/>
      <c r="R718" s="20" t="s">
        <v>63</v>
      </c>
      <c r="S718" s="20" t="str">
        <f>+R718</f>
        <v>445725</v>
      </c>
    </row>
    <row r="719" spans="1:19" x14ac:dyDescent="0.25">
      <c r="A719" s="1" t="str">
        <f>+YEAR($G:$G)&amp;$H:$H&amp;$I:$I&amp;"L"</f>
        <v>2020OD84 / 93L</v>
      </c>
      <c r="B719" s="2">
        <f>+ROUND(VLOOKUP($A:$A,[1]C10!$A:$AQ,16,0),2)</f>
        <v>25</v>
      </c>
      <c r="C719" s="1" t="str">
        <f>+VLOOKUP($A:$A,[1]C10!$A:$S,3,0)</f>
        <v>C-T</v>
      </c>
      <c r="D719" s="1">
        <f>+VLOOKUP($A:$A,[1]C10!$A:$S,4,0)</f>
        <v>475</v>
      </c>
      <c r="E719" s="1">
        <f>+ROUND(SUMIFS($P:$P,$D:$D,$D:$D,$C:$C,$C:$C),1)</f>
        <v>0</v>
      </c>
      <c r="F719" s="1">
        <f>+ABS($N:$N)</f>
        <v>150</v>
      </c>
      <c r="G719" s="21">
        <v>44196</v>
      </c>
      <c r="H719" t="s">
        <v>23</v>
      </c>
      <c r="I719" t="s">
        <v>1585</v>
      </c>
      <c r="J719" t="s">
        <v>77</v>
      </c>
      <c r="K719" t="s">
        <v>1586</v>
      </c>
      <c r="L719" s="22">
        <v>150</v>
      </c>
      <c r="M719" s="22">
        <v>0</v>
      </c>
      <c r="N719" s="2">
        <f>+L:L-M:M</f>
        <v>150</v>
      </c>
      <c r="O719" s="1" t="s">
        <v>21</v>
      </c>
      <c r="P719" s="1">
        <f>+B719</f>
        <v>25</v>
      </c>
      <c r="Q719" s="1" t="s">
        <v>71</v>
      </c>
      <c r="R719" s="1" t="s">
        <v>79</v>
      </c>
      <c r="S719" s="23">
        <f>+ROUND(VLOOKUP($A:$A,[1]C10!$A:$AQ,19,0),2)</f>
        <v>445725</v>
      </c>
    </row>
    <row r="720" spans="1:19" x14ac:dyDescent="0.25">
      <c r="A720" s="1" t="str">
        <f>+YEAR($G:$G)&amp;$H:$H&amp;$I:$I&amp;"L"</f>
        <v>2022OD453 / 22L</v>
      </c>
      <c r="B720" s="2">
        <f>+ROUND(VLOOKUP($A:$A,[1]C10!$A:$AQ,16,0),2)</f>
        <v>-70</v>
      </c>
      <c r="C720" s="1" t="str">
        <f>+VLOOKUP($A:$A,[1]C10!$A:$S,3,0)</f>
        <v>C-T</v>
      </c>
      <c r="D720" s="1">
        <f>+VLOOKUP($A:$A,[1]C10!$A:$S,4,0)</f>
        <v>476</v>
      </c>
      <c r="E720" s="1">
        <f>+ROUND(SUMIFS($P:$P,$D:$D,$D:$D,$C:$C,$C:$C),1)</f>
        <v>0</v>
      </c>
      <c r="F720" s="1">
        <f>+ABS($N:$N)</f>
        <v>70</v>
      </c>
      <c r="G720" s="15">
        <v>44926</v>
      </c>
      <c r="H720" s="16" t="s">
        <v>23</v>
      </c>
      <c r="I720" s="16" t="s">
        <v>1587</v>
      </c>
      <c r="J720" s="16" t="s">
        <v>1588</v>
      </c>
      <c r="K720" s="17" t="s">
        <v>1589</v>
      </c>
      <c r="L720" s="16">
        <v>0</v>
      </c>
      <c r="M720" s="16">
        <v>70</v>
      </c>
      <c r="N720" s="18">
        <f>+L:L-M:M</f>
        <v>-70</v>
      </c>
      <c r="O720" s="19" t="s">
        <v>21</v>
      </c>
      <c r="P720" s="18">
        <f>+N720</f>
        <v>-70</v>
      </c>
      <c r="Q720" s="16"/>
      <c r="R720" s="20" t="s">
        <v>63</v>
      </c>
      <c r="S720" s="20" t="str">
        <f>+R720</f>
        <v>445725</v>
      </c>
    </row>
    <row r="721" spans="1:19" x14ac:dyDescent="0.25">
      <c r="A721" s="1" t="str">
        <f>+YEAR($G:$G)&amp;$H:$H&amp;$I:$I&amp;"L"</f>
        <v>2020OD84 / 101L</v>
      </c>
      <c r="B721" s="2">
        <f>+ROUND(VLOOKUP($A:$A,[1]C10!$A:$AQ,16,0),2)</f>
        <v>70</v>
      </c>
      <c r="C721" s="1" t="str">
        <f>+VLOOKUP($A:$A,[1]C10!$A:$S,3,0)</f>
        <v>C-T</v>
      </c>
      <c r="D721" s="1">
        <f>+VLOOKUP($A:$A,[1]C10!$A:$S,4,0)</f>
        <v>476</v>
      </c>
      <c r="E721" s="1">
        <f>+ROUND(SUMIFS($P:$P,$D:$D,$D:$D,$C:$C,$C:$C),1)</f>
        <v>0</v>
      </c>
      <c r="F721" s="1">
        <f>+ABS($N:$N)</f>
        <v>420</v>
      </c>
      <c r="G721" s="21">
        <v>44196</v>
      </c>
      <c r="H721" t="s">
        <v>23</v>
      </c>
      <c r="I721" t="s">
        <v>1590</v>
      </c>
      <c r="J721" t="s">
        <v>77</v>
      </c>
      <c r="K721" t="s">
        <v>1591</v>
      </c>
      <c r="L721" s="22">
        <v>420</v>
      </c>
      <c r="M721" s="22">
        <v>0</v>
      </c>
      <c r="N721" s="2">
        <f>+L:L-M:M</f>
        <v>420</v>
      </c>
      <c r="O721" s="1" t="s">
        <v>21</v>
      </c>
      <c r="P721" s="1">
        <f>+B721</f>
        <v>70</v>
      </c>
      <c r="Q721" s="1" t="s">
        <v>71</v>
      </c>
      <c r="R721" s="1" t="s">
        <v>79</v>
      </c>
      <c r="S721" s="23">
        <f>+ROUND(VLOOKUP($A:$A,[1]C10!$A:$AQ,19,0),2)</f>
        <v>445725</v>
      </c>
    </row>
    <row r="722" spans="1:19" x14ac:dyDescent="0.25">
      <c r="A722" s="1" t="str">
        <f>+YEAR($G:$G)&amp;$H:$H&amp;$I:$I&amp;"L"</f>
        <v>2022OD453 / 23L</v>
      </c>
      <c r="B722" s="2">
        <f>+ROUND(VLOOKUP($A:$A,[1]C10!$A:$AQ,16,0),2)</f>
        <v>-50</v>
      </c>
      <c r="C722" s="1" t="str">
        <f>+VLOOKUP($A:$A,[1]C10!$A:$S,3,0)</f>
        <v>C-T</v>
      </c>
      <c r="D722" s="1">
        <f>+VLOOKUP($A:$A,[1]C10!$A:$S,4,0)</f>
        <v>477</v>
      </c>
      <c r="E722" s="1">
        <f>+ROUND(SUMIFS($P:$P,$D:$D,$D:$D,$C:$C,$C:$C),1)</f>
        <v>0</v>
      </c>
      <c r="F722" s="1">
        <f>+ABS($N:$N)</f>
        <v>50</v>
      </c>
      <c r="G722" s="15">
        <v>44926</v>
      </c>
      <c r="H722" s="16" t="s">
        <v>23</v>
      </c>
      <c r="I722" s="16" t="s">
        <v>1592</v>
      </c>
      <c r="J722" s="16" t="s">
        <v>1593</v>
      </c>
      <c r="K722" s="17" t="s">
        <v>1594</v>
      </c>
      <c r="L722" s="16">
        <v>0</v>
      </c>
      <c r="M722" s="16">
        <v>50</v>
      </c>
      <c r="N722" s="18">
        <f>+L:L-M:M</f>
        <v>-50</v>
      </c>
      <c r="O722" s="19" t="s">
        <v>21</v>
      </c>
      <c r="P722" s="18">
        <f>+N722</f>
        <v>-50</v>
      </c>
      <c r="Q722" s="16"/>
      <c r="R722" s="20" t="s">
        <v>63</v>
      </c>
      <c r="S722" s="20" t="str">
        <f>+R722</f>
        <v>445725</v>
      </c>
    </row>
    <row r="723" spans="1:19" x14ac:dyDescent="0.25">
      <c r="A723" s="1" t="str">
        <f>+YEAR($G:$G)&amp;$H:$H&amp;$I:$I&amp;"L"</f>
        <v>2020OD84 / 105L</v>
      </c>
      <c r="B723" s="2">
        <f>+ROUND(VLOOKUP($A:$A,[1]C10!$A:$AQ,16,0),2)</f>
        <v>50</v>
      </c>
      <c r="C723" s="1" t="str">
        <f>+VLOOKUP($A:$A,[1]C10!$A:$S,3,0)</f>
        <v>C-T</v>
      </c>
      <c r="D723" s="1">
        <f>+VLOOKUP($A:$A,[1]C10!$A:$S,4,0)</f>
        <v>477</v>
      </c>
      <c r="E723" s="1">
        <f>+ROUND(SUMIFS($P:$P,$D:$D,$D:$D,$C:$C,$C:$C),1)</f>
        <v>0</v>
      </c>
      <c r="F723" s="1">
        <f>+ABS($N:$N)</f>
        <v>300</v>
      </c>
      <c r="G723" s="21">
        <v>44196</v>
      </c>
      <c r="H723" t="s">
        <v>23</v>
      </c>
      <c r="I723" t="s">
        <v>1595</v>
      </c>
      <c r="J723" t="s">
        <v>77</v>
      </c>
      <c r="K723" t="s">
        <v>1596</v>
      </c>
      <c r="L723" s="22">
        <v>300</v>
      </c>
      <c r="M723" s="22">
        <v>0</v>
      </c>
      <c r="N723" s="2">
        <f>+L:L-M:M</f>
        <v>300</v>
      </c>
      <c r="O723" s="1" t="s">
        <v>21</v>
      </c>
      <c r="P723" s="1">
        <f>+B723</f>
        <v>50</v>
      </c>
      <c r="Q723" s="1" t="s">
        <v>71</v>
      </c>
      <c r="R723" s="1" t="s">
        <v>79</v>
      </c>
      <c r="S723" s="23">
        <f>+ROUND(VLOOKUP($A:$A,[1]C10!$A:$AQ,19,0),2)</f>
        <v>445725</v>
      </c>
    </row>
    <row r="724" spans="1:19" x14ac:dyDescent="0.25">
      <c r="A724" s="1" t="str">
        <f>+YEAR($G:$G)&amp;$H:$H&amp;$I:$I&amp;"L"</f>
        <v>2022OD453 / 24L</v>
      </c>
      <c r="B724" s="2">
        <f>+ROUND(VLOOKUP($A:$A,[1]C10!$A:$AQ,16,0),2)</f>
        <v>-50</v>
      </c>
      <c r="C724" s="1" t="str">
        <f>+VLOOKUP($A:$A,[1]C10!$A:$S,3,0)</f>
        <v>C-T</v>
      </c>
      <c r="D724" s="1">
        <f>+VLOOKUP($A:$A,[1]C10!$A:$S,4,0)</f>
        <v>478</v>
      </c>
      <c r="E724" s="1">
        <f>+ROUND(SUMIFS($P:$P,$D:$D,$D:$D,$C:$C,$C:$C),1)</f>
        <v>0</v>
      </c>
      <c r="F724" s="1">
        <f>+ABS($N:$N)</f>
        <v>50</v>
      </c>
      <c r="G724" s="15">
        <v>44926</v>
      </c>
      <c r="H724" s="16" t="s">
        <v>23</v>
      </c>
      <c r="I724" s="16" t="s">
        <v>1597</v>
      </c>
      <c r="J724" s="16" t="s">
        <v>1598</v>
      </c>
      <c r="K724" s="17" t="s">
        <v>1599</v>
      </c>
      <c r="L724" s="16">
        <v>0</v>
      </c>
      <c r="M724" s="16">
        <v>50</v>
      </c>
      <c r="N724" s="18">
        <f>+L:L-M:M</f>
        <v>-50</v>
      </c>
      <c r="O724" s="19" t="s">
        <v>21</v>
      </c>
      <c r="P724" s="18">
        <f>+N724</f>
        <v>-50</v>
      </c>
      <c r="Q724" s="16"/>
      <c r="R724" s="20" t="s">
        <v>63</v>
      </c>
      <c r="S724" s="20" t="str">
        <f>+R724</f>
        <v>445725</v>
      </c>
    </row>
    <row r="725" spans="1:19" x14ac:dyDescent="0.25">
      <c r="A725" s="1" t="str">
        <f>+YEAR($G:$G)&amp;$H:$H&amp;$I:$I&amp;"L"</f>
        <v>2020OD84 / 109L</v>
      </c>
      <c r="B725" s="2">
        <f>+ROUND(VLOOKUP($A:$A,[1]C10!$A:$AQ,16,0),2)</f>
        <v>50</v>
      </c>
      <c r="C725" s="1" t="str">
        <f>+VLOOKUP($A:$A,[1]C10!$A:$S,3,0)</f>
        <v>C-T</v>
      </c>
      <c r="D725" s="1">
        <f>+VLOOKUP($A:$A,[1]C10!$A:$S,4,0)</f>
        <v>478</v>
      </c>
      <c r="E725" s="1">
        <f>+ROUND(SUMIFS($P:$P,$D:$D,$D:$D,$C:$C,$C:$C),1)</f>
        <v>0</v>
      </c>
      <c r="F725" s="1">
        <f>+ABS($N:$N)</f>
        <v>300</v>
      </c>
      <c r="G725" s="21">
        <v>44196</v>
      </c>
      <c r="H725" t="s">
        <v>23</v>
      </c>
      <c r="I725" t="s">
        <v>1600</v>
      </c>
      <c r="J725" t="s">
        <v>77</v>
      </c>
      <c r="K725" t="s">
        <v>1601</v>
      </c>
      <c r="L725" s="22">
        <v>300</v>
      </c>
      <c r="M725" s="22">
        <v>0</v>
      </c>
      <c r="N725" s="2">
        <f>+L:L-M:M</f>
        <v>300</v>
      </c>
      <c r="O725" s="1" t="s">
        <v>21</v>
      </c>
      <c r="P725" s="1">
        <f>+B725</f>
        <v>50</v>
      </c>
      <c r="Q725" s="1" t="s">
        <v>71</v>
      </c>
      <c r="R725" s="1" t="s">
        <v>79</v>
      </c>
      <c r="S725" s="23">
        <f>+ROUND(VLOOKUP($A:$A,[1]C10!$A:$AQ,19,0),2)</f>
        <v>445725</v>
      </c>
    </row>
    <row r="726" spans="1:19" x14ac:dyDescent="0.25">
      <c r="A726" s="1" t="str">
        <f>+YEAR($G:$G)&amp;$H:$H&amp;$I:$I&amp;"L"</f>
        <v>2022OD453 / 25L</v>
      </c>
      <c r="B726" s="2">
        <f>+ROUND(VLOOKUP($A:$A,[1]C10!$A:$AQ,16,0),2)</f>
        <v>-50</v>
      </c>
      <c r="C726" s="1" t="str">
        <f>+VLOOKUP($A:$A,[1]C10!$A:$S,3,0)</f>
        <v>C-T</v>
      </c>
      <c r="D726" s="1">
        <f>+VLOOKUP($A:$A,[1]C10!$A:$S,4,0)</f>
        <v>479</v>
      </c>
      <c r="E726" s="1">
        <f>+ROUND(SUMIFS($P:$P,$D:$D,$D:$D,$C:$C,$C:$C),1)</f>
        <v>0</v>
      </c>
      <c r="F726" s="1">
        <f>+ABS($N:$N)</f>
        <v>50</v>
      </c>
      <c r="G726" s="15">
        <v>44926</v>
      </c>
      <c r="H726" s="16" t="s">
        <v>23</v>
      </c>
      <c r="I726" s="16" t="s">
        <v>1602</v>
      </c>
      <c r="J726" s="16" t="s">
        <v>1603</v>
      </c>
      <c r="K726" s="17" t="s">
        <v>1604</v>
      </c>
      <c r="L726" s="16">
        <v>0</v>
      </c>
      <c r="M726" s="16">
        <v>50</v>
      </c>
      <c r="N726" s="18">
        <f>+L:L-M:M</f>
        <v>-50</v>
      </c>
      <c r="O726" s="19" t="s">
        <v>21</v>
      </c>
      <c r="P726" s="18">
        <f>+N726</f>
        <v>-50</v>
      </c>
      <c r="Q726" s="16"/>
      <c r="R726" s="20" t="s">
        <v>63</v>
      </c>
      <c r="S726" s="20" t="str">
        <f>+R726</f>
        <v>445725</v>
      </c>
    </row>
    <row r="727" spans="1:19" x14ac:dyDescent="0.25">
      <c r="A727" s="1" t="str">
        <f>+YEAR($G:$G)&amp;$H:$H&amp;$I:$I&amp;"L"</f>
        <v>2022BI83 / 10L</v>
      </c>
      <c r="B727" s="2">
        <f>+ROUND(VLOOKUP($A:$A,[1]C10!$A:$AQ,16,0),2)</f>
        <v>50</v>
      </c>
      <c r="C727" s="1" t="str">
        <f>+VLOOKUP($A:$A,[1]C10!$A:$S,3,0)</f>
        <v>C-T</v>
      </c>
      <c r="D727" s="1">
        <f>+VLOOKUP($A:$A,[1]C10!$A:$S,4,0)</f>
        <v>479</v>
      </c>
      <c r="E727" s="1">
        <f>+ROUND(SUMIFS($P:$P,$D:$D,$D:$D,$C:$C,$C:$C),1)</f>
        <v>0</v>
      </c>
      <c r="F727" s="1">
        <f>+ABS($N:$N)</f>
        <v>300</v>
      </c>
      <c r="G727" s="21">
        <v>44926</v>
      </c>
      <c r="H727" t="s">
        <v>80</v>
      </c>
      <c r="I727" t="s">
        <v>1605</v>
      </c>
      <c r="J727" t="s">
        <v>1606</v>
      </c>
      <c r="K727" t="s">
        <v>1603</v>
      </c>
      <c r="L727" s="22">
        <v>300</v>
      </c>
      <c r="M727" s="22">
        <v>0</v>
      </c>
      <c r="N727" s="2">
        <f>+L:L-M:M</f>
        <v>300</v>
      </c>
      <c r="O727" s="1" t="s">
        <v>21</v>
      </c>
      <c r="P727" s="1">
        <f>+B727</f>
        <v>50</v>
      </c>
      <c r="Q727" s="1" t="s">
        <v>71</v>
      </c>
      <c r="R727" s="1" t="s">
        <v>79</v>
      </c>
      <c r="S727" s="23">
        <f>+ROUND(VLOOKUP($A:$A,[1]C10!$A:$AQ,19,0),2)</f>
        <v>445725</v>
      </c>
    </row>
    <row r="728" spans="1:19" x14ac:dyDescent="0.25">
      <c r="A728" s="1" t="str">
        <f>+YEAR($G:$G)&amp;$H:$H&amp;$I:$I&amp;"L"</f>
        <v>2022OD453 / 26L</v>
      </c>
      <c r="B728" s="2">
        <f>+ROUND(VLOOKUP($A:$A,[1]C10!$A:$AQ,16,0),2)</f>
        <v>-60</v>
      </c>
      <c r="C728" s="1" t="str">
        <f>+VLOOKUP($A:$A,[1]C10!$A:$S,3,0)</f>
        <v>C-T</v>
      </c>
      <c r="D728" s="1">
        <f>+VLOOKUP($A:$A,[1]C10!$A:$S,4,0)</f>
        <v>480</v>
      </c>
      <c r="E728" s="1">
        <f>+ROUND(SUMIFS($P:$P,$D:$D,$D:$D,$C:$C,$C:$C),1)</f>
        <v>0</v>
      </c>
      <c r="F728" s="1">
        <f>+ABS($N:$N)</f>
        <v>60</v>
      </c>
      <c r="G728" s="15">
        <v>44926</v>
      </c>
      <c r="H728" s="16" t="s">
        <v>23</v>
      </c>
      <c r="I728" s="16" t="s">
        <v>1607</v>
      </c>
      <c r="J728" s="16" t="s">
        <v>1608</v>
      </c>
      <c r="K728" s="17" t="s">
        <v>1609</v>
      </c>
      <c r="L728" s="16">
        <v>0</v>
      </c>
      <c r="M728" s="16">
        <v>60</v>
      </c>
      <c r="N728" s="18">
        <f>+L:L-M:M</f>
        <v>-60</v>
      </c>
      <c r="O728" s="19" t="s">
        <v>21</v>
      </c>
      <c r="P728" s="18">
        <f>+N728</f>
        <v>-60</v>
      </c>
      <c r="Q728" s="16"/>
      <c r="R728" s="20" t="s">
        <v>63</v>
      </c>
      <c r="S728" s="20" t="str">
        <f>+R728</f>
        <v>445725</v>
      </c>
    </row>
    <row r="729" spans="1:19" x14ac:dyDescent="0.25">
      <c r="A729" s="1" t="str">
        <f>+YEAR($G:$G)&amp;$H:$H&amp;$I:$I&amp;"L"</f>
        <v>2022BI83 / 14L</v>
      </c>
      <c r="B729" s="2">
        <f>+ROUND(VLOOKUP($A:$A,[1]C10!$A:$AQ,16,0),2)</f>
        <v>60</v>
      </c>
      <c r="C729" s="1" t="str">
        <f>+VLOOKUP($A:$A,[1]C10!$A:$S,3,0)</f>
        <v>C-T</v>
      </c>
      <c r="D729" s="1">
        <f>+VLOOKUP($A:$A,[1]C10!$A:$S,4,0)</f>
        <v>480</v>
      </c>
      <c r="E729" s="1">
        <f>+ROUND(SUMIFS($P:$P,$D:$D,$D:$D,$C:$C,$C:$C),1)</f>
        <v>0</v>
      </c>
      <c r="F729" s="1">
        <f>+ABS($N:$N)</f>
        <v>360</v>
      </c>
      <c r="G729" s="21">
        <v>44926</v>
      </c>
      <c r="H729" t="s">
        <v>80</v>
      </c>
      <c r="I729" t="s">
        <v>1610</v>
      </c>
      <c r="J729" t="s">
        <v>1611</v>
      </c>
      <c r="K729" t="s">
        <v>1608</v>
      </c>
      <c r="L729" s="22">
        <v>360</v>
      </c>
      <c r="M729" s="22">
        <v>0</v>
      </c>
      <c r="N729" s="2">
        <f>+L:L-M:M</f>
        <v>360</v>
      </c>
      <c r="O729" s="1" t="s">
        <v>21</v>
      </c>
      <c r="P729" s="1">
        <f>+B729</f>
        <v>60</v>
      </c>
      <c r="Q729" s="1" t="s">
        <v>71</v>
      </c>
      <c r="R729" s="1" t="s">
        <v>79</v>
      </c>
      <c r="S729" s="23">
        <f>+ROUND(VLOOKUP($A:$A,[1]C10!$A:$AQ,19,0),2)</f>
        <v>445725</v>
      </c>
    </row>
    <row r="730" spans="1:19" x14ac:dyDescent="0.25">
      <c r="A730" s="1" t="str">
        <f>+YEAR($G:$G)&amp;$H:$H&amp;$I:$I&amp;"L"</f>
        <v>2022OD453 / 27L</v>
      </c>
      <c r="B730" s="2">
        <f>+ROUND(VLOOKUP($A:$A,[1]C10!$A:$AQ,16,0),2)</f>
        <v>-260</v>
      </c>
      <c r="C730" s="1" t="str">
        <f>+VLOOKUP($A:$A,[1]C10!$A:$S,3,0)</f>
        <v>C-T</v>
      </c>
      <c r="D730" s="1">
        <f>+VLOOKUP($A:$A,[1]C10!$A:$S,4,0)</f>
        <v>481</v>
      </c>
      <c r="E730" s="1">
        <f>+ROUND(SUMIFS($P:$P,$D:$D,$D:$D,$C:$C,$C:$C),1)</f>
        <v>0</v>
      </c>
      <c r="F730" s="1">
        <f>+ABS($N:$N)</f>
        <v>260</v>
      </c>
      <c r="G730" s="15">
        <v>44926</v>
      </c>
      <c r="H730" s="16" t="s">
        <v>23</v>
      </c>
      <c r="I730" s="16" t="s">
        <v>1612</v>
      </c>
      <c r="J730" s="16" t="s">
        <v>1613</v>
      </c>
      <c r="K730" s="17" t="s">
        <v>1614</v>
      </c>
      <c r="L730" s="16">
        <v>0</v>
      </c>
      <c r="M730" s="16">
        <v>260</v>
      </c>
      <c r="N730" s="18">
        <f>+L:L-M:M</f>
        <v>-260</v>
      </c>
      <c r="O730" s="19" t="s">
        <v>21</v>
      </c>
      <c r="P730" s="18">
        <f>+N730</f>
        <v>-260</v>
      </c>
      <c r="Q730" s="16"/>
      <c r="R730" s="20" t="s">
        <v>63</v>
      </c>
      <c r="S730" s="20" t="str">
        <f>+R730</f>
        <v>445725</v>
      </c>
    </row>
    <row r="731" spans="1:19" x14ac:dyDescent="0.25">
      <c r="A731" s="1" t="str">
        <f>+YEAR($G:$G)&amp;$H:$H&amp;$I:$I&amp;"L"</f>
        <v>2022BI84 / 2L</v>
      </c>
      <c r="B731" s="2">
        <f>+ROUND(VLOOKUP($A:$A,[1]C10!$A:$AQ,16,0),2)</f>
        <v>260</v>
      </c>
      <c r="C731" s="1" t="str">
        <f>+VLOOKUP($A:$A,[1]C10!$A:$S,3,0)</f>
        <v>C-T</v>
      </c>
      <c r="D731" s="1">
        <f>+VLOOKUP($A:$A,[1]C10!$A:$S,4,0)</f>
        <v>481</v>
      </c>
      <c r="E731" s="1">
        <f>+ROUND(SUMIFS($P:$P,$D:$D,$D:$D,$C:$C,$C:$C),1)</f>
        <v>0</v>
      </c>
      <c r="F731" s="1">
        <f>+ABS($N:$N)</f>
        <v>1560</v>
      </c>
      <c r="G731" s="21">
        <v>44926</v>
      </c>
      <c r="H731" t="s">
        <v>80</v>
      </c>
      <c r="I731" t="s">
        <v>1615</v>
      </c>
      <c r="J731" t="s">
        <v>1616</v>
      </c>
      <c r="K731" t="s">
        <v>1613</v>
      </c>
      <c r="L731" s="22">
        <v>1560</v>
      </c>
      <c r="M731" s="22">
        <v>0</v>
      </c>
      <c r="N731" s="2">
        <f>+L:L-M:M</f>
        <v>1560</v>
      </c>
      <c r="O731" s="1" t="s">
        <v>21</v>
      </c>
      <c r="P731" s="1">
        <f>+B731</f>
        <v>260</v>
      </c>
      <c r="Q731" s="1" t="s">
        <v>71</v>
      </c>
      <c r="R731" s="1" t="s">
        <v>79</v>
      </c>
      <c r="S731" s="23">
        <f>+ROUND(VLOOKUP($A:$A,[1]C10!$A:$AQ,19,0),2)</f>
        <v>445725</v>
      </c>
    </row>
    <row r="732" spans="1:19" x14ac:dyDescent="0.25">
      <c r="A732" s="1" t="str">
        <f>+YEAR($G:$G)&amp;$H:$H&amp;$I:$I&amp;"L"</f>
        <v>2022OD453 / 45L</v>
      </c>
      <c r="B732" s="2">
        <f>+ROUND(VLOOKUP($A:$A,[1]C10!$A:$AQ,16,0),2)</f>
        <v>-120</v>
      </c>
      <c r="C732" s="1" t="str">
        <f>+VLOOKUP($A:$A,[1]C10!$A:$S,3,0)</f>
        <v>C-T</v>
      </c>
      <c r="D732" s="1">
        <f>+VLOOKUP($A:$A,[1]C10!$A:$S,4,0)</f>
        <v>482</v>
      </c>
      <c r="E732" s="1">
        <f>+ROUND(SUMIFS($P:$P,$D:$D,$D:$D,$C:$C,$C:$C),1)</f>
        <v>0</v>
      </c>
      <c r="F732" s="1">
        <f>+ABS($N:$N)</f>
        <v>120</v>
      </c>
      <c r="G732" s="15">
        <v>44926</v>
      </c>
      <c r="H732" s="16" t="s">
        <v>23</v>
      </c>
      <c r="I732" s="16" t="s">
        <v>1617</v>
      </c>
      <c r="J732" s="16" t="s">
        <v>1618</v>
      </c>
      <c r="K732" s="17" t="s">
        <v>1619</v>
      </c>
      <c r="L732" s="16">
        <v>0</v>
      </c>
      <c r="M732" s="16">
        <v>120</v>
      </c>
      <c r="N732" s="18">
        <f>+L:L-M:M</f>
        <v>-120</v>
      </c>
      <c r="O732" s="19" t="s">
        <v>21</v>
      </c>
      <c r="P732" s="18">
        <f>+N732</f>
        <v>-120</v>
      </c>
      <c r="Q732" s="16"/>
      <c r="R732" s="20" t="s">
        <v>63</v>
      </c>
      <c r="S732" s="20" t="str">
        <f>+R732</f>
        <v>445725</v>
      </c>
    </row>
    <row r="733" spans="1:19" x14ac:dyDescent="0.25">
      <c r="A733" s="1" t="str">
        <f>+YEAR($G:$G)&amp;$H:$H&amp;$I:$I&amp;"L"</f>
        <v>2019VE3133 / 3L</v>
      </c>
      <c r="B733" s="2">
        <f>+ROUND(VLOOKUP($A:$A,[1]C10!$A:$AQ,16,0),2)</f>
        <v>120</v>
      </c>
      <c r="C733" s="1" t="str">
        <f>+VLOOKUP($A:$A,[1]C10!$A:$S,3,0)</f>
        <v>C-T</v>
      </c>
      <c r="D733" s="1">
        <f>+VLOOKUP($A:$A,[1]C10!$A:$S,4,0)</f>
        <v>482</v>
      </c>
      <c r="E733" s="1">
        <f>+ROUND(SUMIFS($P:$P,$D:$D,$D:$D,$C:$C,$C:$C),1)</f>
        <v>0</v>
      </c>
      <c r="F733" s="1">
        <f>+ABS($N:$N)</f>
        <v>720</v>
      </c>
      <c r="G733" s="21">
        <v>43830</v>
      </c>
      <c r="H733" t="s">
        <v>59</v>
      </c>
      <c r="I733" t="s">
        <v>1620</v>
      </c>
      <c r="J733" t="s">
        <v>1618</v>
      </c>
      <c r="K733" t="s">
        <v>1621</v>
      </c>
      <c r="L733" s="22">
        <v>720</v>
      </c>
      <c r="M733" s="22">
        <v>0</v>
      </c>
      <c r="N733" s="2">
        <f>+L:L-M:M</f>
        <v>720</v>
      </c>
      <c r="O733" s="1" t="s">
        <v>1622</v>
      </c>
      <c r="P733" s="1">
        <f>+B733</f>
        <v>120</v>
      </c>
      <c r="Q733" s="1" t="s">
        <v>71</v>
      </c>
      <c r="R733" s="1" t="s">
        <v>66</v>
      </c>
      <c r="S733" s="23">
        <f>+ROUND(VLOOKUP($A:$A,[1]C10!$A:$AQ,19,0),2)</f>
        <v>445725</v>
      </c>
    </row>
    <row r="734" spans="1:19" x14ac:dyDescent="0.25">
      <c r="A734" s="1" t="str">
        <f>+YEAR($G:$G)&amp;$H:$H&amp;$I:$I&amp;"L"</f>
        <v>2022OD453 / 48L</v>
      </c>
      <c r="B734" s="2">
        <f>+ROUND(VLOOKUP($A:$A,[1]C10!$A:$AQ,16,0),2)</f>
        <v>-140</v>
      </c>
      <c r="C734" s="1" t="str">
        <f>+VLOOKUP($A:$A,[1]C10!$A:$S,3,0)</f>
        <v>C-T</v>
      </c>
      <c r="D734" s="1">
        <f>+VLOOKUP($A:$A,[1]C10!$A:$S,4,0)</f>
        <v>483</v>
      </c>
      <c r="E734" s="1">
        <f>+ROUND(SUMIFS($P:$P,$D:$D,$D:$D,$C:$C,$C:$C),1)</f>
        <v>0</v>
      </c>
      <c r="F734" s="1">
        <f>+ABS($N:$N)</f>
        <v>140</v>
      </c>
      <c r="G734" s="15">
        <v>44926</v>
      </c>
      <c r="H734" s="16" t="s">
        <v>23</v>
      </c>
      <c r="I734" s="16" t="s">
        <v>1623</v>
      </c>
      <c r="J734" s="16" t="s">
        <v>1624</v>
      </c>
      <c r="K734" s="17" t="s">
        <v>1625</v>
      </c>
      <c r="L734" s="16">
        <v>0</v>
      </c>
      <c r="M734" s="16">
        <v>140</v>
      </c>
      <c r="N734" s="18">
        <f>+L:L-M:M</f>
        <v>-140</v>
      </c>
      <c r="O734" s="19" t="s">
        <v>21</v>
      </c>
      <c r="P734" s="18">
        <f>+N734</f>
        <v>-140</v>
      </c>
      <c r="Q734" s="16"/>
      <c r="R734" s="20" t="s">
        <v>63</v>
      </c>
      <c r="S734" s="20" t="str">
        <f>+R734</f>
        <v>445725</v>
      </c>
    </row>
    <row r="735" spans="1:19" x14ac:dyDescent="0.25">
      <c r="A735" s="1" t="str">
        <f>+YEAR($G:$G)&amp;$H:$H&amp;$I:$I&amp;"L"</f>
        <v>2019VE3135 / 3L</v>
      </c>
      <c r="B735" s="2">
        <f>+ROUND(VLOOKUP($A:$A,[1]C10!$A:$AQ,16,0),2)</f>
        <v>140</v>
      </c>
      <c r="C735" s="1" t="str">
        <f>+VLOOKUP($A:$A,[1]C10!$A:$S,3,0)</f>
        <v>C-T</v>
      </c>
      <c r="D735" s="1">
        <f>+VLOOKUP($A:$A,[1]C10!$A:$S,4,0)</f>
        <v>483</v>
      </c>
      <c r="E735" s="1">
        <f>+ROUND(SUMIFS($P:$P,$D:$D,$D:$D,$C:$C,$C:$C),1)</f>
        <v>0</v>
      </c>
      <c r="F735" s="1">
        <f>+ABS($N:$N)</f>
        <v>840</v>
      </c>
      <c r="G735" s="21">
        <v>43830</v>
      </c>
      <c r="H735" t="s">
        <v>59</v>
      </c>
      <c r="I735" t="s">
        <v>1626</v>
      </c>
      <c r="J735" t="s">
        <v>1624</v>
      </c>
      <c r="K735" t="s">
        <v>1627</v>
      </c>
      <c r="L735" s="22">
        <v>840</v>
      </c>
      <c r="M735" s="22">
        <v>0</v>
      </c>
      <c r="N735" s="2">
        <f>+L:L-M:M</f>
        <v>840</v>
      </c>
      <c r="O735" s="1" t="s">
        <v>1628</v>
      </c>
      <c r="P735" s="1">
        <f>+B735</f>
        <v>140</v>
      </c>
      <c r="Q735" s="1" t="s">
        <v>71</v>
      </c>
      <c r="R735" s="1" t="s">
        <v>66</v>
      </c>
      <c r="S735" s="23">
        <f>+ROUND(VLOOKUP($A:$A,[1]C10!$A:$AQ,19,0),2)</f>
        <v>445725</v>
      </c>
    </row>
    <row r="736" spans="1:19" x14ac:dyDescent="0.25">
      <c r="A736" s="1" t="str">
        <f>+YEAR($G:$G)&amp;$H:$H&amp;$I:$I&amp;"L"</f>
        <v>2022od478 / 103L</v>
      </c>
      <c r="B736" s="2">
        <f>+ROUND(VLOOKUP($A:$A,[1]C10!$A:$AQ,16,0),2)</f>
        <v>520</v>
      </c>
      <c r="C736" s="1" t="str">
        <f>+VLOOKUP($A:$A,[1]C10!$A:$S,3,0)</f>
        <v>C-T</v>
      </c>
      <c r="D736" s="1">
        <f>+VLOOKUP($A:$A,[1]C10!$A:$S,4,0)</f>
        <v>484</v>
      </c>
      <c r="E736" s="1">
        <f>+ROUND(SUMIFS($P:$P,$D:$D,$D:$D,$C:$C,$C:$C),1)</f>
        <v>0</v>
      </c>
      <c r="F736" s="1">
        <f>+ABS($N:$N)</f>
        <v>520</v>
      </c>
      <c r="G736" s="15">
        <v>44926</v>
      </c>
      <c r="H736" s="16" t="s">
        <v>239</v>
      </c>
      <c r="I736" s="16" t="s">
        <v>1629</v>
      </c>
      <c r="J736" s="16" t="s">
        <v>241</v>
      </c>
      <c r="K736" s="17" t="s">
        <v>1630</v>
      </c>
      <c r="L736" s="16">
        <v>520</v>
      </c>
      <c r="M736" s="16">
        <v>0</v>
      </c>
      <c r="N736" s="18">
        <f>+L:L-M:M</f>
        <v>520</v>
      </c>
      <c r="O736" s="19" t="s">
        <v>21</v>
      </c>
      <c r="P736" s="18">
        <f>+N736</f>
        <v>520</v>
      </c>
      <c r="Q736" s="16"/>
      <c r="R736" s="20" t="s">
        <v>63</v>
      </c>
      <c r="S736" s="20" t="str">
        <f>+R736</f>
        <v>445725</v>
      </c>
    </row>
    <row r="737" spans="1:19" x14ac:dyDescent="0.25">
      <c r="A737" s="1" t="str">
        <f>+YEAR($G:$G)&amp;$H:$H&amp;$I:$I&amp;"L"</f>
        <v>2019OD72 / 65L</v>
      </c>
      <c r="B737" s="2">
        <f>+ROUND(VLOOKUP($A:$A,[1]C10!$A:$AQ,16,0),2)</f>
        <v>-520</v>
      </c>
      <c r="C737" s="1" t="str">
        <f>+VLOOKUP($A:$A,[1]C10!$A:$S,3,0)</f>
        <v>C-T</v>
      </c>
      <c r="D737" s="1">
        <f>+VLOOKUP($A:$A,[1]C10!$A:$S,4,0)</f>
        <v>484</v>
      </c>
      <c r="E737" s="1">
        <f>+ROUND(SUMIFS($P:$P,$D:$D,$D:$D,$C:$C,$C:$C),1)</f>
        <v>0</v>
      </c>
      <c r="F737" s="1">
        <f>+ABS($N:$N)</f>
        <v>3120</v>
      </c>
      <c r="G737" s="21">
        <v>43830</v>
      </c>
      <c r="H737" t="s">
        <v>23</v>
      </c>
      <c r="I737" t="s">
        <v>1631</v>
      </c>
      <c r="J737" t="s">
        <v>244</v>
      </c>
      <c r="K737" t="s">
        <v>1632</v>
      </c>
      <c r="L737" s="22">
        <v>0</v>
      </c>
      <c r="M737" s="22">
        <v>3120</v>
      </c>
      <c r="N737" s="2">
        <f>+L:L-M:M</f>
        <v>-3120</v>
      </c>
      <c r="O737" s="1" t="s">
        <v>21</v>
      </c>
      <c r="P737" s="1">
        <f>+B737</f>
        <v>-520</v>
      </c>
      <c r="Q737" s="1" t="s">
        <v>71</v>
      </c>
      <c r="R737" s="1" t="s">
        <v>79</v>
      </c>
      <c r="S737" s="23">
        <f>+ROUND(VLOOKUP($A:$A,[1]C10!$A:$AQ,19,0),2)</f>
        <v>445725</v>
      </c>
    </row>
    <row r="738" spans="1:19" x14ac:dyDescent="0.25">
      <c r="A738" s="1" t="str">
        <f>+YEAR($G:$G)&amp;$H:$H&amp;$I:$I&amp;"L"</f>
        <v>2022od478 / 207L</v>
      </c>
      <c r="B738" s="2">
        <f>+ROUND(VLOOKUP($A:$A,[1]C10!$A:$AQ,16,0),2)</f>
        <v>-95</v>
      </c>
      <c r="C738" s="1" t="str">
        <f>+VLOOKUP($A:$A,[1]C10!$A:$S,3,0)</f>
        <v>C-T</v>
      </c>
      <c r="D738" s="1">
        <f>+VLOOKUP($A:$A,[1]C10!$A:$S,4,0)</f>
        <v>485</v>
      </c>
      <c r="E738" s="1">
        <f>+ROUND(SUMIFS($P:$P,$D:$D,$D:$D,$C:$C,$C:$C),1)</f>
        <v>0</v>
      </c>
      <c r="F738" s="1">
        <f>+ABS($N:$N)</f>
        <v>95</v>
      </c>
      <c r="G738" s="15">
        <v>44926</v>
      </c>
      <c r="H738" s="16" t="s">
        <v>239</v>
      </c>
      <c r="I738" s="16" t="s">
        <v>1633</v>
      </c>
      <c r="J738" s="16" t="s">
        <v>255</v>
      </c>
      <c r="K738" s="17" t="s">
        <v>1634</v>
      </c>
      <c r="L738" s="16">
        <v>0</v>
      </c>
      <c r="M738" s="16">
        <v>95</v>
      </c>
      <c r="N738" s="18">
        <f>+L:L-M:M</f>
        <v>-95</v>
      </c>
      <c r="O738" s="19" t="s">
        <v>21</v>
      </c>
      <c r="P738" s="18">
        <f>+N738</f>
        <v>-95</v>
      </c>
      <c r="Q738" s="16"/>
      <c r="R738" s="20" t="s">
        <v>63</v>
      </c>
      <c r="S738" s="20" t="str">
        <f>+R738</f>
        <v>445725</v>
      </c>
    </row>
    <row r="739" spans="1:19" x14ac:dyDescent="0.25">
      <c r="A739" s="1" t="str">
        <f>+YEAR($G:$G)&amp;$H:$H&amp;$I:$I&amp;"L"</f>
        <v>2019OD109 / 54L</v>
      </c>
      <c r="B739" s="2">
        <f>+ROUND(VLOOKUP($A:$A,[1]C10!$A:$AQ,16,0),2)</f>
        <v>95</v>
      </c>
      <c r="C739" s="1" t="str">
        <f>+VLOOKUP($A:$A,[1]C10!$A:$S,3,0)</f>
        <v>C-T</v>
      </c>
      <c r="D739" s="1">
        <f>+VLOOKUP($A:$A,[1]C10!$A:$S,4,0)</f>
        <v>485</v>
      </c>
      <c r="E739" s="1">
        <f>+ROUND(SUMIFS($P:$P,$D:$D,$D:$D,$C:$C,$C:$C),1)</f>
        <v>0</v>
      </c>
      <c r="F739" s="1">
        <f>+ABS($N:$N)</f>
        <v>570</v>
      </c>
      <c r="G739" s="21">
        <v>43830</v>
      </c>
      <c r="H739" t="s">
        <v>23</v>
      </c>
      <c r="I739" t="s">
        <v>1635</v>
      </c>
      <c r="J739" t="s">
        <v>1419</v>
      </c>
      <c r="K739" t="s">
        <v>1636</v>
      </c>
      <c r="L739" s="22">
        <v>570</v>
      </c>
      <c r="M739" s="22">
        <v>0</v>
      </c>
      <c r="N739" s="2">
        <f>+L:L-M:M</f>
        <v>570</v>
      </c>
      <c r="O739" s="1" t="s">
        <v>21</v>
      </c>
      <c r="P739" s="1">
        <f>+B739</f>
        <v>95</v>
      </c>
      <c r="Q739" s="1" t="s">
        <v>71</v>
      </c>
      <c r="R739" s="1" t="s">
        <v>79</v>
      </c>
      <c r="S739" s="23">
        <f>+ROUND(VLOOKUP($A:$A,[1]C10!$A:$AQ,19,0),2)</f>
        <v>445725</v>
      </c>
    </row>
    <row r="740" spans="1:19" x14ac:dyDescent="0.25">
      <c r="A740" s="1" t="str">
        <f>+YEAR($G:$G)&amp;$H:$H&amp;$I:$I&amp;"L"</f>
        <v>2022OD457 / 68L</v>
      </c>
      <c r="B740" s="2">
        <f>+ROUND(VLOOKUP($A:$A,[1]C10!$A:$AQ,16,0),2)</f>
        <v>-96</v>
      </c>
      <c r="C740" s="1" t="str">
        <f>+VLOOKUP($A:$A,[1]C10!$A:$S,3,0)</f>
        <v>C-T</v>
      </c>
      <c r="D740" s="1">
        <f>+VLOOKUP($A:$A,[1]C10!$A:$S,4,0)</f>
        <v>486</v>
      </c>
      <c r="E740" s="1">
        <f>+ROUND(SUMIFS($P:$P,$D:$D,$D:$D,$C:$C,$C:$C),1)</f>
        <v>0</v>
      </c>
      <c r="F740" s="1">
        <f>+ABS($N:$N)</f>
        <v>96</v>
      </c>
      <c r="G740" s="15">
        <v>44926</v>
      </c>
      <c r="H740" s="16" t="s">
        <v>23</v>
      </c>
      <c r="I740" s="16" t="s">
        <v>1637</v>
      </c>
      <c r="J740" s="16" t="s">
        <v>1638</v>
      </c>
      <c r="K740" s="17" t="s">
        <v>1639</v>
      </c>
      <c r="L740" s="16">
        <v>0</v>
      </c>
      <c r="M740" s="16">
        <v>96</v>
      </c>
      <c r="N740" s="18">
        <f>+L:L-M:M</f>
        <v>-96</v>
      </c>
      <c r="O740" s="19" t="s">
        <v>21</v>
      </c>
      <c r="P740" s="18">
        <f>+N740</f>
        <v>-96</v>
      </c>
      <c r="Q740" s="16"/>
      <c r="R740" s="20" t="s">
        <v>63</v>
      </c>
      <c r="S740" s="20" t="str">
        <f>+R740</f>
        <v>445725</v>
      </c>
    </row>
    <row r="741" spans="1:19" x14ac:dyDescent="0.25">
      <c r="A741" s="1" t="str">
        <f>+YEAR($G:$G)&amp;$H:$H&amp;$I:$I&amp;"L"</f>
        <v>2021CCO1337 / 1L</v>
      </c>
      <c r="B741" s="2">
        <f>+ROUND(VLOOKUP($A:$A,[1]C10!$A:$AQ,16,0),2)</f>
        <v>96</v>
      </c>
      <c r="C741" s="1" t="str">
        <f>+VLOOKUP($A:$A,[1]C10!$A:$S,3,0)</f>
        <v>C-T</v>
      </c>
      <c r="D741" s="1">
        <f>+VLOOKUP($A:$A,[1]C10!$A:$S,4,0)</f>
        <v>486</v>
      </c>
      <c r="E741" s="1">
        <f>+ROUND(SUMIFS($P:$P,$D:$D,$D:$D,$C:$C,$C:$C),1)</f>
        <v>0</v>
      </c>
      <c r="F741" s="1">
        <f>+ABS($N:$N)</f>
        <v>576</v>
      </c>
      <c r="G741" s="21">
        <v>44532</v>
      </c>
      <c r="H741" t="s">
        <v>89</v>
      </c>
      <c r="I741" t="s">
        <v>1640</v>
      </c>
      <c r="J741" t="s">
        <v>1638</v>
      </c>
      <c r="K741" t="s">
        <v>1641</v>
      </c>
      <c r="L741" s="22">
        <v>576</v>
      </c>
      <c r="M741" s="22">
        <v>0</v>
      </c>
      <c r="N741" s="2">
        <f>+L:L-M:M</f>
        <v>576</v>
      </c>
      <c r="O741" s="1" t="s">
        <v>21</v>
      </c>
      <c r="P741" s="1">
        <f>+B741</f>
        <v>96</v>
      </c>
      <c r="Q741" s="1" t="s">
        <v>71</v>
      </c>
      <c r="R741" s="1" t="s">
        <v>66</v>
      </c>
      <c r="S741" s="23">
        <f>+ROUND(VLOOKUP($A:$A,[1]C10!$A:$AQ,19,0),2)</f>
        <v>445725</v>
      </c>
    </row>
    <row r="742" spans="1:19" x14ac:dyDescent="0.25">
      <c r="A742" s="1" t="str">
        <f>+YEAR($G:$G)&amp;$H:$H&amp;$I:$I&amp;"L"</f>
        <v>2022OD454 / 39L</v>
      </c>
      <c r="B742" s="2">
        <f>+ROUND(VLOOKUP($A:$A,[1]C10!$A:$AQ,16,0),2)</f>
        <v>74.09</v>
      </c>
      <c r="C742" s="1" t="str">
        <f>+VLOOKUP($A:$A,[1]C10!$A:$S,3,0)</f>
        <v>C-T</v>
      </c>
      <c r="D742" s="1">
        <f>+VLOOKUP($A:$A,[1]C10!$A:$S,4,0)</f>
        <v>487</v>
      </c>
      <c r="E742" s="1">
        <f>+ROUND(SUMIFS($P:$P,$D:$D,$D:$D,$C:$C,$C:$C),1)</f>
        <v>0</v>
      </c>
      <c r="F742" s="1">
        <f>+ABS($N:$N)</f>
        <v>74.09</v>
      </c>
      <c r="G742" s="15">
        <v>44926</v>
      </c>
      <c r="H742" s="16" t="s">
        <v>23</v>
      </c>
      <c r="I742" s="16" t="s">
        <v>1642</v>
      </c>
      <c r="J742" s="16" t="s">
        <v>1643</v>
      </c>
      <c r="K742" s="17" t="s">
        <v>1644</v>
      </c>
      <c r="L742" s="16">
        <v>74.09</v>
      </c>
      <c r="M742" s="16">
        <v>0</v>
      </c>
      <c r="N742" s="18">
        <f>+L:L-M:M</f>
        <v>74.09</v>
      </c>
      <c r="O742" s="19" t="s">
        <v>21</v>
      </c>
      <c r="P742" s="18">
        <f>+N742</f>
        <v>74.09</v>
      </c>
      <c r="Q742" s="16"/>
      <c r="R742" s="20" t="s">
        <v>63</v>
      </c>
      <c r="S742" s="20" t="str">
        <f>+R742</f>
        <v>445725</v>
      </c>
    </row>
    <row r="743" spans="1:19" x14ac:dyDescent="0.25">
      <c r="A743" s="1" t="str">
        <f>+YEAR($G:$G)&amp;$H:$H&amp;$I:$I&amp;"L"</f>
        <v>2020CCO1211 / 1L</v>
      </c>
      <c r="B743" s="2">
        <f>+ROUND(VLOOKUP($A:$A,[1]C10!$A:$AQ,16,0),2)</f>
        <v>-74.09</v>
      </c>
      <c r="C743" s="1" t="str">
        <f>+VLOOKUP($A:$A,[1]C10!$A:$S,3,0)</f>
        <v>C-T</v>
      </c>
      <c r="D743" s="1">
        <f>+VLOOKUP($A:$A,[1]C10!$A:$S,4,0)</f>
        <v>487</v>
      </c>
      <c r="E743" s="1">
        <f>+ROUND(SUMIFS($P:$P,$D:$D,$D:$D,$C:$C,$C:$C),1)</f>
        <v>0</v>
      </c>
      <c r="F743" s="1">
        <f>+ABS($N:$N)</f>
        <v>444.56</v>
      </c>
      <c r="G743" s="21">
        <v>44196</v>
      </c>
      <c r="H743" t="s">
        <v>89</v>
      </c>
      <c r="I743" t="s">
        <v>1645</v>
      </c>
      <c r="J743" t="s">
        <v>1643</v>
      </c>
      <c r="K743" t="s">
        <v>1646</v>
      </c>
      <c r="L743" s="22">
        <v>0</v>
      </c>
      <c r="M743" s="22">
        <v>444.56</v>
      </c>
      <c r="N743" s="2">
        <f>+L:L-M:M</f>
        <v>-444.56</v>
      </c>
      <c r="O743" s="1" t="s">
        <v>21</v>
      </c>
      <c r="P743" s="1">
        <f>+B743</f>
        <v>-74.09</v>
      </c>
      <c r="Q743" s="1" t="s">
        <v>105</v>
      </c>
      <c r="R743" s="1" t="s">
        <v>66</v>
      </c>
      <c r="S743" s="23">
        <f>+ROUND(VLOOKUP($A:$A,[1]C10!$A:$AQ,19,0),2)</f>
        <v>445725</v>
      </c>
    </row>
    <row r="744" spans="1:19" x14ac:dyDescent="0.25">
      <c r="A744" s="1" t="str">
        <f>+YEAR($G:$G)&amp;$H:$H&amp;$I:$I&amp;"L"</f>
        <v>2022OD454 / 80L</v>
      </c>
      <c r="B744" s="2">
        <f>+ROUND(VLOOKUP($A:$A,[1]C10!$A:$AQ,16,0),2)</f>
        <v>116.67</v>
      </c>
      <c r="C744" s="1" t="str">
        <f>+VLOOKUP($A:$A,[1]C10!$A:$S,3,0)</f>
        <v>C-T</v>
      </c>
      <c r="D744" s="1">
        <f>+VLOOKUP($A:$A,[1]C10!$A:$S,4,0)</f>
        <v>488</v>
      </c>
      <c r="E744" s="1">
        <f>+ROUND(SUMIFS($P:$P,$D:$D,$D:$D,$C:$C,$C:$C),1)</f>
        <v>0</v>
      </c>
      <c r="F744" s="1">
        <f>+ABS($N:$N)</f>
        <v>116.67</v>
      </c>
      <c r="G744" s="15">
        <v>44926</v>
      </c>
      <c r="H744" s="16" t="s">
        <v>23</v>
      </c>
      <c r="I744" s="16" t="s">
        <v>1647</v>
      </c>
      <c r="J744" s="16" t="s">
        <v>1648</v>
      </c>
      <c r="K744" s="17" t="s">
        <v>1649</v>
      </c>
      <c r="L744" s="16">
        <v>116.67</v>
      </c>
      <c r="M744" s="16">
        <v>0</v>
      </c>
      <c r="N744" s="18">
        <f>+L:L-M:M</f>
        <v>116.67</v>
      </c>
      <c r="O744" s="19" t="s">
        <v>21</v>
      </c>
      <c r="P744" s="18">
        <f>+N744</f>
        <v>116.67</v>
      </c>
      <c r="Q744" s="16"/>
      <c r="R744" s="20" t="s">
        <v>63</v>
      </c>
      <c r="S744" s="20" t="str">
        <f>+R744</f>
        <v>445725</v>
      </c>
    </row>
    <row r="745" spans="1:19" x14ac:dyDescent="0.25">
      <c r="A745" s="1" t="str">
        <f>+YEAR($G:$G)&amp;$H:$H&amp;$I:$I&amp;"L"</f>
        <v>2020BRP159 / 2L</v>
      </c>
      <c r="B745" s="2">
        <f>+ROUND(VLOOKUP($A:$A,[1]C10!$A:$AQ,16,0),2)</f>
        <v>-116.67</v>
      </c>
      <c r="C745" s="1" t="str">
        <f>+VLOOKUP($A:$A,[1]C10!$A:$S,3,0)</f>
        <v>C-T</v>
      </c>
      <c r="D745" s="1">
        <f>+VLOOKUP($A:$A,[1]C10!$A:$S,4,0)</f>
        <v>488</v>
      </c>
      <c r="E745" s="1">
        <f>+ROUND(SUMIFS($P:$P,$D:$D,$D:$D,$C:$C,$C:$C),1)</f>
        <v>0</v>
      </c>
      <c r="F745" s="1">
        <f>+ABS($N:$N)</f>
        <v>700</v>
      </c>
      <c r="G745" s="21">
        <v>44188</v>
      </c>
      <c r="H745" t="s">
        <v>1650</v>
      </c>
      <c r="I745" t="s">
        <v>1651</v>
      </c>
      <c r="J745" t="s">
        <v>1648</v>
      </c>
      <c r="K745" t="s">
        <v>1652</v>
      </c>
      <c r="L745" s="22">
        <v>0</v>
      </c>
      <c r="M745" s="22">
        <v>700</v>
      </c>
      <c r="N745" s="2">
        <f>+L:L-M:M</f>
        <v>-700</v>
      </c>
      <c r="O745" s="1" t="s">
        <v>1628</v>
      </c>
      <c r="P745" s="1">
        <f>+B745</f>
        <v>-116.67</v>
      </c>
      <c r="Q745" s="1" t="s">
        <v>71</v>
      </c>
      <c r="R745" s="1" t="s">
        <v>66</v>
      </c>
      <c r="S745" s="23">
        <f>+ROUND(VLOOKUP($A:$A,[1]C10!$A:$AQ,19,0),2)</f>
        <v>445725</v>
      </c>
    </row>
    <row r="746" spans="1:19" x14ac:dyDescent="0.25">
      <c r="A746" s="1" t="str">
        <f>+YEAR($G:$G)&amp;$H:$H&amp;$I:$I&amp;"L"</f>
        <v>2022OD458 / 14L</v>
      </c>
      <c r="B746" s="2">
        <f>+ROUND(VLOOKUP($A:$A,[1]C10!$A:$AQ,16,0),2)</f>
        <v>233.33</v>
      </c>
      <c r="C746" s="1" t="str">
        <f>+VLOOKUP($A:$A,[1]C10!$A:$S,3,0)</f>
        <v>C-T</v>
      </c>
      <c r="D746" s="1">
        <f>+VLOOKUP($A:$A,[1]C10!$A:$S,4,0)</f>
        <v>489</v>
      </c>
      <c r="E746" s="1">
        <f>+ROUND(SUMIFS($P:$P,$D:$D,$D:$D,$C:$C,$C:$C),1)</f>
        <v>0</v>
      </c>
      <c r="F746" s="1">
        <f>+ABS($N:$N)</f>
        <v>233.33</v>
      </c>
      <c r="G746" s="15">
        <v>44926</v>
      </c>
      <c r="H746" s="16" t="s">
        <v>23</v>
      </c>
      <c r="I746" s="16" t="s">
        <v>1653</v>
      </c>
      <c r="J746" s="16" t="s">
        <v>1648</v>
      </c>
      <c r="K746" s="17" t="s">
        <v>1654</v>
      </c>
      <c r="L746" s="16">
        <v>233.33</v>
      </c>
      <c r="M746" s="16">
        <v>0</v>
      </c>
      <c r="N746" s="18">
        <f>+L:L-M:M</f>
        <v>233.33</v>
      </c>
      <c r="O746" s="19" t="s">
        <v>21</v>
      </c>
      <c r="P746" s="18">
        <f>+N746</f>
        <v>233.33</v>
      </c>
      <c r="Q746" s="16"/>
      <c r="R746" s="20" t="s">
        <v>63</v>
      </c>
      <c r="S746" s="20" t="str">
        <f>+R746</f>
        <v>445725</v>
      </c>
    </row>
    <row r="747" spans="1:19" x14ac:dyDescent="0.25">
      <c r="A747" s="1" t="str">
        <f>+YEAR($G:$G)&amp;$H:$H&amp;$I:$I&amp;"L"</f>
        <v>2021BRP13 / 2L</v>
      </c>
      <c r="B747" s="2">
        <f>+ROUND(VLOOKUP($A:$A,[1]C10!$A:$AQ,16,0),2)</f>
        <v>-233.33</v>
      </c>
      <c r="C747" s="1" t="str">
        <f>+VLOOKUP($A:$A,[1]C10!$A:$S,3,0)</f>
        <v>C-T</v>
      </c>
      <c r="D747" s="1">
        <f>+VLOOKUP($A:$A,[1]C10!$A:$S,4,0)</f>
        <v>489</v>
      </c>
      <c r="E747" s="1">
        <f>+ROUND(SUMIFS($P:$P,$D:$D,$D:$D,$C:$C,$C:$C),1)</f>
        <v>0</v>
      </c>
      <c r="F747" s="1">
        <f>+ABS($N:$N)</f>
        <v>1400</v>
      </c>
      <c r="G747" s="21">
        <v>44270</v>
      </c>
      <c r="H747" t="s">
        <v>1650</v>
      </c>
      <c r="I747" t="s">
        <v>1655</v>
      </c>
      <c r="J747" t="s">
        <v>1648</v>
      </c>
      <c r="K747" t="s">
        <v>1656</v>
      </c>
      <c r="L747" s="22">
        <v>0</v>
      </c>
      <c r="M747" s="22">
        <v>1400</v>
      </c>
      <c r="N747" s="2">
        <f>+L:L-M:M</f>
        <v>-1400</v>
      </c>
      <c r="O747" s="1" t="s">
        <v>355</v>
      </c>
      <c r="P747" s="1">
        <f>+B747</f>
        <v>-233.33</v>
      </c>
      <c r="Q747" s="1" t="s">
        <v>71</v>
      </c>
      <c r="R747" s="1" t="s">
        <v>66</v>
      </c>
      <c r="S747" s="23">
        <f>+ROUND(VLOOKUP($A:$A,[1]C10!$A:$AQ,19,0),2)</f>
        <v>445725</v>
      </c>
    </row>
    <row r="748" spans="1:19" x14ac:dyDescent="0.25">
      <c r="A748" s="1" t="str">
        <f>+YEAR($G:$G)&amp;$H:$H&amp;$I:$I&amp;"L"</f>
        <v>2022OD458 / 13L</v>
      </c>
      <c r="B748" s="2">
        <f>+ROUND(VLOOKUP($A:$A,[1]C10!$A:$AQ,16,0),2)</f>
        <v>233.33</v>
      </c>
      <c r="C748" s="1" t="str">
        <f>+VLOOKUP($A:$A,[1]C10!$A:$S,3,0)</f>
        <v>C-T</v>
      </c>
      <c r="D748" s="1">
        <f>+VLOOKUP($A:$A,[1]C10!$A:$S,4,0)</f>
        <v>490</v>
      </c>
      <c r="E748" s="1">
        <f>+ROUND(SUMIFS($P:$P,$D:$D,$D:$D,$C:$C,$C:$C),1)</f>
        <v>0</v>
      </c>
      <c r="F748" s="1">
        <f>+ABS($N:$N)</f>
        <v>233.33</v>
      </c>
      <c r="G748" s="15">
        <v>44926</v>
      </c>
      <c r="H748" s="16" t="s">
        <v>23</v>
      </c>
      <c r="I748" s="16" t="s">
        <v>1657</v>
      </c>
      <c r="J748" s="16" t="s">
        <v>1648</v>
      </c>
      <c r="K748" s="17" t="s">
        <v>1654</v>
      </c>
      <c r="L748" s="16">
        <v>233.33</v>
      </c>
      <c r="M748" s="16">
        <v>0</v>
      </c>
      <c r="N748" s="18">
        <f>+L:L-M:M</f>
        <v>233.33</v>
      </c>
      <c r="O748" s="19" t="s">
        <v>21</v>
      </c>
      <c r="P748" s="18">
        <f>+N748</f>
        <v>233.33</v>
      </c>
      <c r="Q748" s="16"/>
      <c r="R748" s="20" t="s">
        <v>63</v>
      </c>
      <c r="S748" s="20" t="str">
        <f>+R748</f>
        <v>445725</v>
      </c>
    </row>
    <row r="749" spans="1:19" x14ac:dyDescent="0.25">
      <c r="A749" s="1" t="str">
        <f>+YEAR($G:$G)&amp;$H:$H&amp;$I:$I&amp;"L"</f>
        <v>2021BRP13 / 3L</v>
      </c>
      <c r="B749" s="2">
        <f>+ROUND(VLOOKUP($A:$A,[1]C10!$A:$AQ,16,0),2)</f>
        <v>-233.33</v>
      </c>
      <c r="C749" s="1" t="str">
        <f>+VLOOKUP($A:$A,[1]C10!$A:$S,3,0)</f>
        <v>C-T</v>
      </c>
      <c r="D749" s="1">
        <f>+VLOOKUP($A:$A,[1]C10!$A:$S,4,0)</f>
        <v>490</v>
      </c>
      <c r="E749" s="1">
        <f>+ROUND(SUMIFS($P:$P,$D:$D,$D:$D,$C:$C,$C:$C),1)</f>
        <v>0</v>
      </c>
      <c r="F749" s="1">
        <f>+ABS($N:$N)</f>
        <v>1400</v>
      </c>
      <c r="G749" s="21">
        <v>44270</v>
      </c>
      <c r="H749" t="s">
        <v>1650</v>
      </c>
      <c r="I749" t="s">
        <v>1658</v>
      </c>
      <c r="J749" t="s">
        <v>1648</v>
      </c>
      <c r="K749" t="s">
        <v>1656</v>
      </c>
      <c r="L749" s="22">
        <v>0</v>
      </c>
      <c r="M749" s="22">
        <v>1400</v>
      </c>
      <c r="N749" s="2">
        <f>+L:L-M:M</f>
        <v>-1400</v>
      </c>
      <c r="O749" s="1" t="s">
        <v>361</v>
      </c>
      <c r="P749" s="1">
        <f>+B749</f>
        <v>-233.33</v>
      </c>
      <c r="Q749" s="1" t="s">
        <v>71</v>
      </c>
      <c r="R749" s="1" t="s">
        <v>66</v>
      </c>
      <c r="S749" s="23">
        <f>+ROUND(VLOOKUP($A:$A,[1]C10!$A:$AQ,19,0),2)</f>
        <v>445725</v>
      </c>
    </row>
    <row r="750" spans="1:19" x14ac:dyDescent="0.25">
      <c r="A750" s="1" t="str">
        <f>+YEAR($G:$G)&amp;$H:$H&amp;$I:$I&amp;"L"</f>
        <v>2022OD453 / 28L</v>
      </c>
      <c r="B750" s="2">
        <f>+ROUND(VLOOKUP($A:$A,[1]C10!$A:$AQ,16,0),2)</f>
        <v>500</v>
      </c>
      <c r="C750" s="1" t="str">
        <f>+VLOOKUP($A:$A,[1]C10!$A:$S,3,0)</f>
        <v>C-T</v>
      </c>
      <c r="D750" s="1">
        <f>+VLOOKUP($A:$A,[1]C10!$A:$S,4,0)</f>
        <v>491</v>
      </c>
      <c r="E750" s="1">
        <f>+ROUND(SUMIFS($P:$P,$D:$D,$D:$D,$C:$C,$C:$C),1)</f>
        <v>0</v>
      </c>
      <c r="F750" s="1">
        <f>+ABS($N:$N)</f>
        <v>500</v>
      </c>
      <c r="G750" s="15">
        <v>44926</v>
      </c>
      <c r="H750" s="16" t="s">
        <v>23</v>
      </c>
      <c r="I750" s="16" t="s">
        <v>1659</v>
      </c>
      <c r="J750" s="16" t="s">
        <v>1648</v>
      </c>
      <c r="K750" s="17" t="s">
        <v>1660</v>
      </c>
      <c r="L750" s="16">
        <v>500</v>
      </c>
      <c r="M750" s="16">
        <v>0</v>
      </c>
      <c r="N750" s="18">
        <f>+L:L-M:M</f>
        <v>500</v>
      </c>
      <c r="O750" s="19" t="s">
        <v>21</v>
      </c>
      <c r="P750" s="18">
        <f>+N750</f>
        <v>500</v>
      </c>
      <c r="Q750" s="16"/>
      <c r="R750" s="20" t="s">
        <v>63</v>
      </c>
      <c r="S750" s="20" t="str">
        <f>+R750</f>
        <v>445725</v>
      </c>
    </row>
    <row r="751" spans="1:19" x14ac:dyDescent="0.25">
      <c r="A751" s="1" t="str">
        <f>+YEAR($G:$G)&amp;$H:$H&amp;$I:$I&amp;"L"</f>
        <v>2019CCO303 / 2L</v>
      </c>
      <c r="B751" s="2">
        <f>+ROUND(VLOOKUP($A:$A,[1]C10!$A:$AQ,16,0),2)</f>
        <v>-500</v>
      </c>
      <c r="C751" s="1" t="str">
        <f>+VLOOKUP($A:$A,[1]C10!$A:$S,3,0)</f>
        <v>C-T</v>
      </c>
      <c r="D751" s="1">
        <f>+VLOOKUP($A:$A,[1]C10!$A:$S,4,0)</f>
        <v>491</v>
      </c>
      <c r="E751" s="1">
        <f>+ROUND(SUMIFS($P:$P,$D:$D,$D:$D,$C:$C,$C:$C),1)</f>
        <v>0</v>
      </c>
      <c r="F751" s="1">
        <f>+ABS($N:$N)</f>
        <v>3000</v>
      </c>
      <c r="G751" s="21">
        <v>43523</v>
      </c>
      <c r="H751" t="s">
        <v>89</v>
      </c>
      <c r="I751" t="s">
        <v>1661</v>
      </c>
      <c r="J751" t="s">
        <v>1648</v>
      </c>
      <c r="K751" t="s">
        <v>1662</v>
      </c>
      <c r="L751" s="22">
        <v>0</v>
      </c>
      <c r="M751" s="22">
        <v>3000</v>
      </c>
      <c r="N751" s="2">
        <f>+L:L-M:M</f>
        <v>-3000</v>
      </c>
      <c r="O751" s="1" t="s">
        <v>21</v>
      </c>
      <c r="P751" s="1">
        <f>+B751</f>
        <v>-500</v>
      </c>
      <c r="Q751" s="1" t="s">
        <v>105</v>
      </c>
      <c r="R751" s="1" t="s">
        <v>66</v>
      </c>
      <c r="S751" s="23">
        <f>+ROUND(VLOOKUP($A:$A,[1]C10!$A:$AQ,19,0),2)</f>
        <v>445725</v>
      </c>
    </row>
    <row r="752" spans="1:19" x14ac:dyDescent="0.25">
      <c r="A752" s="1" t="str">
        <f>+YEAR($G:$G)&amp;$H:$H&amp;$I:$I&amp;"L"</f>
        <v>2022OD457 / 65L</v>
      </c>
      <c r="B752" s="2">
        <f>+ROUND(VLOOKUP($A:$A,[1]C10!$A:$AQ,16,0),2)</f>
        <v>28</v>
      </c>
      <c r="C752" s="1" t="str">
        <f>+VLOOKUP($A:$A,[1]C10!$A:$S,3,0)</f>
        <v>C-T</v>
      </c>
      <c r="D752" s="1">
        <f>+VLOOKUP($A:$A,[1]C10!$A:$S,4,0)</f>
        <v>492</v>
      </c>
      <c r="E752" s="1">
        <f>+ROUND(SUMIFS($P:$P,$D:$D,$D:$D,$C:$C,$C:$C),1)</f>
        <v>0</v>
      </c>
      <c r="F752" s="1">
        <f>+ABS($N:$N)</f>
        <v>28</v>
      </c>
      <c r="G752" s="15">
        <v>44926</v>
      </c>
      <c r="H752" s="16" t="s">
        <v>23</v>
      </c>
      <c r="I752" s="16" t="s">
        <v>1663</v>
      </c>
      <c r="J752" s="16" t="s">
        <v>1648</v>
      </c>
      <c r="K752" s="17" t="s">
        <v>1664</v>
      </c>
      <c r="L752" s="16">
        <v>28</v>
      </c>
      <c r="M752" s="16">
        <v>0</v>
      </c>
      <c r="N752" s="18">
        <f>+L:L-M:M</f>
        <v>28</v>
      </c>
      <c r="O752" s="19" t="s">
        <v>21</v>
      </c>
      <c r="P752" s="18">
        <f>+N752</f>
        <v>28</v>
      </c>
      <c r="Q752" s="16"/>
      <c r="R752" s="20" t="s">
        <v>63</v>
      </c>
      <c r="S752" s="20" t="str">
        <f>+R752</f>
        <v>445725</v>
      </c>
    </row>
    <row r="753" spans="1:19" x14ac:dyDescent="0.25">
      <c r="A753" s="1" t="str">
        <f>+YEAR($G:$G)&amp;$H:$H&amp;$I:$I&amp;"L"</f>
        <v>2021CCO644 / 2L</v>
      </c>
      <c r="B753" s="2">
        <f>+ROUND(VLOOKUP($A:$A,[1]C10!$A:$AQ,16,0),2)</f>
        <v>-28</v>
      </c>
      <c r="C753" s="1" t="str">
        <f>+VLOOKUP($A:$A,[1]C10!$A:$S,3,0)</f>
        <v>C-T</v>
      </c>
      <c r="D753" s="1">
        <f>+VLOOKUP($A:$A,[1]C10!$A:$S,4,0)</f>
        <v>492</v>
      </c>
      <c r="E753" s="1">
        <f>+ROUND(SUMIFS($P:$P,$D:$D,$D:$D,$C:$C,$C:$C),1)</f>
        <v>0</v>
      </c>
      <c r="F753" s="1">
        <f>+ABS($N:$N)</f>
        <v>168</v>
      </c>
      <c r="G753" s="21">
        <v>44252</v>
      </c>
      <c r="H753" t="s">
        <v>89</v>
      </c>
      <c r="I753" t="s">
        <v>1665</v>
      </c>
      <c r="J753" t="s">
        <v>1648</v>
      </c>
      <c r="K753" t="s">
        <v>1666</v>
      </c>
      <c r="L753" s="22">
        <v>0</v>
      </c>
      <c r="M753" s="22">
        <v>168</v>
      </c>
      <c r="N753" s="2">
        <f>+L:L-M:M</f>
        <v>-168</v>
      </c>
      <c r="O753" s="1" t="s">
        <v>21</v>
      </c>
      <c r="P753" s="1">
        <f>+B753</f>
        <v>-28</v>
      </c>
      <c r="Q753" s="1" t="s">
        <v>71</v>
      </c>
      <c r="R753" s="1" t="s">
        <v>66</v>
      </c>
      <c r="S753" s="23">
        <f>+ROUND(VLOOKUP($A:$A,[1]C10!$A:$AQ,19,0),2)</f>
        <v>445725</v>
      </c>
    </row>
    <row r="754" spans="1:19" x14ac:dyDescent="0.25">
      <c r="A754" s="1" t="str">
        <f>+YEAR($G:$G)&amp;$H:$H&amp;$I:$I&amp;"L"</f>
        <v>2022OD454 / 40L</v>
      </c>
      <c r="B754" s="2">
        <f>+ROUND(VLOOKUP($A:$A,[1]C10!$A:$AQ,16,0),2)</f>
        <v>429.32</v>
      </c>
      <c r="C754" s="1" t="str">
        <f>+VLOOKUP($A:$A,[1]C10!$A:$S,3,0)</f>
        <v>C-T</v>
      </c>
      <c r="D754" s="1">
        <f>+VLOOKUP($A:$A,[1]C10!$A:$S,4,0)</f>
        <v>493</v>
      </c>
      <c r="E754" s="1">
        <f>+ROUND(SUMIFS($P:$P,$D:$D,$D:$D,$C:$C,$C:$C),1)</f>
        <v>0</v>
      </c>
      <c r="F754" s="1">
        <f>+ABS($N:$N)</f>
        <v>429.32</v>
      </c>
      <c r="G754" s="15">
        <v>44926</v>
      </c>
      <c r="H754" s="16" t="s">
        <v>23</v>
      </c>
      <c r="I754" s="16" t="s">
        <v>1667</v>
      </c>
      <c r="J754" s="16" t="s">
        <v>1648</v>
      </c>
      <c r="K754" s="17" t="s">
        <v>1668</v>
      </c>
      <c r="L754" s="16">
        <v>429.32</v>
      </c>
      <c r="M754" s="16">
        <v>0</v>
      </c>
      <c r="N754" s="18">
        <f>+L:L-M:M</f>
        <v>429.32</v>
      </c>
      <c r="O754" s="19" t="s">
        <v>21</v>
      </c>
      <c r="P754" s="18">
        <f>+N754</f>
        <v>429.32</v>
      </c>
      <c r="Q754" s="16"/>
      <c r="R754" s="20" t="s">
        <v>63</v>
      </c>
      <c r="S754" s="20" t="str">
        <f>+R754</f>
        <v>445725</v>
      </c>
    </row>
    <row r="755" spans="1:19" x14ac:dyDescent="0.25">
      <c r="A755" s="1" t="str">
        <f>+YEAR($G:$G)&amp;$H:$H&amp;$I:$I&amp;"L"</f>
        <v>2020CCO301 / 5L</v>
      </c>
      <c r="B755" s="2">
        <f>+ROUND(VLOOKUP($A:$A,[1]C10!$A:$AQ,16,0),2)</f>
        <v>-429.32</v>
      </c>
      <c r="C755" s="1" t="str">
        <f>+VLOOKUP($A:$A,[1]C10!$A:$S,3,0)</f>
        <v>C-T</v>
      </c>
      <c r="D755" s="1">
        <f>+VLOOKUP($A:$A,[1]C10!$A:$S,4,0)</f>
        <v>493</v>
      </c>
      <c r="E755" s="1">
        <f>+ROUND(SUMIFS($P:$P,$D:$D,$D:$D,$C:$C,$C:$C),1)</f>
        <v>0</v>
      </c>
      <c r="F755" s="1">
        <f>+ABS($N:$N)</f>
        <v>2575.91</v>
      </c>
      <c r="G755" s="21">
        <v>43903</v>
      </c>
      <c r="H755" t="s">
        <v>89</v>
      </c>
      <c r="I755" t="s">
        <v>1669</v>
      </c>
      <c r="J755" t="s">
        <v>1648</v>
      </c>
      <c r="K755" t="s">
        <v>1670</v>
      </c>
      <c r="L755" s="22">
        <v>0</v>
      </c>
      <c r="M755" s="22">
        <v>2575.91</v>
      </c>
      <c r="N755" s="2">
        <f>+L:L-M:M</f>
        <v>-2575.91</v>
      </c>
      <c r="O755" s="1" t="s">
        <v>21</v>
      </c>
      <c r="P755" s="1">
        <f>+B755</f>
        <v>-429.32</v>
      </c>
      <c r="Q755" s="1" t="s">
        <v>105</v>
      </c>
      <c r="R755" s="1" t="s">
        <v>66</v>
      </c>
      <c r="S755" s="23">
        <f>+ROUND(VLOOKUP($A:$A,[1]C10!$A:$AQ,19,0),2)</f>
        <v>445725</v>
      </c>
    </row>
    <row r="756" spans="1:19" x14ac:dyDescent="0.25">
      <c r="A756" s="1" t="str">
        <f>+YEAR($G:$G)&amp;$H:$H&amp;$I:$I&amp;"L"</f>
        <v>2022OD454 / 74L</v>
      </c>
      <c r="B756" s="2">
        <f>+ROUND(VLOOKUP($A:$A,[1]C10!$A:$AQ,16,0),2)</f>
        <v>100</v>
      </c>
      <c r="C756" s="1" t="str">
        <f>+VLOOKUP($A:$A,[1]C10!$A:$S,3,0)</f>
        <v>C-T</v>
      </c>
      <c r="D756" s="1">
        <f>+VLOOKUP($A:$A,[1]C10!$A:$S,4,0)</f>
        <v>494</v>
      </c>
      <c r="E756" s="1">
        <f>+ROUND(SUMIFS($P:$P,$D:$D,$D:$D,$C:$C,$C:$C),1)</f>
        <v>0</v>
      </c>
      <c r="F756" s="1">
        <f>+ABS($N:$N)</f>
        <v>100</v>
      </c>
      <c r="G756" s="15">
        <v>44926</v>
      </c>
      <c r="H756" s="16" t="s">
        <v>23</v>
      </c>
      <c r="I756" s="16" t="s">
        <v>1671</v>
      </c>
      <c r="J756" s="16" t="s">
        <v>1648</v>
      </c>
      <c r="K756" s="17" t="s">
        <v>1668</v>
      </c>
      <c r="L756" s="16">
        <v>100</v>
      </c>
      <c r="M756" s="16">
        <v>0</v>
      </c>
      <c r="N756" s="18">
        <f>+L:L-M:M</f>
        <v>100</v>
      </c>
      <c r="O756" s="19" t="s">
        <v>21</v>
      </c>
      <c r="P756" s="18">
        <f>+N756</f>
        <v>100</v>
      </c>
      <c r="Q756" s="16"/>
      <c r="R756" s="20" t="s">
        <v>63</v>
      </c>
      <c r="S756" s="20" t="str">
        <f>+R756</f>
        <v>445725</v>
      </c>
    </row>
    <row r="757" spans="1:19" x14ac:dyDescent="0.25">
      <c r="A757" s="1" t="str">
        <f>+YEAR($G:$G)&amp;$H:$H&amp;$I:$I&amp;"L"</f>
        <v>2020CCO301 / 3L</v>
      </c>
      <c r="B757" s="2">
        <f>+ROUND(VLOOKUP($A:$A,[1]C10!$A:$AQ,16,0),2)</f>
        <v>-100</v>
      </c>
      <c r="C757" s="1" t="str">
        <f>+VLOOKUP($A:$A,[1]C10!$A:$S,3,0)</f>
        <v>C-T</v>
      </c>
      <c r="D757" s="1">
        <f>+VLOOKUP($A:$A,[1]C10!$A:$S,4,0)</f>
        <v>494</v>
      </c>
      <c r="E757" s="1">
        <f>+ROUND(SUMIFS($P:$P,$D:$D,$D:$D,$C:$C,$C:$C),1)</f>
        <v>0</v>
      </c>
      <c r="F757" s="1">
        <f>+ABS($N:$N)</f>
        <v>600</v>
      </c>
      <c r="G757" s="21">
        <v>43903</v>
      </c>
      <c r="H757" t="s">
        <v>89</v>
      </c>
      <c r="I757" t="s">
        <v>342</v>
      </c>
      <c r="J757" t="s">
        <v>1648</v>
      </c>
      <c r="K757" t="s">
        <v>1670</v>
      </c>
      <c r="L757" s="22">
        <v>0</v>
      </c>
      <c r="M757" s="22">
        <v>600</v>
      </c>
      <c r="N757" s="2">
        <f>+L:L-M:M</f>
        <v>-600</v>
      </c>
      <c r="O757" s="1" t="s">
        <v>1622</v>
      </c>
      <c r="P757" s="1">
        <f>+B757</f>
        <v>-100</v>
      </c>
      <c r="Q757" s="1" t="s">
        <v>71</v>
      </c>
      <c r="R757" s="1" t="s">
        <v>66</v>
      </c>
      <c r="S757" s="23">
        <f>+ROUND(VLOOKUP($A:$A,[1]C10!$A:$AQ,19,0),2)</f>
        <v>445725</v>
      </c>
    </row>
    <row r="758" spans="1:19" x14ac:dyDescent="0.25">
      <c r="A758" s="1" t="str">
        <f>+YEAR($G:$G)&amp;$H:$H&amp;$I:$I&amp;"L"</f>
        <v>2022OD454 / 75L</v>
      </c>
      <c r="B758" s="2">
        <f>+ROUND(VLOOKUP($A:$A,[1]C10!$A:$AQ,16,0),2)</f>
        <v>233.33</v>
      </c>
      <c r="C758" s="1" t="str">
        <f>+VLOOKUP($A:$A,[1]C10!$A:$S,3,0)</f>
        <v>C-T</v>
      </c>
      <c r="D758" s="1">
        <f>+VLOOKUP($A:$A,[1]C10!$A:$S,4,0)</f>
        <v>495</v>
      </c>
      <c r="E758" s="1">
        <f>+ROUND(SUMIFS($P:$P,$D:$D,$D:$D,$C:$C,$C:$C),1)</f>
        <v>0</v>
      </c>
      <c r="F758" s="1">
        <f>+ABS($N:$N)</f>
        <v>233.33</v>
      </c>
      <c r="G758" s="15">
        <v>44926</v>
      </c>
      <c r="H758" s="16" t="s">
        <v>23</v>
      </c>
      <c r="I758" s="16" t="s">
        <v>1672</v>
      </c>
      <c r="J758" s="16" t="s">
        <v>1648</v>
      </c>
      <c r="K758" s="17" t="s">
        <v>1668</v>
      </c>
      <c r="L758" s="16">
        <v>233.33</v>
      </c>
      <c r="M758" s="16">
        <v>0</v>
      </c>
      <c r="N758" s="18">
        <f>+L:L-M:M</f>
        <v>233.33</v>
      </c>
      <c r="O758" s="19" t="s">
        <v>21</v>
      </c>
      <c r="P758" s="18">
        <f>+N758</f>
        <v>233.33</v>
      </c>
      <c r="Q758" s="16"/>
      <c r="R758" s="20" t="s">
        <v>63</v>
      </c>
      <c r="S758" s="20" t="str">
        <f>+R758</f>
        <v>445725</v>
      </c>
    </row>
    <row r="759" spans="1:19" x14ac:dyDescent="0.25">
      <c r="A759" s="1" t="str">
        <f>+YEAR($G:$G)&amp;$H:$H&amp;$I:$I&amp;"L"</f>
        <v>2020CCO301 / 4L</v>
      </c>
      <c r="B759" s="2">
        <f>+ROUND(VLOOKUP($A:$A,[1]C10!$A:$AQ,16,0),2)</f>
        <v>-233.33</v>
      </c>
      <c r="C759" s="1" t="str">
        <f>+VLOOKUP($A:$A,[1]C10!$A:$S,3,0)</f>
        <v>C-T</v>
      </c>
      <c r="D759" s="1">
        <f>+VLOOKUP($A:$A,[1]C10!$A:$S,4,0)</f>
        <v>495</v>
      </c>
      <c r="E759" s="1">
        <f>+ROUND(SUMIFS($P:$P,$D:$D,$D:$D,$C:$C,$C:$C),1)</f>
        <v>0</v>
      </c>
      <c r="F759" s="1">
        <f>+ABS($N:$N)</f>
        <v>1400</v>
      </c>
      <c r="G759" s="21">
        <v>43903</v>
      </c>
      <c r="H759" t="s">
        <v>89</v>
      </c>
      <c r="I759" t="s">
        <v>1673</v>
      </c>
      <c r="J759" t="s">
        <v>1648</v>
      </c>
      <c r="K759" t="s">
        <v>1670</v>
      </c>
      <c r="L759" s="22">
        <v>0</v>
      </c>
      <c r="M759" s="22">
        <v>1400</v>
      </c>
      <c r="N759" s="2">
        <f>+L:L-M:M</f>
        <v>-1400</v>
      </c>
      <c r="O759" s="1" t="s">
        <v>349</v>
      </c>
      <c r="P759" s="1">
        <f>+B759</f>
        <v>-233.33</v>
      </c>
      <c r="Q759" s="1" t="s">
        <v>71</v>
      </c>
      <c r="R759" s="1" t="s">
        <v>66</v>
      </c>
      <c r="S759" s="23">
        <f>+ROUND(VLOOKUP($A:$A,[1]C10!$A:$AQ,19,0),2)</f>
        <v>445725</v>
      </c>
    </row>
    <row r="760" spans="1:19" x14ac:dyDescent="0.25">
      <c r="A760" s="1" t="str">
        <f>+YEAR($G:$G)&amp;$H:$H&amp;$I:$I&amp;"L"</f>
        <v>2022OD454 / 54L</v>
      </c>
      <c r="B760" s="2">
        <f>+ROUND(VLOOKUP($A:$A,[1]C10!$A:$AQ,16,0),2)</f>
        <v>25</v>
      </c>
      <c r="C760" s="1" t="str">
        <f>+VLOOKUP($A:$A,[1]C10!$A:$S,3,0)</f>
        <v>C-T</v>
      </c>
      <c r="D760" s="1">
        <f>+VLOOKUP($A:$A,[1]C10!$A:$S,4,0)</f>
        <v>496</v>
      </c>
      <c r="E760" s="1">
        <f>+ROUND(SUMIFS($P:$P,$D:$D,$D:$D,$C:$C,$C:$C),1)</f>
        <v>0</v>
      </c>
      <c r="F760" s="1">
        <f>+ABS($N:$N)</f>
        <v>25</v>
      </c>
      <c r="G760" s="15">
        <v>44926</v>
      </c>
      <c r="H760" s="16" t="s">
        <v>23</v>
      </c>
      <c r="I760" s="16" t="s">
        <v>1674</v>
      </c>
      <c r="J760" s="16" t="s">
        <v>1675</v>
      </c>
      <c r="K760" s="17" t="s">
        <v>1676</v>
      </c>
      <c r="L760" s="16">
        <v>25</v>
      </c>
      <c r="M760" s="16">
        <v>0</v>
      </c>
      <c r="N760" s="18">
        <f>+L:L-M:M</f>
        <v>25</v>
      </c>
      <c r="O760" s="19" t="s">
        <v>21</v>
      </c>
      <c r="P760" s="18">
        <f>+N760</f>
        <v>25</v>
      </c>
      <c r="Q760" s="16"/>
      <c r="R760" s="20" t="s">
        <v>63</v>
      </c>
      <c r="S760" s="20" t="str">
        <f>+R760</f>
        <v>445725</v>
      </c>
    </row>
    <row r="761" spans="1:19" x14ac:dyDescent="0.25">
      <c r="A761" s="1" t="str">
        <f>+YEAR($G:$G)&amp;$H:$H&amp;$I:$I&amp;"L"</f>
        <v>2020CCO959 / 1L</v>
      </c>
      <c r="B761" s="2">
        <f>+ROUND(VLOOKUP($A:$A,[1]C10!$A:$AQ,16,0),2)</f>
        <v>-25</v>
      </c>
      <c r="C761" s="1" t="str">
        <f>+VLOOKUP($A:$A,[1]C10!$A:$S,3,0)</f>
        <v>C-T</v>
      </c>
      <c r="D761" s="1">
        <f>+VLOOKUP($A:$A,[1]C10!$A:$S,4,0)</f>
        <v>496</v>
      </c>
      <c r="E761" s="1">
        <f>+ROUND(SUMIFS($P:$P,$D:$D,$D:$D,$C:$C,$C:$C),1)</f>
        <v>0</v>
      </c>
      <c r="F761" s="1">
        <f>+ABS($N:$N)</f>
        <v>150</v>
      </c>
      <c r="G761" s="21">
        <v>44133</v>
      </c>
      <c r="H761" t="s">
        <v>89</v>
      </c>
      <c r="I761" t="s">
        <v>1677</v>
      </c>
      <c r="J761" t="s">
        <v>1675</v>
      </c>
      <c r="K761" t="s">
        <v>1678</v>
      </c>
      <c r="L761" s="22">
        <v>0</v>
      </c>
      <c r="M761" s="22">
        <v>150</v>
      </c>
      <c r="N761" s="2">
        <f>+L:L-M:M</f>
        <v>-150</v>
      </c>
      <c r="O761" s="1" t="s">
        <v>21</v>
      </c>
      <c r="P761" s="1">
        <f>+B761</f>
        <v>-25</v>
      </c>
      <c r="Q761" s="1" t="s">
        <v>71</v>
      </c>
      <c r="R761" s="1" t="s">
        <v>66</v>
      </c>
      <c r="S761" s="23">
        <f>+ROUND(VLOOKUP($A:$A,[1]C10!$A:$AQ,19,0),2)</f>
        <v>445725</v>
      </c>
    </row>
    <row r="762" spans="1:19" x14ac:dyDescent="0.25">
      <c r="A762" s="1" t="str">
        <f>+YEAR($G:$G)&amp;$H:$H&amp;$I:$I&amp;"L"</f>
        <v>2022OD454 / 44L</v>
      </c>
      <c r="B762" s="2">
        <f>+ROUND(VLOOKUP($A:$A,[1]C10!$A:$AQ,16,0),2)</f>
        <v>96</v>
      </c>
      <c r="C762" s="1" t="str">
        <f>+VLOOKUP($A:$A,[1]C10!$A:$S,3,0)</f>
        <v>C-T</v>
      </c>
      <c r="D762" s="1">
        <f>+VLOOKUP($A:$A,[1]C10!$A:$S,4,0)</f>
        <v>497</v>
      </c>
      <c r="E762" s="1">
        <f>+ROUND(SUMIFS($P:$P,$D:$D,$D:$D,$C:$C,$C:$C),1)</f>
        <v>0</v>
      </c>
      <c r="F762" s="1">
        <f>+ABS($N:$N)</f>
        <v>96</v>
      </c>
      <c r="G762" s="15">
        <v>44926</v>
      </c>
      <c r="H762" s="16" t="s">
        <v>23</v>
      </c>
      <c r="I762" s="16" t="s">
        <v>1679</v>
      </c>
      <c r="J762" s="16" t="s">
        <v>1680</v>
      </c>
      <c r="K762" s="17" t="s">
        <v>1681</v>
      </c>
      <c r="L762" s="16">
        <v>96</v>
      </c>
      <c r="M762" s="16">
        <v>0</v>
      </c>
      <c r="N762" s="18">
        <f>+L:L-M:M</f>
        <v>96</v>
      </c>
      <c r="O762" s="19" t="s">
        <v>21</v>
      </c>
      <c r="P762" s="18">
        <f>+N762</f>
        <v>96</v>
      </c>
      <c r="Q762" s="16"/>
      <c r="R762" s="20" t="s">
        <v>63</v>
      </c>
      <c r="S762" s="20" t="str">
        <f>+R762</f>
        <v>445725</v>
      </c>
    </row>
    <row r="763" spans="1:19" x14ac:dyDescent="0.25">
      <c r="A763" s="1" t="str">
        <f>+YEAR($G:$G)&amp;$H:$H&amp;$I:$I&amp;"L"</f>
        <v>2020CCO951 / 1L</v>
      </c>
      <c r="B763" s="2">
        <f>+ROUND(VLOOKUP($A:$A,[1]C10!$A:$AQ,16,0),2)</f>
        <v>-96</v>
      </c>
      <c r="C763" s="1" t="str">
        <f>+VLOOKUP($A:$A,[1]C10!$A:$S,3,0)</f>
        <v>C-T</v>
      </c>
      <c r="D763" s="1">
        <f>+VLOOKUP($A:$A,[1]C10!$A:$S,4,0)</f>
        <v>497</v>
      </c>
      <c r="E763" s="1">
        <f>+ROUND(SUMIFS($P:$P,$D:$D,$D:$D,$C:$C,$C:$C),1)</f>
        <v>0</v>
      </c>
      <c r="F763" s="1">
        <f>+ABS($N:$N)</f>
        <v>576</v>
      </c>
      <c r="G763" s="21">
        <v>44126</v>
      </c>
      <c r="H763" t="s">
        <v>89</v>
      </c>
      <c r="I763" t="s">
        <v>1682</v>
      </c>
      <c r="J763" t="s">
        <v>1680</v>
      </c>
      <c r="K763" t="s">
        <v>1683</v>
      </c>
      <c r="L763" s="22">
        <v>0</v>
      </c>
      <c r="M763" s="22">
        <v>576</v>
      </c>
      <c r="N763" s="2">
        <f>+L:L-M:M</f>
        <v>-576</v>
      </c>
      <c r="O763" s="1" t="s">
        <v>21</v>
      </c>
      <c r="P763" s="1">
        <f>+B763</f>
        <v>-96</v>
      </c>
      <c r="Q763" s="1" t="s">
        <v>71</v>
      </c>
      <c r="R763" s="1" t="s">
        <v>66</v>
      </c>
      <c r="S763" s="23">
        <f>+ROUND(VLOOKUP($A:$A,[1]C10!$A:$AQ,19,0),2)</f>
        <v>445725</v>
      </c>
    </row>
    <row r="764" spans="1:19" x14ac:dyDescent="0.25">
      <c r="A764" s="1" t="str">
        <f>+YEAR($G:$G)&amp;$H:$H&amp;$I:$I&amp;"L"</f>
        <v>2022OD453 / 5L</v>
      </c>
      <c r="B764" s="2">
        <f>+ROUND(VLOOKUP($A:$A,[1]C10!$A:$AQ,16,0),2)</f>
        <v>383.22</v>
      </c>
      <c r="C764" s="1" t="str">
        <f>+VLOOKUP($A:$A,[1]C10!$A:$S,3,0)</f>
        <v>C-T</v>
      </c>
      <c r="D764" s="1">
        <f>+VLOOKUP($A:$A,[1]C10!$A:$S,4,0)</f>
        <v>498</v>
      </c>
      <c r="E764" s="1">
        <f>+ROUND(SUMIFS($P:$P,$D:$D,$D:$D,$C:$C,$C:$C),1)</f>
        <v>0</v>
      </c>
      <c r="F764" s="1">
        <f>+ABS($N:$N)</f>
        <v>383.22</v>
      </c>
      <c r="G764" s="15">
        <v>44926</v>
      </c>
      <c r="H764" s="16" t="s">
        <v>23</v>
      </c>
      <c r="I764" s="16" t="s">
        <v>1684</v>
      </c>
      <c r="J764" s="16" t="s">
        <v>320</v>
      </c>
      <c r="K764" s="17" t="s">
        <v>1685</v>
      </c>
      <c r="L764" s="16">
        <v>383.22</v>
      </c>
      <c r="M764" s="16">
        <v>0</v>
      </c>
      <c r="N764" s="18">
        <f>+L:L-M:M</f>
        <v>383.22</v>
      </c>
      <c r="O764" s="19" t="s">
        <v>21</v>
      </c>
      <c r="P764" s="18">
        <f>+N764</f>
        <v>383.22</v>
      </c>
      <c r="Q764" s="16"/>
      <c r="R764" s="20" t="s">
        <v>63</v>
      </c>
      <c r="S764" s="20" t="str">
        <f>+R764</f>
        <v>445725</v>
      </c>
    </row>
    <row r="765" spans="1:19" x14ac:dyDescent="0.25">
      <c r="A765" s="1" t="str">
        <f>+YEAR($G:$G)&amp;$H:$H&amp;$I:$I&amp;"L"</f>
        <v>2017CCO7212 / 2L</v>
      </c>
      <c r="B765" s="2">
        <f>+ROUND(VLOOKUP($A:$A,[1]C10!$A:$AQ,16,0),2)</f>
        <v>-383.22</v>
      </c>
      <c r="C765" s="1" t="str">
        <f>+VLOOKUP($A:$A,[1]C10!$A:$S,3,0)</f>
        <v>C-T</v>
      </c>
      <c r="D765" s="1">
        <f>+VLOOKUP($A:$A,[1]C10!$A:$S,4,0)</f>
        <v>498</v>
      </c>
      <c r="E765" s="1">
        <f>+ROUND(SUMIFS($P:$P,$D:$D,$D:$D,$C:$C,$C:$C),1)</f>
        <v>0</v>
      </c>
      <c r="F765" s="1">
        <f>+ABS($N:$N)</f>
        <v>2299.31</v>
      </c>
      <c r="G765" s="21">
        <v>43041</v>
      </c>
      <c r="H765" t="s">
        <v>89</v>
      </c>
      <c r="I765" t="s">
        <v>1686</v>
      </c>
      <c r="J765" t="s">
        <v>320</v>
      </c>
      <c r="K765" t="s">
        <v>1687</v>
      </c>
      <c r="L765" s="22">
        <v>0</v>
      </c>
      <c r="M765" s="22">
        <v>2299.31</v>
      </c>
      <c r="N765" s="2">
        <f>+L:L-M:M</f>
        <v>-2299.31</v>
      </c>
      <c r="O765" s="1" t="s">
        <v>104</v>
      </c>
      <c r="P765" s="1">
        <f>+B765</f>
        <v>-383.22</v>
      </c>
      <c r="Q765" s="1" t="s">
        <v>105</v>
      </c>
      <c r="R765" s="1" t="s">
        <v>66</v>
      </c>
      <c r="S765" s="23">
        <f>+ROUND(VLOOKUP($A:$A,[1]C10!$A:$AQ,19,0),2)</f>
        <v>445725</v>
      </c>
    </row>
    <row r="766" spans="1:19" x14ac:dyDescent="0.25">
      <c r="A766" s="1" t="str">
        <f>+YEAR($G:$G)&amp;$H:$H&amp;$I:$I&amp;"L"</f>
        <v>2022OD455 / 1L</v>
      </c>
      <c r="B766" s="2">
        <f>+ROUND(VLOOKUP($A:$A,[1]C10!$A:$AQ,16,0),2)</f>
        <v>70</v>
      </c>
      <c r="C766" s="1" t="str">
        <f>+VLOOKUP($A:$A,[1]C10!$A:$S,3,0)</f>
        <v>C-T</v>
      </c>
      <c r="D766" s="1">
        <f>+VLOOKUP($A:$A,[1]C10!$A:$S,4,0)</f>
        <v>499</v>
      </c>
      <c r="E766" s="1">
        <f>+ROUND(SUMIFS($P:$P,$D:$D,$D:$D,$C:$C,$C:$C),1)</f>
        <v>0</v>
      </c>
      <c r="F766" s="1">
        <f>+ABS($N:$N)</f>
        <v>70</v>
      </c>
      <c r="G766" s="15">
        <v>44926</v>
      </c>
      <c r="H766" s="16" t="s">
        <v>23</v>
      </c>
      <c r="I766" s="16" t="s">
        <v>1688</v>
      </c>
      <c r="J766" s="16" t="s">
        <v>1689</v>
      </c>
      <c r="K766" s="17" t="s">
        <v>1690</v>
      </c>
      <c r="L766" s="16">
        <v>70</v>
      </c>
      <c r="M766" s="16">
        <v>0</v>
      </c>
      <c r="N766" s="18">
        <f>+L:L-M:M</f>
        <v>70</v>
      </c>
      <c r="O766" s="19" t="s">
        <v>21</v>
      </c>
      <c r="P766" s="18">
        <f>+N766</f>
        <v>70</v>
      </c>
      <c r="Q766" s="16"/>
      <c r="R766" s="20" t="s">
        <v>63</v>
      </c>
      <c r="S766" s="20" t="str">
        <f>+R766</f>
        <v>445725</v>
      </c>
    </row>
    <row r="767" spans="1:19" x14ac:dyDescent="0.25">
      <c r="A767" s="1" t="str">
        <f>+YEAR($G:$G)&amp;$H:$H&amp;$I:$I&amp;"L"</f>
        <v>2020CCO985 / 1L</v>
      </c>
      <c r="B767" s="2">
        <f>+ROUND(VLOOKUP($A:$A,[1]C10!$A:$AQ,16,0),2)</f>
        <v>-70</v>
      </c>
      <c r="C767" s="1" t="str">
        <f>+VLOOKUP($A:$A,[1]C10!$A:$S,3,0)</f>
        <v>C-T</v>
      </c>
      <c r="D767" s="1">
        <f>+VLOOKUP($A:$A,[1]C10!$A:$S,4,0)</f>
        <v>499</v>
      </c>
      <c r="E767" s="1">
        <f>+ROUND(SUMIFS($P:$P,$D:$D,$D:$D,$C:$C,$C:$C),1)</f>
        <v>0</v>
      </c>
      <c r="F767" s="1">
        <f>+ABS($N:$N)</f>
        <v>420</v>
      </c>
      <c r="G767" s="21">
        <v>44138</v>
      </c>
      <c r="H767" t="s">
        <v>89</v>
      </c>
      <c r="I767" t="s">
        <v>1691</v>
      </c>
      <c r="J767" t="s">
        <v>1689</v>
      </c>
      <c r="K767" t="s">
        <v>1687</v>
      </c>
      <c r="L767" s="22">
        <v>0</v>
      </c>
      <c r="M767" s="22">
        <v>420</v>
      </c>
      <c r="N767" s="2">
        <f>+L:L-M:M</f>
        <v>-420</v>
      </c>
      <c r="O767" s="1" t="s">
        <v>21</v>
      </c>
      <c r="P767" s="1">
        <f>+B767</f>
        <v>-70</v>
      </c>
      <c r="Q767" s="1" t="s">
        <v>71</v>
      </c>
      <c r="R767" s="1" t="s">
        <v>66</v>
      </c>
      <c r="S767" s="23">
        <f>+ROUND(VLOOKUP($A:$A,[1]C10!$A:$AQ,19,0),2)</f>
        <v>445725</v>
      </c>
    </row>
    <row r="768" spans="1:19" x14ac:dyDescent="0.25">
      <c r="A768" s="1" t="str">
        <f>+YEAR($G:$G)&amp;$H:$H&amp;$I:$I&amp;"L"</f>
        <v>2022OD454 / 46L</v>
      </c>
      <c r="B768" s="2">
        <f>+ROUND(VLOOKUP($A:$A,[1]C10!$A:$AQ,16,0),2)</f>
        <v>110</v>
      </c>
      <c r="C768" s="1" t="str">
        <f>+VLOOKUP($A:$A,[1]C10!$A:$S,3,0)</f>
        <v>C-T</v>
      </c>
      <c r="D768" s="1">
        <f>+VLOOKUP($A:$A,[1]C10!$A:$S,4,0)</f>
        <v>500</v>
      </c>
      <c r="E768" s="1">
        <f>+ROUND(SUMIFS($P:$P,$D:$D,$D:$D,$C:$C,$C:$C),1)</f>
        <v>0</v>
      </c>
      <c r="F768" s="1">
        <f>+ABS($N:$N)</f>
        <v>110</v>
      </c>
      <c r="G768" s="15">
        <v>44926</v>
      </c>
      <c r="H768" s="16" t="s">
        <v>23</v>
      </c>
      <c r="I768" s="16" t="s">
        <v>1692</v>
      </c>
      <c r="J768" s="16" t="s">
        <v>1693</v>
      </c>
      <c r="K768" s="17" t="s">
        <v>1690</v>
      </c>
      <c r="L768" s="16">
        <v>110</v>
      </c>
      <c r="M768" s="16">
        <v>0</v>
      </c>
      <c r="N768" s="18">
        <f>+L:L-M:M</f>
        <v>110</v>
      </c>
      <c r="O768" s="19" t="s">
        <v>21</v>
      </c>
      <c r="P768" s="18">
        <f>+N768</f>
        <v>110</v>
      </c>
      <c r="Q768" s="16"/>
      <c r="R768" s="20" t="s">
        <v>63</v>
      </c>
      <c r="S768" s="20" t="str">
        <f>+R768</f>
        <v>445725</v>
      </c>
    </row>
    <row r="769" spans="1:19" x14ac:dyDescent="0.25">
      <c r="A769" s="1" t="str">
        <f>+YEAR($G:$G)&amp;$H:$H&amp;$I:$I&amp;"L"</f>
        <v>2020CCO852 / 1L</v>
      </c>
      <c r="B769" s="2">
        <f>+ROUND(VLOOKUP($A:$A,[1]C10!$A:$AQ,16,0),2)</f>
        <v>-110</v>
      </c>
      <c r="C769" s="1" t="str">
        <f>+VLOOKUP($A:$A,[1]C10!$A:$S,3,0)</f>
        <v>C-T</v>
      </c>
      <c r="D769" s="1">
        <f>+VLOOKUP($A:$A,[1]C10!$A:$S,4,0)</f>
        <v>500</v>
      </c>
      <c r="E769" s="1">
        <f>+ROUND(SUMIFS($P:$P,$D:$D,$D:$D,$C:$C,$C:$C),1)</f>
        <v>0</v>
      </c>
      <c r="F769" s="1">
        <f>+ABS($N:$N)</f>
        <v>660</v>
      </c>
      <c r="G769" s="21">
        <v>44113</v>
      </c>
      <c r="H769" t="s">
        <v>89</v>
      </c>
      <c r="I769" t="s">
        <v>1694</v>
      </c>
      <c r="J769" t="s">
        <v>1693</v>
      </c>
      <c r="K769" t="s">
        <v>1687</v>
      </c>
      <c r="L769" s="22">
        <v>0</v>
      </c>
      <c r="M769" s="22">
        <v>660</v>
      </c>
      <c r="N769" s="2">
        <f>+L:L-M:M</f>
        <v>-660</v>
      </c>
      <c r="O769" s="1" t="s">
        <v>21</v>
      </c>
      <c r="P769" s="1">
        <f>+B769</f>
        <v>-110</v>
      </c>
      <c r="Q769" s="1" t="s">
        <v>71</v>
      </c>
      <c r="R769" s="1" t="s">
        <v>66</v>
      </c>
      <c r="S769" s="23">
        <f>+ROUND(VLOOKUP($A:$A,[1]C10!$A:$AQ,19,0),2)</f>
        <v>445725</v>
      </c>
    </row>
    <row r="770" spans="1:19" x14ac:dyDescent="0.25">
      <c r="A770" s="1" t="str">
        <f>+YEAR($G:$G)&amp;$H:$H&amp;$I:$I&amp;"L"</f>
        <v>2022OD454 / 47L</v>
      </c>
      <c r="B770" s="2">
        <f>+ROUND(VLOOKUP($A:$A,[1]C10!$A:$AQ,16,0),2)</f>
        <v>50</v>
      </c>
      <c r="C770" s="1" t="str">
        <f>+VLOOKUP($A:$A,[1]C10!$A:$S,3,0)</f>
        <v>C-T</v>
      </c>
      <c r="D770" s="1">
        <f>+VLOOKUP($A:$A,[1]C10!$A:$S,4,0)</f>
        <v>501</v>
      </c>
      <c r="E770" s="1">
        <f>+ROUND(SUMIFS($P:$P,$D:$D,$D:$D,$C:$C,$C:$C),1)</f>
        <v>0</v>
      </c>
      <c r="F770" s="1">
        <f>+ABS($N:$N)</f>
        <v>50</v>
      </c>
      <c r="G770" s="15">
        <v>44926</v>
      </c>
      <c r="H770" s="16" t="s">
        <v>23</v>
      </c>
      <c r="I770" s="16" t="s">
        <v>1695</v>
      </c>
      <c r="J770" s="16" t="s">
        <v>1696</v>
      </c>
      <c r="K770" s="17" t="s">
        <v>1690</v>
      </c>
      <c r="L770" s="16">
        <v>50</v>
      </c>
      <c r="M770" s="16">
        <v>0</v>
      </c>
      <c r="N770" s="18">
        <f>+L:L-M:M</f>
        <v>50</v>
      </c>
      <c r="O770" s="19" t="s">
        <v>21</v>
      </c>
      <c r="P770" s="18">
        <f>+N770</f>
        <v>50</v>
      </c>
      <c r="Q770" s="16"/>
      <c r="R770" s="20" t="s">
        <v>63</v>
      </c>
      <c r="S770" s="20" t="str">
        <f>+R770</f>
        <v>445725</v>
      </c>
    </row>
    <row r="771" spans="1:19" x14ac:dyDescent="0.25">
      <c r="A771" s="1" t="str">
        <f>+YEAR($G:$G)&amp;$H:$H&amp;$I:$I&amp;"L"</f>
        <v>2020CCO982 / 1L</v>
      </c>
      <c r="B771" s="2">
        <f>+ROUND(VLOOKUP($A:$A,[1]C10!$A:$AQ,16,0),2)</f>
        <v>-50</v>
      </c>
      <c r="C771" s="1" t="str">
        <f>+VLOOKUP($A:$A,[1]C10!$A:$S,3,0)</f>
        <v>C-T</v>
      </c>
      <c r="D771" s="1">
        <f>+VLOOKUP($A:$A,[1]C10!$A:$S,4,0)</f>
        <v>501</v>
      </c>
      <c r="E771" s="1">
        <f>+ROUND(SUMIFS($P:$P,$D:$D,$D:$D,$C:$C,$C:$C),1)</f>
        <v>0</v>
      </c>
      <c r="F771" s="1">
        <f>+ABS($N:$N)</f>
        <v>300</v>
      </c>
      <c r="G771" s="21">
        <v>44137</v>
      </c>
      <c r="H771" t="s">
        <v>89</v>
      </c>
      <c r="I771" t="s">
        <v>1697</v>
      </c>
      <c r="J771" t="s">
        <v>1696</v>
      </c>
      <c r="K771" t="s">
        <v>1687</v>
      </c>
      <c r="L771" s="22">
        <v>0</v>
      </c>
      <c r="M771" s="22">
        <v>300</v>
      </c>
      <c r="N771" s="2">
        <f>+L:L-M:M</f>
        <v>-300</v>
      </c>
      <c r="O771" s="1" t="s">
        <v>21</v>
      </c>
      <c r="P771" s="1">
        <f>+B771</f>
        <v>-50</v>
      </c>
      <c r="Q771" s="1" t="s">
        <v>71</v>
      </c>
      <c r="R771" s="1" t="s">
        <v>66</v>
      </c>
      <c r="S771" s="23">
        <f>+ROUND(VLOOKUP($A:$A,[1]C10!$A:$AQ,19,0),2)</f>
        <v>445725</v>
      </c>
    </row>
    <row r="772" spans="1:19" x14ac:dyDescent="0.25">
      <c r="A772" s="1" t="str">
        <f>+YEAR($G:$G)&amp;$H:$H&amp;$I:$I&amp;"L"</f>
        <v>2022OD454 / 48L</v>
      </c>
      <c r="B772" s="2">
        <f>+ROUND(VLOOKUP($A:$A,[1]C10!$A:$AQ,16,0),2)</f>
        <v>108</v>
      </c>
      <c r="C772" s="1" t="str">
        <f>+VLOOKUP($A:$A,[1]C10!$A:$S,3,0)</f>
        <v>C-T</v>
      </c>
      <c r="D772" s="1">
        <f>+VLOOKUP($A:$A,[1]C10!$A:$S,4,0)</f>
        <v>502</v>
      </c>
      <c r="E772" s="1">
        <f>+ROUND(SUMIFS($P:$P,$D:$D,$D:$D,$C:$C,$C:$C),1)</f>
        <v>0</v>
      </c>
      <c r="F772" s="1">
        <f>+ABS($N:$N)</f>
        <v>108</v>
      </c>
      <c r="G772" s="15">
        <v>44926</v>
      </c>
      <c r="H772" s="16" t="s">
        <v>23</v>
      </c>
      <c r="I772" s="16" t="s">
        <v>1698</v>
      </c>
      <c r="J772" s="16" t="s">
        <v>1699</v>
      </c>
      <c r="K772" s="17" t="s">
        <v>1700</v>
      </c>
      <c r="L772" s="16">
        <v>108</v>
      </c>
      <c r="M772" s="16">
        <v>0</v>
      </c>
      <c r="N772" s="18">
        <f>+L:L-M:M</f>
        <v>108</v>
      </c>
      <c r="O772" s="19" t="s">
        <v>21</v>
      </c>
      <c r="P772" s="18">
        <f>+N772</f>
        <v>108</v>
      </c>
      <c r="Q772" s="16"/>
      <c r="R772" s="20" t="s">
        <v>63</v>
      </c>
      <c r="S772" s="20" t="str">
        <f>+R772</f>
        <v>445725</v>
      </c>
    </row>
    <row r="773" spans="1:19" x14ac:dyDescent="0.25">
      <c r="A773" s="1" t="str">
        <f>+YEAR($G:$G)&amp;$H:$H&amp;$I:$I&amp;"L"</f>
        <v>2020CCO1213 / 2L</v>
      </c>
      <c r="B773" s="2">
        <f>+ROUND(VLOOKUP($A:$A,[1]C10!$A:$AQ,16,0),2)</f>
        <v>-108</v>
      </c>
      <c r="C773" s="1" t="str">
        <f>+VLOOKUP($A:$A,[1]C10!$A:$S,3,0)</f>
        <v>C-T</v>
      </c>
      <c r="D773" s="1">
        <f>+VLOOKUP($A:$A,[1]C10!$A:$S,4,0)</f>
        <v>502</v>
      </c>
      <c r="E773" s="1">
        <f>+ROUND(SUMIFS($P:$P,$D:$D,$D:$D,$C:$C,$C:$C),1)</f>
        <v>0</v>
      </c>
      <c r="F773" s="1">
        <f>+ABS($N:$N)</f>
        <v>648</v>
      </c>
      <c r="G773" s="21">
        <v>44179</v>
      </c>
      <c r="H773" t="s">
        <v>89</v>
      </c>
      <c r="I773" t="s">
        <v>1701</v>
      </c>
      <c r="J773" t="s">
        <v>1699</v>
      </c>
      <c r="K773" t="s">
        <v>1702</v>
      </c>
      <c r="L773" s="22">
        <v>0</v>
      </c>
      <c r="M773" s="22">
        <v>648</v>
      </c>
      <c r="N773" s="2">
        <f>+L:L-M:M</f>
        <v>-648</v>
      </c>
      <c r="O773" s="1" t="s">
        <v>21</v>
      </c>
      <c r="P773" s="1">
        <f>+B773</f>
        <v>-108</v>
      </c>
      <c r="Q773" s="1" t="s">
        <v>71</v>
      </c>
      <c r="R773" s="1" t="s">
        <v>66</v>
      </c>
      <c r="S773" s="23">
        <f>+ROUND(VLOOKUP($A:$A,[1]C10!$A:$AQ,19,0),2)</f>
        <v>445725</v>
      </c>
    </row>
    <row r="774" spans="1:19" x14ac:dyDescent="0.25">
      <c r="A774" s="1" t="str">
        <f>+YEAR($G:$G)&amp;$H:$H&amp;$I:$I&amp;"L"</f>
        <v>2022OD454 / 49L</v>
      </c>
      <c r="B774" s="2">
        <f>+ROUND(VLOOKUP($A:$A,[1]C10!$A:$AQ,16,0),2)</f>
        <v>90</v>
      </c>
      <c r="C774" s="1" t="str">
        <f>+VLOOKUP($A:$A,[1]C10!$A:$S,3,0)</f>
        <v>C-T</v>
      </c>
      <c r="D774" s="1">
        <f>+VLOOKUP($A:$A,[1]C10!$A:$S,4,0)</f>
        <v>503</v>
      </c>
      <c r="E774" s="1">
        <f>+ROUND(SUMIFS($P:$P,$D:$D,$D:$D,$C:$C,$C:$C),1)</f>
        <v>0</v>
      </c>
      <c r="F774" s="1">
        <f>+ABS($N:$N)</f>
        <v>90</v>
      </c>
      <c r="G774" s="15">
        <v>44926</v>
      </c>
      <c r="H774" s="16" t="s">
        <v>23</v>
      </c>
      <c r="I774" s="16" t="s">
        <v>1703</v>
      </c>
      <c r="J774" s="16" t="s">
        <v>1704</v>
      </c>
      <c r="K774" s="17" t="s">
        <v>1705</v>
      </c>
      <c r="L774" s="16">
        <v>90</v>
      </c>
      <c r="M774" s="16">
        <v>0</v>
      </c>
      <c r="N774" s="18">
        <f>+L:L-M:M</f>
        <v>90</v>
      </c>
      <c r="O774" s="19" t="s">
        <v>21</v>
      </c>
      <c r="P774" s="18">
        <f>+N774</f>
        <v>90</v>
      </c>
      <c r="Q774" s="16"/>
      <c r="R774" s="20" t="s">
        <v>63</v>
      </c>
      <c r="S774" s="20" t="str">
        <f>+R774</f>
        <v>445725</v>
      </c>
    </row>
    <row r="775" spans="1:19" x14ac:dyDescent="0.25">
      <c r="A775" s="1" t="str">
        <f>+YEAR($G:$G)&amp;$H:$H&amp;$I:$I&amp;"L"</f>
        <v>2020CCO845 / 2L</v>
      </c>
      <c r="B775" s="2">
        <f>+ROUND(VLOOKUP($A:$A,[1]C10!$A:$AQ,16,0),2)</f>
        <v>-90</v>
      </c>
      <c r="C775" s="1" t="str">
        <f>+VLOOKUP($A:$A,[1]C10!$A:$S,3,0)</f>
        <v>C-T</v>
      </c>
      <c r="D775" s="1">
        <f>+VLOOKUP($A:$A,[1]C10!$A:$S,4,0)</f>
        <v>503</v>
      </c>
      <c r="E775" s="1">
        <f>+ROUND(SUMIFS($P:$P,$D:$D,$D:$D,$C:$C,$C:$C),1)</f>
        <v>0</v>
      </c>
      <c r="F775" s="1">
        <f>+ABS($N:$N)</f>
        <v>540</v>
      </c>
      <c r="G775" s="21">
        <v>44095</v>
      </c>
      <c r="H775" t="s">
        <v>89</v>
      </c>
      <c r="I775" t="s">
        <v>1706</v>
      </c>
      <c r="J775" t="s">
        <v>1704</v>
      </c>
      <c r="K775" t="s">
        <v>1707</v>
      </c>
      <c r="L775" s="22">
        <v>0</v>
      </c>
      <c r="M775" s="22">
        <v>540</v>
      </c>
      <c r="N775" s="2">
        <f>+L:L-M:M</f>
        <v>-540</v>
      </c>
      <c r="O775" s="1" t="s">
        <v>21</v>
      </c>
      <c r="P775" s="1">
        <f>+B775</f>
        <v>-90</v>
      </c>
      <c r="Q775" s="1" t="s">
        <v>71</v>
      </c>
      <c r="R775" s="1" t="s">
        <v>66</v>
      </c>
      <c r="S775" s="23">
        <f>+ROUND(VLOOKUP($A:$A,[1]C10!$A:$AQ,19,0),2)</f>
        <v>445725</v>
      </c>
    </row>
    <row r="776" spans="1:19" x14ac:dyDescent="0.25">
      <c r="A776" s="1" t="str">
        <f>+YEAR($G:$G)&amp;$H:$H&amp;$I:$I&amp;"L"</f>
        <v>2022OD454 / 51L</v>
      </c>
      <c r="B776" s="2">
        <f>+ROUND(VLOOKUP($A:$A,[1]C10!$A:$AQ,16,0),2)</f>
        <v>50</v>
      </c>
      <c r="C776" s="1" t="str">
        <f>+VLOOKUP($A:$A,[1]C10!$A:$S,3,0)</f>
        <v>C-T</v>
      </c>
      <c r="D776" s="1">
        <f>+VLOOKUP($A:$A,[1]C10!$A:$S,4,0)</f>
        <v>504</v>
      </c>
      <c r="E776" s="1">
        <f>+ROUND(SUMIFS($P:$P,$D:$D,$D:$D,$C:$C,$C:$C),1)</f>
        <v>0</v>
      </c>
      <c r="F776" s="1">
        <f>+ABS($N:$N)</f>
        <v>50</v>
      </c>
      <c r="G776" s="15">
        <v>44926</v>
      </c>
      <c r="H776" s="16" t="s">
        <v>23</v>
      </c>
      <c r="I776" s="16" t="s">
        <v>1708</v>
      </c>
      <c r="J776" s="16" t="s">
        <v>1709</v>
      </c>
      <c r="K776" s="17" t="s">
        <v>1705</v>
      </c>
      <c r="L776" s="16">
        <v>50</v>
      </c>
      <c r="M776" s="16">
        <v>0</v>
      </c>
      <c r="N776" s="18">
        <f>+L:L-M:M</f>
        <v>50</v>
      </c>
      <c r="O776" s="19" t="s">
        <v>21</v>
      </c>
      <c r="P776" s="18">
        <f>+N776</f>
        <v>50</v>
      </c>
      <c r="Q776" s="16"/>
      <c r="R776" s="20" t="s">
        <v>63</v>
      </c>
      <c r="S776" s="20" t="str">
        <f>+R776</f>
        <v>445725</v>
      </c>
    </row>
    <row r="777" spans="1:19" x14ac:dyDescent="0.25">
      <c r="A777" s="1" t="str">
        <f>+YEAR($G:$G)&amp;$H:$H&amp;$I:$I&amp;"L"</f>
        <v>2020CCO846 / 6L</v>
      </c>
      <c r="B777" s="2">
        <f>+ROUND(VLOOKUP($A:$A,[1]C10!$A:$AQ,16,0),2)</f>
        <v>-50</v>
      </c>
      <c r="C777" s="1" t="str">
        <f>+VLOOKUP($A:$A,[1]C10!$A:$S,3,0)</f>
        <v>C-T</v>
      </c>
      <c r="D777" s="1">
        <f>+VLOOKUP($A:$A,[1]C10!$A:$S,4,0)</f>
        <v>504</v>
      </c>
      <c r="E777" s="1">
        <f>+ROUND(SUMIFS($P:$P,$D:$D,$D:$D,$C:$C,$C:$C),1)</f>
        <v>0</v>
      </c>
      <c r="F777" s="1">
        <f>+ABS($N:$N)</f>
        <v>300</v>
      </c>
      <c r="G777" s="21">
        <v>44102</v>
      </c>
      <c r="H777" t="s">
        <v>89</v>
      </c>
      <c r="I777" t="s">
        <v>1710</v>
      </c>
      <c r="J777" t="s">
        <v>1709</v>
      </c>
      <c r="K777" t="s">
        <v>1707</v>
      </c>
      <c r="L777" s="22">
        <v>0</v>
      </c>
      <c r="M777" s="22">
        <v>300</v>
      </c>
      <c r="N777" s="2">
        <f>+L:L-M:M</f>
        <v>-300</v>
      </c>
      <c r="O777" s="1" t="s">
        <v>21</v>
      </c>
      <c r="P777" s="1">
        <f>+B777</f>
        <v>-50</v>
      </c>
      <c r="Q777" s="1" t="s">
        <v>71</v>
      </c>
      <c r="R777" s="1" t="s">
        <v>66</v>
      </c>
      <c r="S777" s="23">
        <f>+ROUND(VLOOKUP($A:$A,[1]C10!$A:$AQ,19,0),2)</f>
        <v>445725</v>
      </c>
    </row>
    <row r="778" spans="1:19" x14ac:dyDescent="0.25">
      <c r="A778" s="1" t="str">
        <f>+YEAR($G:$G)&amp;$H:$H&amp;$I:$I&amp;"L"</f>
        <v>2022od478 / 259L</v>
      </c>
      <c r="B778" s="2">
        <f>+ROUND(VLOOKUP($A:$A,[1]C10!$A:$AQ,16,0),2)</f>
        <v>-66</v>
      </c>
      <c r="C778" s="1" t="str">
        <f>+VLOOKUP($A:$A,[1]C10!$A:$S,3,0)</f>
        <v>C-T</v>
      </c>
      <c r="D778" s="1">
        <f>+VLOOKUP($A:$A,[1]C10!$A:$S,4,0)</f>
        <v>505</v>
      </c>
      <c r="E778" s="1">
        <f>+ROUND(SUMIFS($P:$P,$D:$D,$D:$D,$C:$C,$C:$C),1)</f>
        <v>0</v>
      </c>
      <c r="F778" s="1">
        <f>+ABS($N:$N)</f>
        <v>66</v>
      </c>
      <c r="G778" s="15">
        <v>44926</v>
      </c>
      <c r="H778" s="16" t="s">
        <v>239</v>
      </c>
      <c r="I778" s="16" t="s">
        <v>1711</v>
      </c>
      <c r="J778" s="16" t="s">
        <v>1712</v>
      </c>
      <c r="K778" s="17" t="s">
        <v>1713</v>
      </c>
      <c r="L778" s="16">
        <v>0</v>
      </c>
      <c r="M778" s="16">
        <v>66</v>
      </c>
      <c r="N778" s="18">
        <f>+L:L-M:M</f>
        <v>-66</v>
      </c>
      <c r="O778" s="19" t="s">
        <v>21</v>
      </c>
      <c r="P778" s="18">
        <f>+N778</f>
        <v>-66</v>
      </c>
      <c r="Q778" s="16"/>
      <c r="R778" s="20" t="s">
        <v>63</v>
      </c>
      <c r="S778" s="20" t="str">
        <f>+R778</f>
        <v>445725</v>
      </c>
    </row>
    <row r="779" spans="1:19" x14ac:dyDescent="0.25">
      <c r="A779" s="1" t="str">
        <f>+YEAR($G:$G)&amp;$H:$H&amp;$I:$I&amp;"L"</f>
        <v>2019OD35 / 4L</v>
      </c>
      <c r="B779" s="2">
        <f>+ROUND(VLOOKUP($A:$A,[1]C10!$A:$AQ,16,0),2)</f>
        <v>66</v>
      </c>
      <c r="C779" s="1" t="str">
        <f>+VLOOKUP($A:$A,[1]C10!$A:$S,3,0)</f>
        <v>C-T</v>
      </c>
      <c r="D779" s="1">
        <f>+VLOOKUP($A:$A,[1]C10!$A:$S,4,0)</f>
        <v>505</v>
      </c>
      <c r="E779" s="1">
        <f>+ROUND(SUMIFS($P:$P,$D:$D,$D:$D,$C:$C,$C:$C),1)</f>
        <v>0</v>
      </c>
      <c r="F779" s="1">
        <f>+ABS($N:$N)</f>
        <v>396</v>
      </c>
      <c r="G779" s="21">
        <v>43497</v>
      </c>
      <c r="H779" t="s">
        <v>23</v>
      </c>
      <c r="I779" t="s">
        <v>1714</v>
      </c>
      <c r="J779" t="s">
        <v>1712</v>
      </c>
      <c r="K779" t="s">
        <v>1713</v>
      </c>
      <c r="L779" s="22">
        <v>396</v>
      </c>
      <c r="M779" s="22">
        <v>0</v>
      </c>
      <c r="N779" s="2">
        <f>+L:L-M:M</f>
        <v>396</v>
      </c>
      <c r="O779" s="1" t="s">
        <v>21</v>
      </c>
      <c r="P779" s="1">
        <f>+B779</f>
        <v>66</v>
      </c>
      <c r="Q779" s="1" t="s">
        <v>71</v>
      </c>
      <c r="R779" s="1" t="s">
        <v>79</v>
      </c>
      <c r="S779" s="23">
        <f>+ROUND(VLOOKUP($A:$A,[1]C10!$A:$AQ,19,0),2)</f>
        <v>445725</v>
      </c>
    </row>
    <row r="780" spans="1:19" x14ac:dyDescent="0.25">
      <c r="A780" s="1" t="str">
        <f>+YEAR($G:$G)&amp;$H:$H&amp;$I:$I&amp;"L"</f>
        <v>2022OD457 / 72L</v>
      </c>
      <c r="B780" s="2">
        <f>+ROUND(VLOOKUP($A:$A,[1]C10!$A:$AQ,16,0),2)</f>
        <v>50</v>
      </c>
      <c r="C780" s="1" t="str">
        <f>+VLOOKUP($A:$A,[1]C10!$A:$S,3,0)</f>
        <v>C-T</v>
      </c>
      <c r="D780" s="1">
        <f>+VLOOKUP($A:$A,[1]C10!$A:$S,4,0)</f>
        <v>506</v>
      </c>
      <c r="E780" s="1">
        <f>+ROUND(SUMIFS($P:$P,$D:$D,$D:$D,$C:$C,$C:$C),1)</f>
        <v>0</v>
      </c>
      <c r="F780" s="1">
        <f>+ABS($N:$N)</f>
        <v>50</v>
      </c>
      <c r="G780" s="15">
        <v>44926</v>
      </c>
      <c r="H780" s="16" t="s">
        <v>23</v>
      </c>
      <c r="I780" s="16" t="s">
        <v>1715</v>
      </c>
      <c r="J780" s="16" t="s">
        <v>1716</v>
      </c>
      <c r="K780" s="17" t="s">
        <v>1717</v>
      </c>
      <c r="L780" s="16">
        <v>50</v>
      </c>
      <c r="M780" s="16">
        <v>0</v>
      </c>
      <c r="N780" s="18">
        <f>+L:L-M:M</f>
        <v>50</v>
      </c>
      <c r="O780" s="19" t="s">
        <v>21</v>
      </c>
      <c r="P780" s="18">
        <f>+N780</f>
        <v>50</v>
      </c>
      <c r="Q780" s="16"/>
      <c r="R780" s="20" t="s">
        <v>63</v>
      </c>
      <c r="S780" s="20" t="str">
        <f>+R780</f>
        <v>445725</v>
      </c>
    </row>
    <row r="781" spans="1:19" x14ac:dyDescent="0.25">
      <c r="A781" s="1" t="str">
        <f>+YEAR($G:$G)&amp;$H:$H&amp;$I:$I&amp;"L"</f>
        <v>2021CCO1223 / 4L</v>
      </c>
      <c r="B781" s="2">
        <f>+ROUND(VLOOKUP($A:$A,[1]C10!$A:$AQ,16,0),2)</f>
        <v>-50</v>
      </c>
      <c r="C781" s="1" t="str">
        <f>+VLOOKUP($A:$A,[1]C10!$A:$S,3,0)</f>
        <v>C-T</v>
      </c>
      <c r="D781" s="1">
        <f>+VLOOKUP($A:$A,[1]C10!$A:$S,4,0)</f>
        <v>506</v>
      </c>
      <c r="E781" s="1">
        <f>+ROUND(SUMIFS($P:$P,$D:$D,$D:$D,$C:$C,$C:$C),1)</f>
        <v>0</v>
      </c>
      <c r="F781" s="1">
        <f>+ABS($N:$N)</f>
        <v>300</v>
      </c>
      <c r="G781" s="21">
        <v>44515</v>
      </c>
      <c r="H781" t="s">
        <v>89</v>
      </c>
      <c r="I781" t="s">
        <v>1718</v>
      </c>
      <c r="J781" t="s">
        <v>1716</v>
      </c>
      <c r="K781" t="s">
        <v>1719</v>
      </c>
      <c r="L781" s="22">
        <v>0</v>
      </c>
      <c r="M781" s="22">
        <v>300</v>
      </c>
      <c r="N781" s="2">
        <f>+L:L-M:M</f>
        <v>-300</v>
      </c>
      <c r="O781" s="1" t="s">
        <v>21</v>
      </c>
      <c r="P781" s="1">
        <f>+B781</f>
        <v>-50</v>
      </c>
      <c r="Q781" s="1" t="s">
        <v>71</v>
      </c>
      <c r="R781" s="1" t="s">
        <v>66</v>
      </c>
      <c r="S781" s="23">
        <f>+ROUND(VLOOKUP($A:$A,[1]C10!$A:$AQ,19,0),2)</f>
        <v>445725</v>
      </c>
    </row>
    <row r="782" spans="1:19" x14ac:dyDescent="0.25">
      <c r="A782" s="1" t="str">
        <f>+YEAR($G:$G)&amp;$H:$H&amp;$I:$I&amp;"L"</f>
        <v>2022OD457 / 75L</v>
      </c>
      <c r="B782" s="2">
        <f>+ROUND(VLOOKUP($A:$A,[1]C10!$A:$AQ,16,0),2)</f>
        <v>50</v>
      </c>
      <c r="C782" s="1" t="str">
        <f>+VLOOKUP($A:$A,[1]C10!$A:$S,3,0)</f>
        <v>C-T</v>
      </c>
      <c r="D782" s="1">
        <f>+VLOOKUP($A:$A,[1]C10!$A:$S,4,0)</f>
        <v>507</v>
      </c>
      <c r="E782" s="1">
        <f>+ROUND(SUMIFS($P:$P,$D:$D,$D:$D,$C:$C,$C:$C),1)</f>
        <v>0</v>
      </c>
      <c r="F782" s="1">
        <f>+ABS($N:$N)</f>
        <v>50</v>
      </c>
      <c r="G782" s="15">
        <v>44926</v>
      </c>
      <c r="H782" s="16" t="s">
        <v>23</v>
      </c>
      <c r="I782" s="16" t="s">
        <v>1720</v>
      </c>
      <c r="J782" s="16" t="s">
        <v>91</v>
      </c>
      <c r="K782" s="17" t="s">
        <v>1721</v>
      </c>
      <c r="L782" s="16">
        <v>50</v>
      </c>
      <c r="M782" s="16">
        <v>0</v>
      </c>
      <c r="N782" s="18">
        <f>+L:L-M:M</f>
        <v>50</v>
      </c>
      <c r="O782" s="19" t="s">
        <v>21</v>
      </c>
      <c r="P782" s="18">
        <f>+N782</f>
        <v>50</v>
      </c>
      <c r="Q782" s="16"/>
      <c r="R782" s="20" t="s">
        <v>63</v>
      </c>
      <c r="S782" s="20" t="str">
        <f>+R782</f>
        <v>445725</v>
      </c>
    </row>
    <row r="783" spans="1:19" x14ac:dyDescent="0.25">
      <c r="A783" s="1" t="str">
        <f>+YEAR($G:$G)&amp;$H:$H&amp;$I:$I&amp;"L"</f>
        <v>2021CCO1326 / 4L</v>
      </c>
      <c r="B783" s="2">
        <f>+ROUND(VLOOKUP($A:$A,[1]C10!$A:$AQ,16,0),2)</f>
        <v>-50</v>
      </c>
      <c r="C783" s="1" t="str">
        <f>+VLOOKUP($A:$A,[1]C10!$A:$S,3,0)</f>
        <v>C-T</v>
      </c>
      <c r="D783" s="1">
        <f>+VLOOKUP($A:$A,[1]C10!$A:$S,4,0)</f>
        <v>507</v>
      </c>
      <c r="E783" s="1">
        <f>+ROUND(SUMIFS($P:$P,$D:$D,$D:$D,$C:$C,$C:$C),1)</f>
        <v>0</v>
      </c>
      <c r="F783" s="1">
        <f>+ABS($N:$N)</f>
        <v>300</v>
      </c>
      <c r="G783" s="21">
        <v>44536</v>
      </c>
      <c r="H783" t="s">
        <v>89</v>
      </c>
      <c r="I783" t="s">
        <v>1722</v>
      </c>
      <c r="J783" t="s">
        <v>91</v>
      </c>
      <c r="K783" t="s">
        <v>1723</v>
      </c>
      <c r="L783" s="22">
        <v>0</v>
      </c>
      <c r="M783" s="22">
        <v>300</v>
      </c>
      <c r="N783" s="2">
        <f>+L:L-M:M</f>
        <v>-300</v>
      </c>
      <c r="O783" s="1" t="s">
        <v>21</v>
      </c>
      <c r="P783" s="1">
        <f>+B783</f>
        <v>-50</v>
      </c>
      <c r="Q783" s="1" t="s">
        <v>71</v>
      </c>
      <c r="R783" s="1" t="s">
        <v>66</v>
      </c>
      <c r="S783" s="23">
        <f>+ROUND(VLOOKUP($A:$A,[1]C10!$A:$AQ,19,0),2)</f>
        <v>445725</v>
      </c>
    </row>
    <row r="784" spans="1:19" x14ac:dyDescent="0.25">
      <c r="A784" s="1" t="str">
        <f>+YEAR($G:$G)&amp;$H:$H&amp;$I:$I&amp;"L"</f>
        <v>2022od478 / 159L</v>
      </c>
      <c r="B784" s="2">
        <f>+ROUND(VLOOKUP($A:$A,[1]C10!$A:$AQ,16,0),2)</f>
        <v>58</v>
      </c>
      <c r="C784" s="1" t="str">
        <f>+VLOOKUP($A:$A,[1]C10!$A:$S,3,0)</f>
        <v>C-T</v>
      </c>
      <c r="D784" s="1">
        <f>+VLOOKUP($A:$A,[1]C10!$A:$S,4,0)</f>
        <v>509</v>
      </c>
      <c r="E784" s="1">
        <f>+ROUND(SUMIFS($P:$P,$D:$D,$D:$D,$C:$C,$C:$C),1)</f>
        <v>0</v>
      </c>
      <c r="F784" s="1">
        <f>+ABS($N:$N)</f>
        <v>58</v>
      </c>
      <c r="G784" s="15">
        <v>44926</v>
      </c>
      <c r="H784" s="16" t="s">
        <v>239</v>
      </c>
      <c r="I784" s="16" t="s">
        <v>1724</v>
      </c>
      <c r="J784" s="16" t="s">
        <v>260</v>
      </c>
      <c r="K784" s="17" t="s">
        <v>1725</v>
      </c>
      <c r="L784" s="16">
        <v>58</v>
      </c>
      <c r="M784" s="16">
        <v>0</v>
      </c>
      <c r="N784" s="18">
        <f>+L:L-M:M</f>
        <v>58</v>
      </c>
      <c r="O784" s="19" t="s">
        <v>21</v>
      </c>
      <c r="P784" s="18">
        <f>+N784</f>
        <v>58</v>
      </c>
      <c r="Q784" s="16"/>
      <c r="R784" s="20" t="s">
        <v>63</v>
      </c>
      <c r="S784" s="20" t="str">
        <f>+R784</f>
        <v>445725</v>
      </c>
    </row>
    <row r="785" spans="1:19" x14ac:dyDescent="0.25">
      <c r="A785" s="1" t="str">
        <f>+YEAR($G:$G)&amp;$H:$H&amp;$I:$I&amp;"L"</f>
        <v>2020OD84 / 61L</v>
      </c>
      <c r="B785" s="2">
        <f>+ROUND(VLOOKUP($A:$A,[1]C10!$A:$AQ,16,0),2)</f>
        <v>-58</v>
      </c>
      <c r="C785" s="1" t="str">
        <f>+VLOOKUP($A:$A,[1]C10!$A:$S,3,0)</f>
        <v>C-T</v>
      </c>
      <c r="D785" s="1">
        <f>+VLOOKUP($A:$A,[1]C10!$A:$S,4,0)</f>
        <v>509</v>
      </c>
      <c r="E785" s="1">
        <f>+ROUND(SUMIFS($P:$P,$D:$D,$D:$D,$C:$C,$C:$C),1)</f>
        <v>0</v>
      </c>
      <c r="F785" s="1">
        <f>+ABS($N:$N)</f>
        <v>348</v>
      </c>
      <c r="G785" s="21">
        <v>44196</v>
      </c>
      <c r="H785" t="s">
        <v>23</v>
      </c>
      <c r="I785" t="s">
        <v>1726</v>
      </c>
      <c r="J785" t="s">
        <v>77</v>
      </c>
      <c r="K785" t="s">
        <v>1727</v>
      </c>
      <c r="L785" s="22">
        <v>0</v>
      </c>
      <c r="M785" s="22">
        <v>348</v>
      </c>
      <c r="N785" s="2">
        <f>+L:L-M:M</f>
        <v>-348</v>
      </c>
      <c r="O785" s="1" t="s">
        <v>21</v>
      </c>
      <c r="P785" s="1">
        <f>+B785</f>
        <v>-58</v>
      </c>
      <c r="Q785" s="1" t="s">
        <v>71</v>
      </c>
      <c r="R785" s="1" t="s">
        <v>79</v>
      </c>
      <c r="S785" s="23">
        <f>+ROUND(VLOOKUP($A:$A,[1]C10!$A:$AQ,19,0),2)</f>
        <v>445725</v>
      </c>
    </row>
    <row r="786" spans="1:19" x14ac:dyDescent="0.25">
      <c r="A786" s="1" t="str">
        <f>+YEAR($G:$G)&amp;$H:$H&amp;$I:$I&amp;"L"</f>
        <v>2022OD457 / 77L</v>
      </c>
      <c r="B786" s="2">
        <f>+ROUND(VLOOKUP($A:$A,[1]C10!$A:$AQ,16,0),2)</f>
        <v>50</v>
      </c>
      <c r="C786" s="1" t="str">
        <f>+VLOOKUP($A:$A,[1]C10!$A:$S,3,0)</f>
        <v>C-T</v>
      </c>
      <c r="D786" s="1">
        <f>+VLOOKUP($A:$A,[1]C10!$A:$S,4,0)</f>
        <v>510</v>
      </c>
      <c r="E786" s="1">
        <f>+ROUND(SUMIFS($P:$P,$D:$D,$D:$D,$C:$C,$C:$C),1)</f>
        <v>0</v>
      </c>
      <c r="F786" s="1">
        <f>+ABS($N:$N)</f>
        <v>50</v>
      </c>
      <c r="G786" s="15">
        <v>44926</v>
      </c>
      <c r="H786" s="16" t="s">
        <v>23</v>
      </c>
      <c r="I786" s="16" t="s">
        <v>1728</v>
      </c>
      <c r="J786" s="16" t="s">
        <v>91</v>
      </c>
      <c r="K786" s="17" t="s">
        <v>1729</v>
      </c>
      <c r="L786" s="16">
        <v>50</v>
      </c>
      <c r="M786" s="16">
        <v>0</v>
      </c>
      <c r="N786" s="18">
        <f>+L:L-M:M</f>
        <v>50</v>
      </c>
      <c r="O786" s="19" t="s">
        <v>21</v>
      </c>
      <c r="P786" s="18">
        <f>+N786</f>
        <v>50</v>
      </c>
      <c r="Q786" s="16"/>
      <c r="R786" s="20" t="s">
        <v>63</v>
      </c>
      <c r="S786" s="20" t="str">
        <f>+R786</f>
        <v>445725</v>
      </c>
    </row>
    <row r="787" spans="1:19" x14ac:dyDescent="0.25">
      <c r="A787" s="1" t="str">
        <f>+YEAR($G:$G)&amp;$H:$H&amp;$I:$I&amp;"L"</f>
        <v>2021CCO821 / 5L</v>
      </c>
      <c r="B787" s="2">
        <f>+ROUND(VLOOKUP($A:$A,[1]C10!$A:$AQ,16,0),2)</f>
        <v>-50</v>
      </c>
      <c r="C787" s="1" t="str">
        <f>+VLOOKUP($A:$A,[1]C10!$A:$S,3,0)</f>
        <v>C-T</v>
      </c>
      <c r="D787" s="1">
        <f>+VLOOKUP($A:$A,[1]C10!$A:$S,4,0)</f>
        <v>510</v>
      </c>
      <c r="E787" s="1">
        <f>+ROUND(SUMIFS($P:$P,$D:$D,$D:$D,$C:$C,$C:$C),1)</f>
        <v>0</v>
      </c>
      <c r="F787" s="1">
        <f>+ABS($N:$N)</f>
        <v>300</v>
      </c>
      <c r="G787" s="21">
        <v>44438</v>
      </c>
      <c r="H787" t="s">
        <v>89</v>
      </c>
      <c r="I787" t="s">
        <v>1730</v>
      </c>
      <c r="J787" t="s">
        <v>91</v>
      </c>
      <c r="K787" t="s">
        <v>1731</v>
      </c>
      <c r="L787" s="22">
        <v>0</v>
      </c>
      <c r="M787" s="22">
        <v>300</v>
      </c>
      <c r="N787" s="2">
        <f>+L:L-M:M</f>
        <v>-300</v>
      </c>
      <c r="O787" s="1" t="s">
        <v>21</v>
      </c>
      <c r="P787" s="1">
        <f>+B787</f>
        <v>-50</v>
      </c>
      <c r="Q787" s="1" t="s">
        <v>71</v>
      </c>
      <c r="R787" s="1" t="s">
        <v>66</v>
      </c>
      <c r="S787" s="23">
        <f>+ROUND(VLOOKUP($A:$A,[1]C10!$A:$AQ,19,0),2)</f>
        <v>445725</v>
      </c>
    </row>
    <row r="788" spans="1:19" x14ac:dyDescent="0.25">
      <c r="A788" s="1" t="str">
        <f>+YEAR($G:$G)&amp;$H:$H&amp;$I:$I&amp;"L"</f>
        <v>2022OD458 / 1L</v>
      </c>
      <c r="B788" s="2">
        <f>+ROUND(VLOOKUP($A:$A,[1]C10!$A:$AQ,16,0),2)</f>
        <v>96</v>
      </c>
      <c r="C788" s="1" t="str">
        <f>+VLOOKUP($A:$A,[1]C10!$A:$S,3,0)</f>
        <v>C-T</v>
      </c>
      <c r="D788" s="1">
        <f>+VLOOKUP($A:$A,[1]C10!$A:$S,4,0)</f>
        <v>511</v>
      </c>
      <c r="E788" s="1">
        <f>+ROUND(SUMIFS($P:$P,$D:$D,$D:$D,$C:$C,$C:$C),1)</f>
        <v>0</v>
      </c>
      <c r="F788" s="1">
        <f>+ABS($N:$N)</f>
        <v>96</v>
      </c>
      <c r="G788" s="15">
        <v>44926</v>
      </c>
      <c r="H788" s="16" t="s">
        <v>23</v>
      </c>
      <c r="I788" s="16" t="s">
        <v>1732</v>
      </c>
      <c r="J788" s="16" t="s">
        <v>91</v>
      </c>
      <c r="K788" s="17" t="s">
        <v>1733</v>
      </c>
      <c r="L788" s="16">
        <v>96</v>
      </c>
      <c r="M788" s="16">
        <v>0</v>
      </c>
      <c r="N788" s="18">
        <f>+L:L-M:M</f>
        <v>96</v>
      </c>
      <c r="O788" s="19" t="s">
        <v>21</v>
      </c>
      <c r="P788" s="18">
        <f>+N788</f>
        <v>96</v>
      </c>
      <c r="Q788" s="16"/>
      <c r="R788" s="20" t="s">
        <v>63</v>
      </c>
      <c r="S788" s="20" t="str">
        <f>+R788</f>
        <v>445725</v>
      </c>
    </row>
    <row r="789" spans="1:19" x14ac:dyDescent="0.25">
      <c r="A789" s="1" t="str">
        <f>+YEAR($G:$G)&amp;$H:$H&amp;$I:$I&amp;"L"</f>
        <v>2021OD32 / 2L</v>
      </c>
      <c r="B789" s="2">
        <f>+ROUND(VLOOKUP($A:$A,[1]C10!$A:$AQ,16,0),2)</f>
        <v>-96</v>
      </c>
      <c r="C789" s="1" t="str">
        <f>+VLOOKUP($A:$A,[1]C10!$A:$S,3,0)</f>
        <v>C-T</v>
      </c>
      <c r="D789" s="1">
        <f>+VLOOKUP($A:$A,[1]C10!$A:$S,4,0)</f>
        <v>511</v>
      </c>
      <c r="E789" s="1">
        <f>+ROUND(SUMIFS($P:$P,$D:$D,$D:$D,$C:$C,$C:$C),1)</f>
        <v>0</v>
      </c>
      <c r="F789" s="1">
        <f>+ABS($N:$N)</f>
        <v>576</v>
      </c>
      <c r="G789" s="21">
        <v>44466</v>
      </c>
      <c r="H789" t="s">
        <v>23</v>
      </c>
      <c r="I789" t="s">
        <v>1734</v>
      </c>
      <c r="J789" t="s">
        <v>91</v>
      </c>
      <c r="K789" t="s">
        <v>1735</v>
      </c>
      <c r="L789" s="22">
        <v>0</v>
      </c>
      <c r="M789" s="22">
        <v>576</v>
      </c>
      <c r="N789" s="2">
        <f>+L:L-M:M</f>
        <v>-576</v>
      </c>
      <c r="O789" s="1" t="s">
        <v>21</v>
      </c>
      <c r="P789" s="1">
        <f>+B789</f>
        <v>-96</v>
      </c>
      <c r="Q789" s="1" t="s">
        <v>71</v>
      </c>
      <c r="R789" s="1" t="s">
        <v>66</v>
      </c>
      <c r="S789" s="23">
        <f>+ROUND(VLOOKUP($A:$A,[1]C10!$A:$AQ,19,0),2)</f>
        <v>445725</v>
      </c>
    </row>
    <row r="790" spans="1:19" x14ac:dyDescent="0.25">
      <c r="A790" s="1" t="str">
        <f>+YEAR($G:$G)&amp;$H:$H&amp;$I:$I&amp;"L"</f>
        <v>2022OD456 / 78L</v>
      </c>
      <c r="B790" s="2">
        <f>+ROUND(VLOOKUP($A:$A,[1]C10!$A:$AQ,16,0),2)</f>
        <v>10</v>
      </c>
      <c r="C790" s="1" t="str">
        <f>+VLOOKUP($A:$A,[1]C10!$A:$S,3,0)</f>
        <v>C-T</v>
      </c>
      <c r="D790" s="1">
        <f>+VLOOKUP($A:$A,[1]C10!$A:$S,4,0)</f>
        <v>512</v>
      </c>
      <c r="E790" s="1">
        <f>+ROUND(SUMIFS($P:$P,$D:$D,$D:$D,$C:$C,$C:$C),1)</f>
        <v>0</v>
      </c>
      <c r="F790" s="1">
        <f>+ABS($N:$N)</f>
        <v>10</v>
      </c>
      <c r="G790" s="15">
        <v>44926</v>
      </c>
      <c r="H790" s="16" t="s">
        <v>23</v>
      </c>
      <c r="I790" s="16" t="s">
        <v>1736</v>
      </c>
      <c r="J790" s="16" t="s">
        <v>1737</v>
      </c>
      <c r="K790" s="17" t="s">
        <v>1738</v>
      </c>
      <c r="L790" s="16">
        <v>10</v>
      </c>
      <c r="M790" s="16">
        <v>0</v>
      </c>
      <c r="N790" s="18">
        <f>+L:L-M:M</f>
        <v>10</v>
      </c>
      <c r="O790" s="19" t="s">
        <v>21</v>
      </c>
      <c r="P790" s="18">
        <f>+N790</f>
        <v>10</v>
      </c>
      <c r="Q790" s="16"/>
      <c r="R790" s="20" t="s">
        <v>63</v>
      </c>
      <c r="S790" s="20" t="str">
        <f>+R790</f>
        <v>445725</v>
      </c>
    </row>
    <row r="791" spans="1:19" x14ac:dyDescent="0.25">
      <c r="A791" s="1" t="str">
        <f>+YEAR($G:$G)&amp;$H:$H&amp;$I:$I&amp;"L"</f>
        <v>2021OD32 / 4L</v>
      </c>
      <c r="B791" s="2">
        <f>+ROUND(VLOOKUP($A:$A,[1]C10!$A:$AQ,16,0),2)</f>
        <v>-10</v>
      </c>
      <c r="C791" s="1" t="str">
        <f>+VLOOKUP($A:$A,[1]C10!$A:$S,3,0)</f>
        <v>C-T</v>
      </c>
      <c r="D791" s="1">
        <f>+VLOOKUP($A:$A,[1]C10!$A:$S,4,0)</f>
        <v>512</v>
      </c>
      <c r="E791" s="1">
        <f>+ROUND(SUMIFS($P:$P,$D:$D,$D:$D,$C:$C,$C:$C),1)</f>
        <v>0</v>
      </c>
      <c r="F791" s="1">
        <f>+ABS($N:$N)</f>
        <v>60</v>
      </c>
      <c r="G791" s="21">
        <v>44466</v>
      </c>
      <c r="H791" t="s">
        <v>23</v>
      </c>
      <c r="I791" t="s">
        <v>1739</v>
      </c>
      <c r="J791" t="s">
        <v>1737</v>
      </c>
      <c r="K791" t="s">
        <v>1740</v>
      </c>
      <c r="L791" s="22">
        <v>0</v>
      </c>
      <c r="M791" s="22">
        <v>60</v>
      </c>
      <c r="N791" s="2">
        <f>+L:L-M:M</f>
        <v>-60</v>
      </c>
      <c r="O791" s="1" t="s">
        <v>21</v>
      </c>
      <c r="P791" s="1">
        <f>+B791</f>
        <v>-10</v>
      </c>
      <c r="Q791" s="1" t="s">
        <v>71</v>
      </c>
      <c r="R791" s="1" t="s">
        <v>66</v>
      </c>
      <c r="S791" s="23">
        <f>+ROUND(VLOOKUP($A:$A,[1]C10!$A:$AQ,19,0),2)</f>
        <v>445725</v>
      </c>
    </row>
    <row r="792" spans="1:19" x14ac:dyDescent="0.25">
      <c r="A792" s="1" t="str">
        <f>+YEAR($G:$G)&amp;$H:$H&amp;$I:$I&amp;"L"</f>
        <v>2022OD458 / 2L</v>
      </c>
      <c r="B792" s="2">
        <f>+ROUND(VLOOKUP($A:$A,[1]C10!$A:$AQ,16,0),2)</f>
        <v>-50</v>
      </c>
      <c r="C792" s="1" t="str">
        <f>+VLOOKUP($A:$A,[1]C10!$A:$S,3,0)</f>
        <v>C-T</v>
      </c>
      <c r="D792" s="1">
        <f>+VLOOKUP($A:$A,[1]C10!$A:$S,4,0)</f>
        <v>513</v>
      </c>
      <c r="E792" s="1">
        <f>+ROUND(SUMIFS($P:$P,$D:$D,$D:$D,$C:$C,$C:$C),1)</f>
        <v>0</v>
      </c>
      <c r="F792" s="1">
        <f>+ABS($N:$N)</f>
        <v>50</v>
      </c>
      <c r="G792" s="15">
        <v>44926</v>
      </c>
      <c r="H792" s="16" t="s">
        <v>23</v>
      </c>
      <c r="I792" s="16" t="s">
        <v>1741</v>
      </c>
      <c r="J792" s="16" t="s">
        <v>91</v>
      </c>
      <c r="K792" s="17" t="s">
        <v>1742</v>
      </c>
      <c r="L792" s="16">
        <v>0</v>
      </c>
      <c r="M792" s="16">
        <v>50</v>
      </c>
      <c r="N792" s="18">
        <f>+L:L-M:M</f>
        <v>-50</v>
      </c>
      <c r="O792" s="19" t="s">
        <v>21</v>
      </c>
      <c r="P792" s="18">
        <f>+N792</f>
        <v>-50</v>
      </c>
      <c r="Q792" s="16"/>
      <c r="R792" s="20" t="s">
        <v>63</v>
      </c>
      <c r="S792" s="20" t="str">
        <f>+R792</f>
        <v>445725</v>
      </c>
    </row>
    <row r="793" spans="1:19" x14ac:dyDescent="0.25">
      <c r="A793" s="1" t="str">
        <f>+YEAR($G:$G)&amp;$H:$H&amp;$I:$I&amp;"L"</f>
        <v>2021CCO1327 / 4L</v>
      </c>
      <c r="B793" s="2">
        <f>+ROUND(VLOOKUP($A:$A,[1]C10!$A:$AQ,16,0),2)</f>
        <v>50</v>
      </c>
      <c r="C793" s="1" t="str">
        <f>+VLOOKUP($A:$A,[1]C10!$A:$S,3,0)</f>
        <v>C-T</v>
      </c>
      <c r="D793" s="1">
        <f>+VLOOKUP($A:$A,[1]C10!$A:$S,4,0)</f>
        <v>513</v>
      </c>
      <c r="E793" s="1">
        <f>+ROUND(SUMIFS($P:$P,$D:$D,$D:$D,$C:$C,$C:$C),1)</f>
        <v>0</v>
      </c>
      <c r="F793" s="1">
        <f>+ABS($N:$N)</f>
        <v>300</v>
      </c>
      <c r="G793" s="21">
        <v>44544</v>
      </c>
      <c r="H793" t="s">
        <v>89</v>
      </c>
      <c r="I793" t="s">
        <v>1743</v>
      </c>
      <c r="J793" t="s">
        <v>91</v>
      </c>
      <c r="K793" t="s">
        <v>1744</v>
      </c>
      <c r="L793" s="22">
        <v>300</v>
      </c>
      <c r="M793" s="22">
        <v>0</v>
      </c>
      <c r="N793" s="2">
        <f>+L:L-M:M</f>
        <v>300</v>
      </c>
      <c r="O793" s="1" t="s">
        <v>21</v>
      </c>
      <c r="P793" s="1">
        <f>+B793</f>
        <v>50</v>
      </c>
      <c r="Q793" s="1" t="s">
        <v>71</v>
      </c>
      <c r="R793" s="1" t="s">
        <v>66</v>
      </c>
      <c r="S793" s="23">
        <f>+ROUND(VLOOKUP($A:$A,[1]C10!$A:$AQ,19,0),2)</f>
        <v>445725</v>
      </c>
    </row>
    <row r="794" spans="1:19" x14ac:dyDescent="0.25">
      <c r="A794" s="1" t="str">
        <f>+YEAR($G:$G)&amp;$H:$H&amp;$I:$I&amp;"L"</f>
        <v>2022OD458 / 3L</v>
      </c>
      <c r="B794" s="2">
        <f>+ROUND(VLOOKUP($A:$A,[1]C10!$A:$AQ,16,0),2)</f>
        <v>96</v>
      </c>
      <c r="C794" s="1" t="str">
        <f>+VLOOKUP($A:$A,[1]C10!$A:$S,3,0)</f>
        <v>C-T</v>
      </c>
      <c r="D794" s="1">
        <f>+VLOOKUP($A:$A,[1]C10!$A:$S,4,0)</f>
        <v>514</v>
      </c>
      <c r="E794" s="1">
        <f>+ROUND(SUMIFS($P:$P,$D:$D,$D:$D,$C:$C,$C:$C),1)</f>
        <v>0</v>
      </c>
      <c r="F794" s="1">
        <f>+ABS($N:$N)</f>
        <v>96</v>
      </c>
      <c r="G794" s="15">
        <v>44926</v>
      </c>
      <c r="H794" s="16" t="s">
        <v>23</v>
      </c>
      <c r="I794" s="16" t="s">
        <v>1745</v>
      </c>
      <c r="J794" s="16" t="s">
        <v>91</v>
      </c>
      <c r="K794" s="17" t="s">
        <v>1746</v>
      </c>
      <c r="L794" s="16">
        <v>96</v>
      </c>
      <c r="M794" s="16">
        <v>0</v>
      </c>
      <c r="N794" s="18">
        <f>+L:L-M:M</f>
        <v>96</v>
      </c>
      <c r="O794" s="19" t="s">
        <v>21</v>
      </c>
      <c r="P794" s="18">
        <f>+N794</f>
        <v>96</v>
      </c>
      <c r="Q794" s="16"/>
      <c r="R794" s="20" t="s">
        <v>63</v>
      </c>
      <c r="S794" s="20" t="str">
        <f>+R794</f>
        <v>445725</v>
      </c>
    </row>
    <row r="795" spans="1:19" x14ac:dyDescent="0.25">
      <c r="A795" s="1" t="str">
        <f>+YEAR($G:$G)&amp;$H:$H&amp;$I:$I&amp;"L"</f>
        <v>2021CCO785 / 2L</v>
      </c>
      <c r="B795" s="2">
        <f>+ROUND(VLOOKUP($A:$A,[1]C10!$A:$AQ,16,0),2)</f>
        <v>-96</v>
      </c>
      <c r="C795" s="1" t="str">
        <f>+VLOOKUP($A:$A,[1]C10!$A:$S,3,0)</f>
        <v>C-T</v>
      </c>
      <c r="D795" s="1">
        <f>+VLOOKUP($A:$A,[1]C10!$A:$S,4,0)</f>
        <v>514</v>
      </c>
      <c r="E795" s="1">
        <f>+ROUND(SUMIFS($P:$P,$D:$D,$D:$D,$C:$C,$C:$C),1)</f>
        <v>0</v>
      </c>
      <c r="F795" s="1">
        <f>+ABS($N:$N)</f>
        <v>576</v>
      </c>
      <c r="G795" s="21">
        <v>44389</v>
      </c>
      <c r="H795" t="s">
        <v>89</v>
      </c>
      <c r="I795" t="s">
        <v>1747</v>
      </c>
      <c r="J795" t="s">
        <v>91</v>
      </c>
      <c r="K795" t="s">
        <v>1748</v>
      </c>
      <c r="L795" s="22">
        <v>0</v>
      </c>
      <c r="M795" s="22">
        <v>576</v>
      </c>
      <c r="N795" s="2">
        <f>+L:L-M:M</f>
        <v>-576</v>
      </c>
      <c r="O795" s="1" t="s">
        <v>21</v>
      </c>
      <c r="P795" s="1">
        <f>+B795</f>
        <v>-96</v>
      </c>
      <c r="Q795" s="1" t="s">
        <v>71</v>
      </c>
      <c r="R795" s="1" t="s">
        <v>66</v>
      </c>
      <c r="S795" s="23">
        <f>+ROUND(VLOOKUP($A:$A,[1]C10!$A:$AQ,19,0),2)</f>
        <v>445725</v>
      </c>
    </row>
    <row r="796" spans="1:19" x14ac:dyDescent="0.25">
      <c r="A796" s="1" t="str">
        <f>+YEAR($G:$G)&amp;$H:$H&amp;$I:$I&amp;"L"</f>
        <v>2022OD458 / 5L</v>
      </c>
      <c r="B796" s="2">
        <f>+ROUND(VLOOKUP($A:$A,[1]C10!$A:$AQ,16,0),2)</f>
        <v>96</v>
      </c>
      <c r="C796" s="1" t="str">
        <f>+VLOOKUP($A:$A,[1]C10!$A:$S,3,0)</f>
        <v>C-T</v>
      </c>
      <c r="D796" s="1">
        <f>+VLOOKUP($A:$A,[1]C10!$A:$S,4,0)</f>
        <v>515</v>
      </c>
      <c r="E796" s="1">
        <f>+ROUND(SUMIFS($P:$P,$D:$D,$D:$D,$C:$C,$C:$C),1)</f>
        <v>0</v>
      </c>
      <c r="F796" s="1">
        <f>+ABS($N:$N)</f>
        <v>96</v>
      </c>
      <c r="G796" s="15">
        <v>44926</v>
      </c>
      <c r="H796" s="16" t="s">
        <v>23</v>
      </c>
      <c r="I796" s="16" t="s">
        <v>1749</v>
      </c>
      <c r="J796" s="16" t="s">
        <v>91</v>
      </c>
      <c r="K796" s="17" t="s">
        <v>1750</v>
      </c>
      <c r="L796" s="16">
        <v>96</v>
      </c>
      <c r="M796" s="16">
        <v>0</v>
      </c>
      <c r="N796" s="18">
        <f>+L:L-M:M</f>
        <v>96</v>
      </c>
      <c r="O796" s="19" t="s">
        <v>21</v>
      </c>
      <c r="P796" s="18">
        <f>+N796</f>
        <v>96</v>
      </c>
      <c r="Q796" s="16"/>
      <c r="R796" s="20" t="s">
        <v>63</v>
      </c>
      <c r="S796" s="20" t="str">
        <f>+R796</f>
        <v>445725</v>
      </c>
    </row>
    <row r="797" spans="1:19" x14ac:dyDescent="0.25">
      <c r="A797" s="1" t="str">
        <f>+YEAR($G:$G)&amp;$H:$H&amp;$I:$I&amp;"L"</f>
        <v>2021CCO781 / 2L</v>
      </c>
      <c r="B797" s="2">
        <f>+ROUND(VLOOKUP($A:$A,[1]C10!$A:$AQ,16,0),2)</f>
        <v>-96</v>
      </c>
      <c r="C797" s="1" t="str">
        <f>+VLOOKUP($A:$A,[1]C10!$A:$S,3,0)</f>
        <v>C-T</v>
      </c>
      <c r="D797" s="1">
        <f>+VLOOKUP($A:$A,[1]C10!$A:$S,4,0)</f>
        <v>515</v>
      </c>
      <c r="E797" s="1">
        <f>+ROUND(SUMIFS($P:$P,$D:$D,$D:$D,$C:$C,$C:$C),1)</f>
        <v>0</v>
      </c>
      <c r="F797" s="1">
        <f>+ABS($N:$N)</f>
        <v>576</v>
      </c>
      <c r="G797" s="21">
        <v>44361</v>
      </c>
      <c r="H797" t="s">
        <v>89</v>
      </c>
      <c r="I797" t="s">
        <v>1751</v>
      </c>
      <c r="J797" t="s">
        <v>91</v>
      </c>
      <c r="K797" t="s">
        <v>1752</v>
      </c>
      <c r="L797" s="22">
        <v>0</v>
      </c>
      <c r="M797" s="22">
        <v>576</v>
      </c>
      <c r="N797" s="2">
        <f>+L:L-M:M</f>
        <v>-576</v>
      </c>
      <c r="O797" s="1" t="s">
        <v>1753</v>
      </c>
      <c r="P797" s="1">
        <f>+B797</f>
        <v>-96</v>
      </c>
      <c r="Q797" s="1" t="s">
        <v>71</v>
      </c>
      <c r="R797" s="1" t="s">
        <v>66</v>
      </c>
      <c r="S797" s="23">
        <f>+ROUND(VLOOKUP($A:$A,[1]C10!$A:$AQ,19,0),2)</f>
        <v>445725</v>
      </c>
    </row>
    <row r="798" spans="1:19" x14ac:dyDescent="0.25">
      <c r="A798" s="1" t="str">
        <f>+YEAR($G:$G)&amp;$H:$H&amp;$I:$I&amp;"L"</f>
        <v>2022OD458 / 6L</v>
      </c>
      <c r="B798" s="2">
        <f>+ROUND(VLOOKUP($A:$A,[1]C10!$A:$AQ,16,0),2)</f>
        <v>19.829999999999998</v>
      </c>
      <c r="C798" s="1" t="str">
        <f>+VLOOKUP($A:$A,[1]C10!$A:$S,3,0)</f>
        <v>C-T</v>
      </c>
      <c r="D798" s="1">
        <f>+VLOOKUP($A:$A,[1]C10!$A:$S,4,0)</f>
        <v>516</v>
      </c>
      <c r="E798" s="1">
        <f>+ROUND(SUMIFS($P:$P,$D:$D,$D:$D,$C:$C,$C:$C),1)</f>
        <v>0</v>
      </c>
      <c r="F798" s="1">
        <f>+ABS($N:$N)</f>
        <v>19.829999999999998</v>
      </c>
      <c r="G798" s="15">
        <v>44926</v>
      </c>
      <c r="H798" s="16" t="s">
        <v>23</v>
      </c>
      <c r="I798" s="16" t="s">
        <v>1754</v>
      </c>
      <c r="J798" s="16" t="s">
        <v>91</v>
      </c>
      <c r="K798" s="17" t="s">
        <v>1755</v>
      </c>
      <c r="L798" s="16">
        <v>19.829999999999998</v>
      </c>
      <c r="M798" s="16">
        <v>0</v>
      </c>
      <c r="N798" s="18">
        <f>+L:L-M:M</f>
        <v>19.829999999999998</v>
      </c>
      <c r="O798" s="19" t="s">
        <v>21</v>
      </c>
      <c r="P798" s="18">
        <f>+N798</f>
        <v>19.829999999999998</v>
      </c>
      <c r="Q798" s="16"/>
      <c r="R798" s="20" t="s">
        <v>63</v>
      </c>
      <c r="S798" s="20" t="str">
        <f>+R798</f>
        <v>445725</v>
      </c>
    </row>
    <row r="799" spans="1:19" x14ac:dyDescent="0.25">
      <c r="A799" s="1" t="str">
        <f>+YEAR($G:$G)&amp;$H:$H&amp;$I:$I&amp;"L"</f>
        <v>2021CCO784 / 2L</v>
      </c>
      <c r="B799" s="2">
        <f>+ROUND(VLOOKUP($A:$A,[1]C10!$A:$AQ,16,0),2)</f>
        <v>-19.829999999999998</v>
      </c>
      <c r="C799" s="1" t="str">
        <f>+VLOOKUP($A:$A,[1]C10!$A:$S,3,0)</f>
        <v>C-T</v>
      </c>
      <c r="D799" s="1">
        <f>+VLOOKUP($A:$A,[1]C10!$A:$S,4,0)</f>
        <v>516</v>
      </c>
      <c r="E799" s="1">
        <f>+ROUND(SUMIFS($P:$P,$D:$D,$D:$D,$C:$C,$C:$C),1)</f>
        <v>0</v>
      </c>
      <c r="F799" s="1">
        <f>+ABS($N:$N)</f>
        <v>119</v>
      </c>
      <c r="G799" s="21">
        <v>44382</v>
      </c>
      <c r="H799" t="s">
        <v>89</v>
      </c>
      <c r="I799" t="s">
        <v>1004</v>
      </c>
      <c r="J799" t="s">
        <v>91</v>
      </c>
      <c r="K799" t="s">
        <v>1756</v>
      </c>
      <c r="L799" s="22">
        <v>0</v>
      </c>
      <c r="M799" s="22">
        <v>119</v>
      </c>
      <c r="N799" s="2">
        <f>+L:L-M:M</f>
        <v>-119</v>
      </c>
      <c r="O799" s="1" t="s">
        <v>21</v>
      </c>
      <c r="P799" s="1">
        <f>+B799</f>
        <v>-19.829999999999998</v>
      </c>
      <c r="Q799" s="1" t="s">
        <v>71</v>
      </c>
      <c r="R799" s="1" t="s">
        <v>66</v>
      </c>
      <c r="S799" s="23">
        <f>+ROUND(VLOOKUP($A:$A,[1]C10!$A:$AQ,19,0),2)</f>
        <v>445725</v>
      </c>
    </row>
    <row r="800" spans="1:19" x14ac:dyDescent="0.25">
      <c r="A800" s="1" t="str">
        <f>+YEAR($G:$G)&amp;$H:$H&amp;$I:$I&amp;"L"</f>
        <v>2022OD458 / 32L</v>
      </c>
      <c r="B800" s="2">
        <f>+ROUND(VLOOKUP($A:$A,[1]C10!$A:$AQ,16,0),2)</f>
        <v>-26</v>
      </c>
      <c r="C800" s="1" t="str">
        <f>+VLOOKUP($A:$A,[1]C10!$A:$S,3,0)</f>
        <v>C-T</v>
      </c>
      <c r="D800" s="1">
        <f>+VLOOKUP($A:$A,[1]C10!$A:$S,4,0)</f>
        <v>517</v>
      </c>
      <c r="E800" s="1">
        <f>+ROUND(SUMIFS($P:$P,$D:$D,$D:$D,$C:$C,$C:$C),1)</f>
        <v>0</v>
      </c>
      <c r="F800" s="1">
        <f>+ABS($N:$N)</f>
        <v>26</v>
      </c>
      <c r="G800" s="15">
        <v>44926</v>
      </c>
      <c r="H800" s="16" t="s">
        <v>23</v>
      </c>
      <c r="I800" s="16" t="s">
        <v>1757</v>
      </c>
      <c r="J800" s="16" t="s">
        <v>91</v>
      </c>
      <c r="K800" s="17" t="s">
        <v>1758</v>
      </c>
      <c r="L800" s="16">
        <v>0</v>
      </c>
      <c r="M800" s="16">
        <v>26</v>
      </c>
      <c r="N800" s="18">
        <f>+L:L-M:M</f>
        <v>-26</v>
      </c>
      <c r="O800" s="19" t="s">
        <v>21</v>
      </c>
      <c r="P800" s="18">
        <f>+N800</f>
        <v>-26</v>
      </c>
      <c r="Q800" s="16"/>
      <c r="R800" s="20" t="s">
        <v>63</v>
      </c>
      <c r="S800" s="20" t="str">
        <f>+R800</f>
        <v>445725</v>
      </c>
    </row>
    <row r="801" spans="1:19" x14ac:dyDescent="0.25">
      <c r="A801" s="1" t="str">
        <f>+YEAR($G:$G)&amp;$H:$H&amp;$I:$I&amp;"L"</f>
        <v>2021CCO783 / 3L</v>
      </c>
      <c r="B801" s="2">
        <f>+ROUND(VLOOKUP($A:$A,[1]C10!$A:$AQ,16,0),2)</f>
        <v>26</v>
      </c>
      <c r="C801" s="1" t="str">
        <f>+VLOOKUP($A:$A,[1]C10!$A:$S,3,0)</f>
        <v>C-T</v>
      </c>
      <c r="D801" s="1">
        <f>+VLOOKUP($A:$A,[1]C10!$A:$S,4,0)</f>
        <v>517</v>
      </c>
      <c r="E801" s="1">
        <f>+ROUND(SUMIFS($P:$P,$D:$D,$D:$D,$C:$C,$C:$C),1)</f>
        <v>0</v>
      </c>
      <c r="F801" s="1">
        <f>+ABS($N:$N)</f>
        <v>156</v>
      </c>
      <c r="G801" s="21">
        <v>44375</v>
      </c>
      <c r="H801" t="s">
        <v>89</v>
      </c>
      <c r="I801" t="s">
        <v>1759</v>
      </c>
      <c r="J801" t="s">
        <v>91</v>
      </c>
      <c r="K801" t="s">
        <v>1760</v>
      </c>
      <c r="L801" s="22">
        <v>156</v>
      </c>
      <c r="M801" s="22">
        <v>0</v>
      </c>
      <c r="N801" s="2">
        <f>+L:L-M:M</f>
        <v>156</v>
      </c>
      <c r="O801" s="1" t="s">
        <v>1753</v>
      </c>
      <c r="P801" s="1">
        <f>+B801</f>
        <v>26</v>
      </c>
      <c r="Q801" s="1" t="s">
        <v>71</v>
      </c>
      <c r="R801" s="1" t="s">
        <v>66</v>
      </c>
      <c r="S801" s="23">
        <f>+ROUND(VLOOKUP($A:$A,[1]C10!$A:$AQ,19,0),2)</f>
        <v>445725</v>
      </c>
    </row>
    <row r="802" spans="1:19" x14ac:dyDescent="0.25">
      <c r="A802" s="1" t="str">
        <f>+YEAR($G:$G)&amp;$H:$H&amp;$I:$I&amp;"L"</f>
        <v>2022OD453 / 29L</v>
      </c>
      <c r="B802" s="2">
        <f>+ROUND(VLOOKUP($A:$A,[1]C10!$A:$AQ,16,0),2)</f>
        <v>50</v>
      </c>
      <c r="C802" s="1" t="str">
        <f>+VLOOKUP($A:$A,[1]C10!$A:$S,3,0)</f>
        <v>C-T</v>
      </c>
      <c r="D802" s="1">
        <f>+VLOOKUP($A:$A,[1]C10!$A:$S,4,0)</f>
        <v>518</v>
      </c>
      <c r="E802" s="1">
        <f>+ROUND(SUMIFS($P:$P,$D:$D,$D:$D,$C:$C,$C:$C),1)</f>
        <v>0</v>
      </c>
      <c r="F802" s="1">
        <f>+ABS($N:$N)</f>
        <v>50</v>
      </c>
      <c r="G802" s="15">
        <v>44926</v>
      </c>
      <c r="H802" s="16" t="s">
        <v>23</v>
      </c>
      <c r="I802" s="16" t="s">
        <v>1761</v>
      </c>
      <c r="J802" s="16" t="s">
        <v>1762</v>
      </c>
      <c r="K802" s="17" t="s">
        <v>1763</v>
      </c>
      <c r="L802" s="16">
        <v>50</v>
      </c>
      <c r="M802" s="16">
        <v>0</v>
      </c>
      <c r="N802" s="18">
        <f>+L:L-M:M</f>
        <v>50</v>
      </c>
      <c r="O802" s="19" t="s">
        <v>21</v>
      </c>
      <c r="P802" s="18">
        <f>+N802</f>
        <v>50</v>
      </c>
      <c r="Q802" s="16"/>
      <c r="R802" s="20" t="s">
        <v>63</v>
      </c>
      <c r="S802" s="20" t="str">
        <f>+R802</f>
        <v>445725</v>
      </c>
    </row>
    <row r="803" spans="1:19" x14ac:dyDescent="0.25">
      <c r="A803" s="1" t="str">
        <f>+YEAR($G:$G)&amp;$H:$H&amp;$I:$I&amp;"L"</f>
        <v>2022BI84 / 14L</v>
      </c>
      <c r="B803" s="2">
        <f>+ROUND(VLOOKUP($A:$A,[1]C10!$A:$AQ,16,0),2)</f>
        <v>-50</v>
      </c>
      <c r="C803" s="1" t="str">
        <f>+VLOOKUP($A:$A,[1]C10!$A:$S,3,0)</f>
        <v>C-T</v>
      </c>
      <c r="D803" s="1">
        <f>+VLOOKUP($A:$A,[1]C10!$A:$S,4,0)</f>
        <v>518</v>
      </c>
      <c r="E803" s="1">
        <f>+ROUND(SUMIFS($P:$P,$D:$D,$D:$D,$C:$C,$C:$C),1)</f>
        <v>0</v>
      </c>
      <c r="F803" s="1">
        <f>+ABS($N:$N)</f>
        <v>300</v>
      </c>
      <c r="G803" s="21">
        <v>44926</v>
      </c>
      <c r="H803" t="s">
        <v>80</v>
      </c>
      <c r="I803" t="s">
        <v>1764</v>
      </c>
      <c r="J803" t="s">
        <v>1765</v>
      </c>
      <c r="K803" t="s">
        <v>1766</v>
      </c>
      <c r="L803" s="22">
        <v>0</v>
      </c>
      <c r="M803" s="22">
        <v>300</v>
      </c>
      <c r="N803" s="2">
        <f>+L:L-M:M</f>
        <v>-300</v>
      </c>
      <c r="O803" s="1" t="s">
        <v>21</v>
      </c>
      <c r="P803" s="1">
        <f>+B803</f>
        <v>-50</v>
      </c>
      <c r="Q803" s="1" t="s">
        <v>71</v>
      </c>
      <c r="R803" s="1" t="s">
        <v>79</v>
      </c>
      <c r="S803" s="23">
        <f>+ROUND(VLOOKUP($A:$A,[1]C10!$A:$AQ,19,0),2)</f>
        <v>445725</v>
      </c>
    </row>
    <row r="804" spans="1:19" x14ac:dyDescent="0.25">
      <c r="A804" s="1" t="str">
        <f>+YEAR($G:$G)&amp;$H:$H&amp;$I:$I&amp;"L"</f>
        <v>2022od478 / 161L</v>
      </c>
      <c r="B804" s="2">
        <f>+ROUND(VLOOKUP($A:$A,[1]C10!$A:$AQ,16,0),2)</f>
        <v>360</v>
      </c>
      <c r="C804" s="1" t="str">
        <f>+VLOOKUP($A:$A,[1]C10!$A:$S,3,0)</f>
        <v>C-T</v>
      </c>
      <c r="D804" s="1">
        <f>+VLOOKUP($A:$A,[1]C10!$A:$S,4,0)</f>
        <v>519</v>
      </c>
      <c r="E804" s="1">
        <f>+ROUND(SUMIFS($P:$P,$D:$D,$D:$D,$C:$C,$C:$C),1)</f>
        <v>0</v>
      </c>
      <c r="F804" s="1">
        <f>+ABS($N:$N)</f>
        <v>360</v>
      </c>
      <c r="G804" s="15">
        <v>44926</v>
      </c>
      <c r="H804" s="16" t="s">
        <v>239</v>
      </c>
      <c r="I804" s="16" t="s">
        <v>1767</v>
      </c>
      <c r="J804" s="16" t="s">
        <v>260</v>
      </c>
      <c r="K804" s="17" t="s">
        <v>1768</v>
      </c>
      <c r="L804" s="16">
        <v>360</v>
      </c>
      <c r="M804" s="16">
        <v>0</v>
      </c>
      <c r="N804" s="18">
        <f>+L:L-M:M</f>
        <v>360</v>
      </c>
      <c r="O804" s="19" t="s">
        <v>21</v>
      </c>
      <c r="P804" s="18">
        <f>+N804</f>
        <v>360</v>
      </c>
      <c r="Q804" s="16"/>
      <c r="R804" s="20" t="s">
        <v>63</v>
      </c>
      <c r="S804" s="20" t="str">
        <f>+R804</f>
        <v>445725</v>
      </c>
    </row>
    <row r="805" spans="1:19" x14ac:dyDescent="0.25">
      <c r="A805" s="1" t="str">
        <f>+YEAR($G:$G)&amp;$H:$H&amp;$I:$I&amp;"L"</f>
        <v>2020OD84 / 9L</v>
      </c>
      <c r="B805" s="2">
        <f>+ROUND(VLOOKUP($A:$A,[1]C10!$A:$AQ,16,0),2)</f>
        <v>-360</v>
      </c>
      <c r="C805" s="1" t="str">
        <f>+VLOOKUP($A:$A,[1]C10!$A:$S,3,0)</f>
        <v>C-T</v>
      </c>
      <c r="D805" s="1">
        <f>+VLOOKUP($A:$A,[1]C10!$A:$S,4,0)</f>
        <v>519</v>
      </c>
      <c r="E805" s="1">
        <f>+ROUND(SUMIFS($P:$P,$D:$D,$D:$D,$C:$C,$C:$C),1)</f>
        <v>0</v>
      </c>
      <c r="F805" s="1">
        <f>+ABS($N:$N)</f>
        <v>2160</v>
      </c>
      <c r="G805" s="21">
        <v>44196</v>
      </c>
      <c r="H805" t="s">
        <v>23</v>
      </c>
      <c r="I805" t="s">
        <v>1769</v>
      </c>
      <c r="J805" t="s">
        <v>77</v>
      </c>
      <c r="K805" t="s">
        <v>1768</v>
      </c>
      <c r="L805" s="22">
        <v>0</v>
      </c>
      <c r="M805" s="22">
        <v>2160</v>
      </c>
      <c r="N805" s="2">
        <f>+L:L-M:M</f>
        <v>-2160</v>
      </c>
      <c r="O805" s="1" t="s">
        <v>21</v>
      </c>
      <c r="P805" s="1">
        <f>+B805</f>
        <v>-360</v>
      </c>
      <c r="Q805" s="1" t="s">
        <v>116</v>
      </c>
      <c r="R805" s="1" t="s">
        <v>79</v>
      </c>
      <c r="S805" s="23">
        <f>+ROUND(VLOOKUP($A:$A,[1]C10!$A:$AQ,19,0),2)</f>
        <v>445725</v>
      </c>
    </row>
    <row r="806" spans="1:19" x14ac:dyDescent="0.25">
      <c r="A806" s="1" t="str">
        <f>+YEAR($G:$G)&amp;$H:$H&amp;$I:$I&amp;"L"</f>
        <v>2022OD454 / 50L</v>
      </c>
      <c r="B806" s="2">
        <f>+ROUND(VLOOKUP($A:$A,[1]C10!$A:$AQ,16,0),2)</f>
        <v>-96</v>
      </c>
      <c r="C806" s="1" t="str">
        <f>+VLOOKUP($A:$A,[1]C10!$A:$S,3,0)</f>
        <v>C-T</v>
      </c>
      <c r="D806" s="1">
        <f>+VLOOKUP($A:$A,[1]C10!$A:$S,4,0)</f>
        <v>520</v>
      </c>
      <c r="E806" s="1">
        <f>+ROUND(SUMIFS($P:$P,$D:$D,$D:$D,$C:$C,$C:$C),1)</f>
        <v>0</v>
      </c>
      <c r="F806" s="1">
        <f>+ABS($N:$N)</f>
        <v>96</v>
      </c>
      <c r="G806" s="15">
        <v>44926</v>
      </c>
      <c r="H806" s="16" t="s">
        <v>23</v>
      </c>
      <c r="I806" s="16" t="s">
        <v>1770</v>
      </c>
      <c r="J806" s="16" t="s">
        <v>1771</v>
      </c>
      <c r="K806" s="17" t="s">
        <v>1772</v>
      </c>
      <c r="L806" s="16">
        <v>0</v>
      </c>
      <c r="M806" s="16">
        <v>96</v>
      </c>
      <c r="N806" s="18">
        <f>+L:L-M:M</f>
        <v>-96</v>
      </c>
      <c r="O806" s="19" t="s">
        <v>21</v>
      </c>
      <c r="P806" s="18">
        <f>+N806</f>
        <v>-96</v>
      </c>
      <c r="Q806" s="16"/>
      <c r="R806" s="20" t="s">
        <v>63</v>
      </c>
      <c r="S806" s="20" t="str">
        <f>+R806</f>
        <v>445725</v>
      </c>
    </row>
    <row r="807" spans="1:19" x14ac:dyDescent="0.25">
      <c r="A807" s="1" t="str">
        <f>+YEAR($G:$G)&amp;$H:$H&amp;$I:$I&amp;"L"</f>
        <v>2022BI84 / 6L</v>
      </c>
      <c r="B807" s="2">
        <f>+ROUND(VLOOKUP($A:$A,[1]C10!$A:$AQ,16,0),2)</f>
        <v>96</v>
      </c>
      <c r="C807" s="1" t="str">
        <f>+VLOOKUP($A:$A,[1]C10!$A:$S,3,0)</f>
        <v>C-T</v>
      </c>
      <c r="D807" s="1">
        <f>+VLOOKUP($A:$A,[1]C10!$A:$S,4,0)</f>
        <v>520</v>
      </c>
      <c r="E807" s="1">
        <f>+ROUND(SUMIFS($P:$P,$D:$D,$D:$D,$C:$C,$C:$C),1)</f>
        <v>0</v>
      </c>
      <c r="F807" s="1">
        <f>+ABS($N:$N)</f>
        <v>576</v>
      </c>
      <c r="G807" s="21">
        <v>44926</v>
      </c>
      <c r="H807" t="s">
        <v>80</v>
      </c>
      <c r="I807" t="s">
        <v>1773</v>
      </c>
      <c r="J807" t="s">
        <v>1774</v>
      </c>
      <c r="K807" t="s">
        <v>1775</v>
      </c>
      <c r="L807" s="22">
        <v>576</v>
      </c>
      <c r="M807" s="22">
        <v>0</v>
      </c>
      <c r="N807" s="2">
        <f>+L:L-M:M</f>
        <v>576</v>
      </c>
      <c r="O807" s="1" t="s">
        <v>21</v>
      </c>
      <c r="P807" s="1">
        <f>+B807</f>
        <v>96</v>
      </c>
      <c r="Q807" s="1" t="s">
        <v>71</v>
      </c>
      <c r="R807" s="1" t="s">
        <v>79</v>
      </c>
      <c r="S807" s="23">
        <f>+ROUND(VLOOKUP($A:$A,[1]C10!$A:$AQ,19,0),2)</f>
        <v>445725</v>
      </c>
    </row>
    <row r="808" spans="1:19" x14ac:dyDescent="0.25">
      <c r="A808" s="1" t="str">
        <f>+YEAR($G:$G)&amp;$H:$H&amp;$I:$I&amp;"L"</f>
        <v>2022OD454 / 43L</v>
      </c>
      <c r="B808" s="2">
        <f>+ROUND(VLOOKUP($A:$A,[1]C10!$A:$AQ,16,0),2)</f>
        <v>700</v>
      </c>
      <c r="C808" s="1" t="str">
        <f>+VLOOKUP($A:$A,[1]C10!$A:$S,3,0)</f>
        <v>C-T</v>
      </c>
      <c r="D808" s="1">
        <f>+VLOOKUP($A:$A,[1]C10!$A:$S,4,0)</f>
        <v>521</v>
      </c>
      <c r="E808" s="1">
        <f>+ROUND(SUMIFS($P:$P,$D:$D,$D:$D,$C:$C,$C:$C),1)</f>
        <v>0</v>
      </c>
      <c r="F808" s="1">
        <f>+ABS($N:$N)</f>
        <v>700</v>
      </c>
      <c r="G808" s="15">
        <v>44926</v>
      </c>
      <c r="H808" s="16" t="s">
        <v>23</v>
      </c>
      <c r="I808" s="16" t="s">
        <v>1776</v>
      </c>
      <c r="J808" s="16" t="s">
        <v>1777</v>
      </c>
      <c r="K808" s="17" t="s">
        <v>1690</v>
      </c>
      <c r="L808" s="16">
        <v>700</v>
      </c>
      <c r="M808" s="16">
        <v>0</v>
      </c>
      <c r="N808" s="18">
        <f>+L:L-M:M</f>
        <v>700</v>
      </c>
      <c r="O808" s="19" t="s">
        <v>21</v>
      </c>
      <c r="P808" s="18">
        <f>+N808</f>
        <v>700</v>
      </c>
      <c r="Q808" s="16"/>
      <c r="R808" s="20" t="s">
        <v>63</v>
      </c>
      <c r="S808" s="20" t="str">
        <f>+R808</f>
        <v>445725</v>
      </c>
    </row>
    <row r="809" spans="1:19" x14ac:dyDescent="0.25">
      <c r="A809" s="1" t="str">
        <f>+YEAR($G:$G)&amp;$H:$H&amp;$I:$I&amp;"L"</f>
        <v>2022BI64 / 50L</v>
      </c>
      <c r="B809" s="2">
        <f>+ROUND(VLOOKUP($A:$A,[1]C10!$A:$AQ,16,0),2)</f>
        <v>-700</v>
      </c>
      <c r="C809" s="1" t="str">
        <f>+VLOOKUP($A:$A,[1]C10!$A:$S,3,0)</f>
        <v>C-T</v>
      </c>
      <c r="D809" s="1">
        <f>+VLOOKUP($A:$A,[1]C10!$A:$S,4,0)</f>
        <v>521</v>
      </c>
      <c r="E809" s="1">
        <f>+ROUND(SUMIFS($P:$P,$D:$D,$D:$D,$C:$C,$C:$C),1)</f>
        <v>0</v>
      </c>
      <c r="F809" s="1">
        <f>+ABS($N:$N)</f>
        <v>4200</v>
      </c>
      <c r="G809" s="21">
        <v>44926</v>
      </c>
      <c r="H809" t="s">
        <v>80</v>
      </c>
      <c r="I809" t="s">
        <v>1778</v>
      </c>
      <c r="J809" t="s">
        <v>114</v>
      </c>
      <c r="K809" t="s">
        <v>1779</v>
      </c>
      <c r="L809" s="22">
        <v>0</v>
      </c>
      <c r="M809" s="22">
        <v>4200</v>
      </c>
      <c r="N809" s="2">
        <f>+L:L-M:M</f>
        <v>-4200</v>
      </c>
      <c r="O809" s="1" t="s">
        <v>21</v>
      </c>
      <c r="P809" s="1">
        <f>+B809</f>
        <v>-700</v>
      </c>
      <c r="Q809" s="1" t="s">
        <v>116</v>
      </c>
      <c r="R809" s="1" t="s">
        <v>79</v>
      </c>
      <c r="S809" s="23">
        <f>+ROUND(VLOOKUP($A:$A,[1]C10!$A:$AQ,19,0),2)</f>
        <v>445725</v>
      </c>
    </row>
    <row r="810" spans="1:19" x14ac:dyDescent="0.25">
      <c r="A810" s="1" t="str">
        <f>+YEAR($G:$G)&amp;$H:$H&amp;$I:$I&amp;"L"</f>
        <v>2022OD461 / 35L</v>
      </c>
      <c r="B810" s="2">
        <f>+ROUND(VLOOKUP($A:$A,[1]C10!$A:$AQ,16,0),2)</f>
        <v>58.33</v>
      </c>
      <c r="C810" s="1" t="str">
        <f>+VLOOKUP($A:$A,[1]C10!$A:$S,3,0)</f>
        <v>C-T</v>
      </c>
      <c r="D810" s="1">
        <f>+VLOOKUP($A:$A,[1]C10!$A:$S,4,0)</f>
        <v>522</v>
      </c>
      <c r="E810" s="1">
        <f>+ROUND(SUMIFS($P:$P,$D:$D,$D:$D,$C:$C,$C:$C),1)</f>
        <v>0</v>
      </c>
      <c r="F810" s="1">
        <f>+ABS($N:$N)</f>
        <v>58.33</v>
      </c>
      <c r="G810" s="15">
        <v>44926</v>
      </c>
      <c r="H810" s="16" t="s">
        <v>23</v>
      </c>
      <c r="I810" s="16" t="s">
        <v>1780</v>
      </c>
      <c r="J810" s="16" t="s">
        <v>1781</v>
      </c>
      <c r="K810" s="17" t="s">
        <v>1782</v>
      </c>
      <c r="L810" s="16">
        <v>58.33</v>
      </c>
      <c r="M810" s="16">
        <v>0</v>
      </c>
      <c r="N810" s="18">
        <f>+L:L-M:M</f>
        <v>58.33</v>
      </c>
      <c r="O810" s="19" t="s">
        <v>21</v>
      </c>
      <c r="P810" s="18">
        <f>+N810</f>
        <v>58.33</v>
      </c>
      <c r="Q810" s="16"/>
      <c r="R810" s="20" t="s">
        <v>63</v>
      </c>
      <c r="S810" s="20" t="str">
        <f>+R810</f>
        <v>445725</v>
      </c>
    </row>
    <row r="811" spans="1:19" x14ac:dyDescent="0.25">
      <c r="A811" s="1" t="str">
        <f>+YEAR($G:$G)&amp;$H:$H&amp;$I:$I&amp;"L"</f>
        <v>2022CCO451 / 1L</v>
      </c>
      <c r="B811" s="2">
        <f>+ROUND(VLOOKUP($A:$A,[1]C10!$A:$AQ,16,0),2)</f>
        <v>-58.33</v>
      </c>
      <c r="C811" s="1" t="str">
        <f>+VLOOKUP($A:$A,[1]C10!$A:$S,3,0)</f>
        <v>C-T</v>
      </c>
      <c r="D811" s="1">
        <f>+VLOOKUP($A:$A,[1]C10!$A:$S,4,0)</f>
        <v>522</v>
      </c>
      <c r="E811" s="1">
        <f>+ROUND(SUMIFS($P:$P,$D:$D,$D:$D,$C:$C,$C:$C),1)</f>
        <v>0</v>
      </c>
      <c r="F811" s="1">
        <f>+ABS($N:$N)</f>
        <v>350</v>
      </c>
      <c r="G811" s="21">
        <v>44643</v>
      </c>
      <c r="H811" t="s">
        <v>89</v>
      </c>
      <c r="I811" t="s">
        <v>1783</v>
      </c>
      <c r="J811" t="s">
        <v>1781</v>
      </c>
      <c r="K811" t="s">
        <v>1784</v>
      </c>
      <c r="L811" s="22">
        <v>0</v>
      </c>
      <c r="M811" s="22">
        <v>350</v>
      </c>
      <c r="N811" s="2">
        <f>+L:L-M:M</f>
        <v>-350</v>
      </c>
      <c r="O811" s="1" t="s">
        <v>751</v>
      </c>
      <c r="P811" s="1">
        <f>+B811</f>
        <v>-58.33</v>
      </c>
      <c r="Q811" s="1" t="s">
        <v>71</v>
      </c>
      <c r="R811" s="1" t="s">
        <v>66</v>
      </c>
      <c r="S811" s="23">
        <f>+ROUND(VLOOKUP($A:$A,[1]C10!$A:$AQ,19,0),2)</f>
        <v>445725</v>
      </c>
    </row>
    <row r="812" spans="1:19" x14ac:dyDescent="0.25">
      <c r="A812" s="1" t="str">
        <f>+YEAR($G:$G)&amp;$H:$H&amp;$I:$I&amp;"L"</f>
        <v>2022od478 / 197L</v>
      </c>
      <c r="B812" s="2">
        <f>+ROUND(VLOOKUP($A:$A,[1]C10!$A:$AQ,16,0),2)</f>
        <v>-252</v>
      </c>
      <c r="C812" s="1" t="str">
        <f>+VLOOKUP($A:$A,[1]C10!$A:$S,3,0)</f>
        <v>C-T</v>
      </c>
      <c r="D812" s="1">
        <f>+VLOOKUP($A:$A,[1]C10!$A:$S,4,0)</f>
        <v>523</v>
      </c>
      <c r="E812" s="1">
        <f>+ROUND(SUMIFS($P:$P,$D:$D,$D:$D,$C:$C,$C:$C),1)</f>
        <v>0</v>
      </c>
      <c r="F812" s="1">
        <f>+ABS($N:$N)</f>
        <v>252</v>
      </c>
      <c r="G812" s="15">
        <v>44926</v>
      </c>
      <c r="H812" s="16" t="s">
        <v>239</v>
      </c>
      <c r="I812" s="16" t="s">
        <v>1785</v>
      </c>
      <c r="J812" s="16" t="s">
        <v>314</v>
      </c>
      <c r="K812" s="17" t="s">
        <v>1786</v>
      </c>
      <c r="L812" s="16">
        <v>0</v>
      </c>
      <c r="M812" s="16">
        <v>252</v>
      </c>
      <c r="N812" s="18">
        <f>+L:L-M:M</f>
        <v>-252</v>
      </c>
      <c r="O812" s="19" t="s">
        <v>21</v>
      </c>
      <c r="P812" s="18">
        <f>+N812</f>
        <v>-252</v>
      </c>
      <c r="Q812" s="16"/>
      <c r="R812" s="20" t="s">
        <v>63</v>
      </c>
      <c r="S812" s="20" t="str">
        <f>+R812</f>
        <v>445725</v>
      </c>
    </row>
    <row r="813" spans="1:19" x14ac:dyDescent="0.25">
      <c r="A813" s="1" t="str">
        <f>+YEAR($G:$G)&amp;$H:$H&amp;$I:$I&amp;"L"</f>
        <v>2021BI132 / 1L</v>
      </c>
      <c r="B813" s="2">
        <f>+ROUND(VLOOKUP($A:$A,[1]C10!$A:$AQ,16,0),2)</f>
        <v>252</v>
      </c>
      <c r="C813" s="1" t="str">
        <f>+VLOOKUP($A:$A,[1]C10!$A:$S,3,0)</f>
        <v>C-T</v>
      </c>
      <c r="D813" s="1">
        <f>+VLOOKUP($A:$A,[1]C10!$A:$S,4,0)</f>
        <v>523</v>
      </c>
      <c r="E813" s="1">
        <f>+ROUND(SUMIFS($P:$P,$D:$D,$D:$D,$C:$C,$C:$C),1)</f>
        <v>0</v>
      </c>
      <c r="F813" s="1">
        <f>+ABS($N:$N)</f>
        <v>1512</v>
      </c>
      <c r="G813" s="21">
        <v>44561</v>
      </c>
      <c r="H813" t="s">
        <v>80</v>
      </c>
      <c r="I813" t="s">
        <v>1787</v>
      </c>
      <c r="J813" t="s">
        <v>1788</v>
      </c>
      <c r="K813" t="s">
        <v>1789</v>
      </c>
      <c r="L813" s="22">
        <v>1512</v>
      </c>
      <c r="M813" s="22">
        <v>0</v>
      </c>
      <c r="N813" s="2">
        <f>+L:L-M:M</f>
        <v>1512</v>
      </c>
      <c r="O813" s="1" t="s">
        <v>21</v>
      </c>
      <c r="P813" s="1">
        <f>+B813</f>
        <v>252</v>
      </c>
      <c r="Q813" s="1" t="s">
        <v>65</v>
      </c>
      <c r="R813" s="1" t="s">
        <v>79</v>
      </c>
      <c r="S813" s="23">
        <f>+ROUND(VLOOKUP($A:$A,[1]C10!$A:$AQ,19,0),2)</f>
        <v>445725</v>
      </c>
    </row>
    <row r="814" spans="1:19" x14ac:dyDescent="0.25">
      <c r="A814" s="1" t="str">
        <f>+YEAR($G:$G)&amp;$H:$H&amp;$I:$I&amp;"L"</f>
        <v>2022OD454 / 67L</v>
      </c>
      <c r="B814" s="2">
        <f>+ROUND(VLOOKUP($A:$A,[1]C10!$A:$AQ,16,0),2)</f>
        <v>-19.8</v>
      </c>
      <c r="C814" s="1" t="str">
        <f>+VLOOKUP($A:$A,[1]C10!$A:$S,3,0)</f>
        <v>C-T</v>
      </c>
      <c r="D814" s="1">
        <f>+VLOOKUP($A:$A,[1]C10!$A:$S,4,0)</f>
        <v>524</v>
      </c>
      <c r="E814" s="1">
        <f>+ROUND(SUMIFS($P:$P,$D:$D,$D:$D,$C:$C,$C:$C),1)</f>
        <v>0</v>
      </c>
      <c r="F814" s="1">
        <f>+ABS($N:$N)</f>
        <v>19.8</v>
      </c>
      <c r="G814" s="15">
        <v>44926</v>
      </c>
      <c r="H814" s="16" t="s">
        <v>23</v>
      </c>
      <c r="I814" s="16" t="s">
        <v>1790</v>
      </c>
      <c r="J814" s="16" t="s">
        <v>1791</v>
      </c>
      <c r="K814" s="17" t="s">
        <v>1792</v>
      </c>
      <c r="L814" s="16">
        <v>0</v>
      </c>
      <c r="M814" s="16">
        <v>19.8</v>
      </c>
      <c r="N814" s="18">
        <f>+L:L-M:M</f>
        <v>-19.8</v>
      </c>
      <c r="O814" s="19" t="s">
        <v>21</v>
      </c>
      <c r="P814" s="18">
        <f>+N814</f>
        <v>-19.8</v>
      </c>
      <c r="Q814" s="16"/>
      <c r="R814" s="20" t="s">
        <v>63</v>
      </c>
      <c r="S814" s="20" t="str">
        <f>+R814</f>
        <v>445725</v>
      </c>
    </row>
    <row r="815" spans="1:19" x14ac:dyDescent="0.25">
      <c r="A815" s="1" t="str">
        <f>+YEAR($G:$G)&amp;$H:$H&amp;$I:$I&amp;"L"</f>
        <v>2022OD488 / 1L</v>
      </c>
      <c r="B815" s="2">
        <f>+ROUND(VLOOKUP($A:$A,[1]C10!$A:$AQ,16,0),2)</f>
        <v>19.8</v>
      </c>
      <c r="C815" s="1" t="str">
        <f>+VLOOKUP($A:$A,[1]C10!$A:$S,3,0)</f>
        <v>C-T</v>
      </c>
      <c r="D815" s="1">
        <f>+VLOOKUP($A:$A,[1]C10!$A:$S,4,0)</f>
        <v>524</v>
      </c>
      <c r="E815" s="1">
        <f>+ROUND(SUMIFS($P:$P,$D:$D,$D:$D,$C:$C,$C:$C),1)</f>
        <v>0</v>
      </c>
      <c r="F815" s="1">
        <f>+ABS($N:$N)</f>
        <v>118.8</v>
      </c>
      <c r="G815" s="21">
        <v>44562</v>
      </c>
      <c r="H815" t="s">
        <v>23</v>
      </c>
      <c r="I815" t="s">
        <v>1793</v>
      </c>
      <c r="J815" t="s">
        <v>1794</v>
      </c>
      <c r="K815" t="s">
        <v>1795</v>
      </c>
      <c r="L815" s="22">
        <v>118.8</v>
      </c>
      <c r="M815" s="22">
        <v>0</v>
      </c>
      <c r="N815" s="2">
        <f>+L:L-M:M</f>
        <v>118.8</v>
      </c>
      <c r="O815" s="1" t="s">
        <v>21</v>
      </c>
      <c r="P815" s="1">
        <f>+B815</f>
        <v>19.8</v>
      </c>
      <c r="Q815" s="1" t="s">
        <v>71</v>
      </c>
      <c r="R815" s="1" t="s">
        <v>66</v>
      </c>
      <c r="S815" s="23">
        <f>+ROUND(VLOOKUP($A:$A,[1]C10!$A:$AQ,19,0),2)</f>
        <v>445725</v>
      </c>
    </row>
    <row r="816" spans="1:19" x14ac:dyDescent="0.25">
      <c r="A816" s="1" t="str">
        <f>+YEAR($G:$G)&amp;$H:$H&amp;$I:$I&amp;"L"</f>
        <v>2023OD12 / 3L</v>
      </c>
      <c r="B816" s="2">
        <f>+ROUND(VLOOKUP($A:$A,[1]C10!$A:$AQ,16,0),2)</f>
        <v>-30</v>
      </c>
      <c r="C816" s="1" t="str">
        <f>+VLOOKUP($A:$A,[1]C10!$A:$S,3,0)</f>
        <v>C-T</v>
      </c>
      <c r="D816" s="1">
        <f>+VLOOKUP($A:$A,[1]C10!$A:$S,4,0)</f>
        <v>525</v>
      </c>
      <c r="E816" s="1">
        <f>+ROUND(SUMIFS($P:$P,$D:$D,$D:$D,$C:$C,$C:$C),1)</f>
        <v>0</v>
      </c>
      <c r="F816" s="1">
        <f>+ABS($N:$N)</f>
        <v>30</v>
      </c>
      <c r="G816" s="15">
        <v>44937</v>
      </c>
      <c r="H816" s="16" t="s">
        <v>23</v>
      </c>
      <c r="I816" s="16" t="s">
        <v>729</v>
      </c>
      <c r="J816" s="16" t="s">
        <v>1796</v>
      </c>
      <c r="K816" s="17" t="s">
        <v>1797</v>
      </c>
      <c r="L816" s="16">
        <v>0</v>
      </c>
      <c r="M816" s="16">
        <v>30</v>
      </c>
      <c r="N816" s="18">
        <f>+L:L-M:M</f>
        <v>-30</v>
      </c>
      <c r="O816" s="19" t="s">
        <v>21</v>
      </c>
      <c r="P816" s="18">
        <f>+N816</f>
        <v>-30</v>
      </c>
      <c r="Q816" s="16"/>
      <c r="R816" s="20" t="s">
        <v>63</v>
      </c>
      <c r="S816" s="20" t="str">
        <f>+R816</f>
        <v>445725</v>
      </c>
    </row>
    <row r="817" spans="1:19" x14ac:dyDescent="0.25">
      <c r="A817" s="1" t="str">
        <f>+YEAR($G:$G)&amp;$H:$H&amp;$I:$I&amp;"L"</f>
        <v>2023CCO17 / 4L</v>
      </c>
      <c r="B817" s="2">
        <f>+ROUND(VLOOKUP($A:$A,[1]C10!$A:$AQ,16,0),2)</f>
        <v>30</v>
      </c>
      <c r="C817" s="1" t="str">
        <f>+VLOOKUP($A:$A,[1]C10!$A:$S,3,0)</f>
        <v>C-T</v>
      </c>
      <c r="D817" s="1">
        <f>+VLOOKUP($A:$A,[1]C10!$A:$S,4,0)</f>
        <v>525</v>
      </c>
      <c r="E817" s="1">
        <f>+ROUND(SUMIFS($P:$P,$D:$D,$D:$D,$C:$C,$C:$C),1)</f>
        <v>0</v>
      </c>
      <c r="F817" s="1">
        <f>+ABS($N:$N)</f>
        <v>180</v>
      </c>
      <c r="G817" s="21">
        <v>44936</v>
      </c>
      <c r="H817" t="s">
        <v>89</v>
      </c>
      <c r="I817" t="s">
        <v>1798</v>
      </c>
      <c r="J817" t="s">
        <v>1799</v>
      </c>
      <c r="K817" t="s">
        <v>21</v>
      </c>
      <c r="L817" s="22">
        <v>180</v>
      </c>
      <c r="M817" s="22">
        <v>0</v>
      </c>
      <c r="N817" s="2">
        <f>+L:L-M:M</f>
        <v>180</v>
      </c>
      <c r="O817" s="1" t="s">
        <v>21</v>
      </c>
      <c r="P817" s="1">
        <f>+B817</f>
        <v>30</v>
      </c>
      <c r="Q817" s="1" t="s">
        <v>71</v>
      </c>
      <c r="R817" s="1" t="s">
        <v>66</v>
      </c>
      <c r="S817" s="23">
        <f>+ROUND(VLOOKUP($A:$A,[1]C10!$A:$AQ,19,0),2)</f>
        <v>445725</v>
      </c>
    </row>
    <row r="818" spans="1:19" x14ac:dyDescent="0.25">
      <c r="A818" s="1" t="str">
        <f>+YEAR($G:$G)&amp;$H:$H&amp;$I:$I&amp;"L"</f>
        <v>2022OD456 / 32L</v>
      </c>
      <c r="B818" s="2">
        <f>+ROUND(VLOOKUP($A:$A,[1]C10!$A:$AQ,16,0),2)</f>
        <v>-60</v>
      </c>
      <c r="C818" s="1" t="str">
        <f>+VLOOKUP($A:$A,[1]C10!$A:$S,3,0)</f>
        <v>C-T</v>
      </c>
      <c r="D818" s="1">
        <f>+VLOOKUP($A:$A,[1]C10!$A:$S,4,0)</f>
        <v>526</v>
      </c>
      <c r="E818" s="1">
        <f>+ROUND(SUMIFS($P:$P,$D:$D,$D:$D,$C:$C,$C:$C),1)</f>
        <v>0</v>
      </c>
      <c r="F818" s="1">
        <f>+ABS($N:$N)</f>
        <v>60</v>
      </c>
      <c r="G818" s="15">
        <v>44926</v>
      </c>
      <c r="H818" s="16" t="s">
        <v>23</v>
      </c>
      <c r="I818" s="16" t="s">
        <v>1800</v>
      </c>
      <c r="J818" s="16" t="s">
        <v>1801</v>
      </c>
      <c r="K818" s="17" t="s">
        <v>1802</v>
      </c>
      <c r="L818" s="16">
        <v>0</v>
      </c>
      <c r="M818" s="16">
        <v>60</v>
      </c>
      <c r="N818" s="18">
        <f>+L:L-M:M</f>
        <v>-60</v>
      </c>
      <c r="O818" s="19" t="s">
        <v>21</v>
      </c>
      <c r="P818" s="18">
        <f>+N818</f>
        <v>-60</v>
      </c>
      <c r="Q818" s="16"/>
      <c r="R818" s="20" t="s">
        <v>63</v>
      </c>
      <c r="S818" s="20" t="str">
        <f>+R818</f>
        <v>445725</v>
      </c>
    </row>
    <row r="819" spans="1:19" x14ac:dyDescent="0.25">
      <c r="A819" s="1" t="str">
        <f>+YEAR($G:$G)&amp;$H:$H&amp;$I:$I&amp;"L"</f>
        <v>2022BI64 / 54L</v>
      </c>
      <c r="B819" s="2">
        <f>+ROUND(VLOOKUP($A:$A,[1]C10!$A:$AQ,16,0),2)</f>
        <v>60</v>
      </c>
      <c r="C819" s="1" t="str">
        <f>+VLOOKUP($A:$A,[1]C10!$A:$S,3,0)</f>
        <v>C-T</v>
      </c>
      <c r="D819" s="1">
        <f>+VLOOKUP($A:$A,[1]C10!$A:$S,4,0)</f>
        <v>526</v>
      </c>
      <c r="E819" s="1">
        <f>+ROUND(SUMIFS($P:$P,$D:$D,$D:$D,$C:$C,$C:$C),1)</f>
        <v>0</v>
      </c>
      <c r="F819" s="1">
        <f>+ABS($N:$N)</f>
        <v>360</v>
      </c>
      <c r="G819" s="21">
        <v>44926</v>
      </c>
      <c r="H819" t="s">
        <v>80</v>
      </c>
      <c r="I819" t="s">
        <v>1803</v>
      </c>
      <c r="J819" t="s">
        <v>114</v>
      </c>
      <c r="K819" t="s">
        <v>1804</v>
      </c>
      <c r="L819" s="22">
        <v>360</v>
      </c>
      <c r="M819" s="22">
        <v>0</v>
      </c>
      <c r="N819" s="2">
        <f>+L:L-M:M</f>
        <v>360</v>
      </c>
      <c r="O819" s="1" t="s">
        <v>21</v>
      </c>
      <c r="P819" s="1">
        <f>+B819</f>
        <v>60</v>
      </c>
      <c r="Q819" s="1" t="s">
        <v>116</v>
      </c>
      <c r="R819" s="1" t="s">
        <v>79</v>
      </c>
      <c r="S819" s="23">
        <f>+ROUND(VLOOKUP($A:$A,[1]C10!$A:$AQ,19,0),2)</f>
        <v>445725</v>
      </c>
    </row>
    <row r="820" spans="1:19" x14ac:dyDescent="0.25">
      <c r="A820" s="1" t="str">
        <f>+YEAR($G:$G)&amp;$H:$H&amp;$I:$I&amp;"L"</f>
        <v>2023od294 / 219L</v>
      </c>
      <c r="B820" s="2">
        <f>+ROUND(VLOOKUP($A:$A,[1]C10!$A:$AQ,16,0),2)</f>
        <v>96</v>
      </c>
      <c r="C820" s="1" t="str">
        <f>+VLOOKUP($A:$A,[1]C10!$A:$S,3,0)</f>
        <v>C-T</v>
      </c>
      <c r="D820" s="1">
        <f>+VLOOKUP($A:$A,[1]C10!$A:$S,4,0)</f>
        <v>527</v>
      </c>
      <c r="E820" s="1">
        <f>+ROUND(SUMIFS($P:$P,$D:$D,$D:$D,$C:$C,$C:$C),1)</f>
        <v>0</v>
      </c>
      <c r="F820" s="1">
        <f>+ABS($N:$N)</f>
        <v>96</v>
      </c>
      <c r="G820" s="15">
        <v>45077</v>
      </c>
      <c r="H820" s="16" t="s">
        <v>239</v>
      </c>
      <c r="I820" s="16" t="s">
        <v>1805</v>
      </c>
      <c r="J820" s="16" t="s">
        <v>1806</v>
      </c>
      <c r="K820" s="17" t="s">
        <v>1807</v>
      </c>
      <c r="L820" s="16">
        <v>96</v>
      </c>
      <c r="M820" s="16">
        <v>0</v>
      </c>
      <c r="N820" s="18">
        <f>+L:L-M:M</f>
        <v>96</v>
      </c>
      <c r="O820" s="19" t="s">
        <v>21</v>
      </c>
      <c r="P820" s="18">
        <f>+N820</f>
        <v>96</v>
      </c>
      <c r="Q820" s="16"/>
      <c r="R820" s="20" t="s">
        <v>63</v>
      </c>
      <c r="S820" s="20" t="str">
        <f>+R820</f>
        <v>445725</v>
      </c>
    </row>
    <row r="821" spans="1:19" x14ac:dyDescent="0.25">
      <c r="A821" s="1" t="str">
        <f>+YEAR($G:$G)&amp;$H:$H&amp;$I:$I&amp;"L"</f>
        <v>2022BI76 / 2L</v>
      </c>
      <c r="B821" s="2">
        <f>+ROUND(VLOOKUP($A:$A,[1]C10!$A:$AQ,16,0),2)</f>
        <v>-96</v>
      </c>
      <c r="C821" s="1" t="str">
        <f>+VLOOKUP($A:$A,[1]C10!$A:$S,3,0)</f>
        <v>C-T</v>
      </c>
      <c r="D821" s="1">
        <f>+VLOOKUP($A:$A,[1]C10!$A:$S,4,0)</f>
        <v>527</v>
      </c>
      <c r="E821" s="1">
        <f>+ROUND(SUMIFS($P:$P,$D:$D,$D:$D,$C:$C,$C:$C),1)</f>
        <v>0</v>
      </c>
      <c r="F821" s="1">
        <f>+ABS($N:$N)</f>
        <v>576</v>
      </c>
      <c r="G821" s="21">
        <v>44926</v>
      </c>
      <c r="H821" t="s">
        <v>80</v>
      </c>
      <c r="I821" t="s">
        <v>1808</v>
      </c>
      <c r="J821" t="s">
        <v>401</v>
      </c>
      <c r="K821" t="s">
        <v>123</v>
      </c>
      <c r="L821" s="22">
        <v>0</v>
      </c>
      <c r="M821" s="22">
        <v>576</v>
      </c>
      <c r="N821" s="2">
        <f>+L:L-M:M</f>
        <v>-576</v>
      </c>
      <c r="O821" s="1" t="s">
        <v>21</v>
      </c>
      <c r="P821" s="1">
        <f>+B821</f>
        <v>-96</v>
      </c>
      <c r="Q821" s="1" t="s">
        <v>71</v>
      </c>
      <c r="R821" s="1" t="s">
        <v>79</v>
      </c>
      <c r="S821" s="23">
        <f>+ROUND(VLOOKUP($A:$A,[1]C10!$A:$AQ,19,0),2)</f>
        <v>445725</v>
      </c>
    </row>
    <row r="822" spans="1:19" x14ac:dyDescent="0.25">
      <c r="A822" s="1" t="str">
        <f>+YEAR($G:$G)&amp;$H:$H&amp;$I:$I&amp;"L"</f>
        <v>2023od294 / 222L</v>
      </c>
      <c r="B822" s="2">
        <f>+ROUND(VLOOKUP($A:$A,[1]C10!$A:$AQ,16,0),2)</f>
        <v>96</v>
      </c>
      <c r="C822" s="1" t="str">
        <f>+VLOOKUP($A:$A,[1]C10!$A:$S,3,0)</f>
        <v>C-T</v>
      </c>
      <c r="D822" s="1">
        <f>+VLOOKUP($A:$A,[1]C10!$A:$S,4,0)</f>
        <v>528</v>
      </c>
      <c r="E822" s="1">
        <f>+ROUND(SUMIFS($P:$P,$D:$D,$D:$D,$C:$C,$C:$C),1)</f>
        <v>0</v>
      </c>
      <c r="F822" s="1">
        <f>+ABS($N:$N)</f>
        <v>96</v>
      </c>
      <c r="G822" s="15">
        <v>45077</v>
      </c>
      <c r="H822" s="16" t="s">
        <v>239</v>
      </c>
      <c r="I822" s="16" t="s">
        <v>1809</v>
      </c>
      <c r="J822" s="16" t="s">
        <v>1810</v>
      </c>
      <c r="K822" s="17" t="s">
        <v>1811</v>
      </c>
      <c r="L822" s="16">
        <v>96</v>
      </c>
      <c r="M822" s="16">
        <v>0</v>
      </c>
      <c r="N822" s="18">
        <f>+L:L-M:M</f>
        <v>96</v>
      </c>
      <c r="O822" s="19" t="s">
        <v>21</v>
      </c>
      <c r="P822" s="18">
        <f>+N822</f>
        <v>96</v>
      </c>
      <c r="Q822" s="16"/>
      <c r="R822" s="20" t="s">
        <v>63</v>
      </c>
      <c r="S822" s="20" t="str">
        <f>+R822</f>
        <v>445725</v>
      </c>
    </row>
    <row r="823" spans="1:19" x14ac:dyDescent="0.25">
      <c r="A823" s="1" t="str">
        <f>+YEAR($G:$G)&amp;$H:$H&amp;$I:$I&amp;"L"</f>
        <v>2023cco60 / 2L</v>
      </c>
      <c r="B823" s="2">
        <f>+ROUND(VLOOKUP($A:$A,[1]C10!$A:$AQ,16,0),2)</f>
        <v>-96</v>
      </c>
      <c r="C823" s="1" t="str">
        <f>+VLOOKUP($A:$A,[1]C10!$A:$S,3,0)</f>
        <v>C-T</v>
      </c>
      <c r="D823" s="1">
        <f>+VLOOKUP($A:$A,[1]C10!$A:$S,4,0)</f>
        <v>528</v>
      </c>
      <c r="E823" s="1">
        <f>+ROUND(SUMIFS($P:$P,$D:$D,$D:$D,$C:$C,$C:$C),1)</f>
        <v>0</v>
      </c>
      <c r="F823" s="1">
        <f>+ABS($N:$N)</f>
        <v>576</v>
      </c>
      <c r="G823" s="21">
        <v>44958</v>
      </c>
      <c r="H823" t="s">
        <v>1812</v>
      </c>
      <c r="I823" t="s">
        <v>1813</v>
      </c>
      <c r="J823" t="s">
        <v>1810</v>
      </c>
      <c r="K823" t="s">
        <v>1811</v>
      </c>
      <c r="L823" s="22">
        <v>0</v>
      </c>
      <c r="M823" s="22">
        <v>576</v>
      </c>
      <c r="N823" s="2">
        <f>+L:L-M:M</f>
        <v>-576</v>
      </c>
      <c r="O823" s="1" t="s">
        <v>21</v>
      </c>
      <c r="P823" s="1">
        <f>+B823</f>
        <v>-96</v>
      </c>
      <c r="Q823" s="1" t="s">
        <v>71</v>
      </c>
      <c r="R823" s="1" t="s">
        <v>66</v>
      </c>
      <c r="S823" s="23">
        <f>+ROUND(VLOOKUP($A:$A,[1]C10!$A:$AQ,19,0),2)</f>
        <v>445725</v>
      </c>
    </row>
    <row r="824" spans="1:19" x14ac:dyDescent="0.25">
      <c r="A824" s="1" t="str">
        <f>+YEAR($G:$G)&amp;$H:$H&amp;$I:$I&amp;"L"</f>
        <v>2023VE1011 / 2L</v>
      </c>
      <c r="B824" s="2">
        <f>+ROUND(VLOOKUP($A:$A,[1]C10!$A:$AQ,16,0),2)</f>
        <v>96</v>
      </c>
      <c r="C824" s="1" t="str">
        <f>+VLOOKUP($A:$A,[1]C10!$A:$S,3,0)</f>
        <v>C-T</v>
      </c>
      <c r="D824" s="1">
        <f>+VLOOKUP($A:$A,[1]C10!$A:$S,4,0)</f>
        <v>529</v>
      </c>
      <c r="E824" s="1">
        <f>+ROUND(SUMIFS($P:$P,$D:$D,$D:$D,$C:$C,$C:$C),1)</f>
        <v>0</v>
      </c>
      <c r="F824" s="1">
        <f>+ABS($N:$N)</f>
        <v>96</v>
      </c>
      <c r="G824" s="15">
        <v>45015</v>
      </c>
      <c r="H824" s="16" t="s">
        <v>59</v>
      </c>
      <c r="I824" s="16" t="s">
        <v>1814</v>
      </c>
      <c r="J824" s="16" t="s">
        <v>1815</v>
      </c>
      <c r="K824" s="17" t="s">
        <v>1816</v>
      </c>
      <c r="L824" s="16">
        <v>96</v>
      </c>
      <c r="M824" s="16">
        <v>0</v>
      </c>
      <c r="N824" s="18">
        <f>+L:L-M:M</f>
        <v>96</v>
      </c>
      <c r="O824" s="19" t="s">
        <v>21</v>
      </c>
      <c r="P824" s="18">
        <f>+N824</f>
        <v>96</v>
      </c>
      <c r="Q824" s="16"/>
      <c r="R824" s="20" t="s">
        <v>63</v>
      </c>
      <c r="S824" s="20" t="str">
        <f>+R824</f>
        <v>445725</v>
      </c>
    </row>
    <row r="825" spans="1:19" x14ac:dyDescent="0.25">
      <c r="A825" s="1" t="str">
        <f>+YEAR($G:$G)&amp;$H:$H&amp;$I:$I&amp;"L"</f>
        <v>2023CCO234 / 59L</v>
      </c>
      <c r="B825" s="2">
        <f>+ROUND(VLOOKUP($A:$A,[1]C10!$A:$AQ,16,0),2)</f>
        <v>-96</v>
      </c>
      <c r="C825" s="1" t="str">
        <f>+VLOOKUP($A:$A,[1]C10!$A:$S,3,0)</f>
        <v>C-T</v>
      </c>
      <c r="D825" s="1">
        <f>+VLOOKUP($A:$A,[1]C10!$A:$S,4,0)</f>
        <v>529</v>
      </c>
      <c r="E825" s="1">
        <f>+ROUND(SUMIFS($P:$P,$D:$D,$D:$D,$C:$C,$C:$C),1)</f>
        <v>0</v>
      </c>
      <c r="F825" s="1">
        <f>+ABS($N:$N)</f>
        <v>576</v>
      </c>
      <c r="G825" s="21">
        <v>45070</v>
      </c>
      <c r="H825" t="s">
        <v>89</v>
      </c>
      <c r="I825" t="s">
        <v>1817</v>
      </c>
      <c r="J825" t="s">
        <v>1818</v>
      </c>
      <c r="K825" t="s">
        <v>1819</v>
      </c>
      <c r="L825" s="22">
        <v>0</v>
      </c>
      <c r="M825" s="22">
        <v>576</v>
      </c>
      <c r="N825" s="2">
        <f>+L:L-M:M</f>
        <v>-576</v>
      </c>
      <c r="O825" s="1" t="s">
        <v>21</v>
      </c>
      <c r="P825" s="1">
        <f>+B825</f>
        <v>-96</v>
      </c>
      <c r="Q825" s="1" t="s">
        <v>71</v>
      </c>
      <c r="R825" s="1" t="s">
        <v>66</v>
      </c>
      <c r="S825" s="23">
        <f>+ROUND(VLOOKUP($A:$A,[1]C10!$A:$AQ,19,0),2)</f>
        <v>445725</v>
      </c>
    </row>
    <row r="826" spans="1:19" x14ac:dyDescent="0.25">
      <c r="A826" s="1" t="str">
        <f>+YEAR($G:$G)&amp;$H:$H&amp;$I:$I&amp;"L"</f>
        <v>2023VE1684 / 2L</v>
      </c>
      <c r="B826" s="2">
        <f>+ROUND(VLOOKUP($A:$A,[1]C10!$A:$AQ,16,0),2)</f>
        <v>-130</v>
      </c>
      <c r="C826" s="1" t="str">
        <f>+VLOOKUP($A:$A,[1]C10!$A:$S,3,0)</f>
        <v>C-T</v>
      </c>
      <c r="D826" s="1">
        <f>+VLOOKUP($A:$A,[1]C10!$A:$S,4,0)</f>
        <v>530</v>
      </c>
      <c r="E826" s="1">
        <f>+ROUND(SUMIFS($P:$P,$D:$D,$D:$D,$C:$C,$C:$C),1)</f>
        <v>0</v>
      </c>
      <c r="F826" s="1">
        <f>+ABS($N:$N)</f>
        <v>130</v>
      </c>
      <c r="G826" s="15">
        <v>45078</v>
      </c>
      <c r="H826" s="16" t="s">
        <v>59</v>
      </c>
      <c r="I826" s="16" t="s">
        <v>1820</v>
      </c>
      <c r="J826" s="16" t="s">
        <v>1821</v>
      </c>
      <c r="K826" s="17" t="s">
        <v>1822</v>
      </c>
      <c r="L826" s="16">
        <v>0</v>
      </c>
      <c r="M826" s="16">
        <v>130</v>
      </c>
      <c r="N826" s="18">
        <f>+L:L-M:M</f>
        <v>-130</v>
      </c>
      <c r="O826" s="19" t="s">
        <v>21</v>
      </c>
      <c r="P826" s="18">
        <f>+N826</f>
        <v>-130</v>
      </c>
      <c r="Q826" s="16"/>
      <c r="R826" s="20" t="s">
        <v>63</v>
      </c>
      <c r="S826" s="20" t="str">
        <f>+R826</f>
        <v>445725</v>
      </c>
    </row>
    <row r="827" spans="1:19" x14ac:dyDescent="0.25">
      <c r="A827" s="1" t="str">
        <f>+YEAR($G:$G)&amp;$H:$H&amp;$I:$I&amp;"L"</f>
        <v>2023VE1684 / 3L</v>
      </c>
      <c r="B827" s="2">
        <f>+ROUND(VLOOKUP($A:$A,[1]C10!$A:$AQ,16,0),2)</f>
        <v>130</v>
      </c>
      <c r="C827" s="1" t="str">
        <f>+VLOOKUP($A:$A,[1]C10!$A:$S,3,0)</f>
        <v>C-T</v>
      </c>
      <c r="D827" s="1">
        <f>+VLOOKUP($A:$A,[1]C10!$A:$S,4,0)</f>
        <v>530</v>
      </c>
      <c r="E827" s="1">
        <f>+ROUND(SUMIFS($P:$P,$D:$D,$D:$D,$C:$C,$C:$C),1)</f>
        <v>0</v>
      </c>
      <c r="F827" s="1">
        <f>+ABS($N:$N)</f>
        <v>780</v>
      </c>
      <c r="G827" s="21">
        <v>45078</v>
      </c>
      <c r="H827" t="s">
        <v>59</v>
      </c>
      <c r="I827" t="s">
        <v>1823</v>
      </c>
      <c r="J827" t="s">
        <v>1821</v>
      </c>
      <c r="K827" t="s">
        <v>1822</v>
      </c>
      <c r="L827" s="22">
        <v>780</v>
      </c>
      <c r="M827" s="22">
        <v>0</v>
      </c>
      <c r="N827" s="2">
        <f>+L:L-M:M</f>
        <v>780</v>
      </c>
      <c r="O827" s="1" t="s">
        <v>21</v>
      </c>
      <c r="P827" s="1">
        <f>+B827</f>
        <v>130</v>
      </c>
      <c r="Q827" s="1" t="s">
        <v>71</v>
      </c>
      <c r="R827" s="1" t="s">
        <v>66</v>
      </c>
      <c r="S827" s="23">
        <f>+ROUND(VLOOKUP($A:$A,[1]C10!$A:$AQ,19,0),2)</f>
        <v>445725</v>
      </c>
    </row>
    <row r="828" spans="1:19" x14ac:dyDescent="0.25">
      <c r="A828" s="1" t="str">
        <f>+YEAR($G:$G)&amp;$H:$H&amp;$I:$I&amp;"L"</f>
        <v>2023VE1695 / 2L</v>
      </c>
      <c r="B828" s="2">
        <f>+ROUND(VLOOKUP($A:$A,[1]C10!$A:$AQ,16,0),2)</f>
        <v>-350</v>
      </c>
      <c r="C828" s="1" t="str">
        <f>+VLOOKUP($A:$A,[1]C10!$A:$S,3,0)</f>
        <v>C-T</v>
      </c>
      <c r="D828" s="1">
        <f>+VLOOKUP($A:$A,[1]C10!$A:$S,4,0)</f>
        <v>531</v>
      </c>
      <c r="E828" s="1">
        <f>+ROUND(SUMIFS($P:$P,$D:$D,$D:$D,$C:$C,$C:$C),1)</f>
        <v>0</v>
      </c>
      <c r="F828" s="1">
        <f>+ABS($N:$N)</f>
        <v>350</v>
      </c>
      <c r="G828" s="15">
        <v>45079</v>
      </c>
      <c r="H828" s="16" t="s">
        <v>59</v>
      </c>
      <c r="I828" s="16" t="s">
        <v>1824</v>
      </c>
      <c r="J828" s="16" t="s">
        <v>1825</v>
      </c>
      <c r="K828" s="17" t="s">
        <v>1826</v>
      </c>
      <c r="L828" s="16">
        <v>0</v>
      </c>
      <c r="M828" s="16">
        <v>350</v>
      </c>
      <c r="N828" s="18">
        <f>+L:L-M:M</f>
        <v>-350</v>
      </c>
      <c r="O828" s="19" t="s">
        <v>21</v>
      </c>
      <c r="P828" s="18">
        <f>+N828</f>
        <v>-350</v>
      </c>
      <c r="Q828" s="16"/>
      <c r="R828" s="20" t="s">
        <v>63</v>
      </c>
      <c r="S828" s="20" t="str">
        <f>+R828</f>
        <v>445725</v>
      </c>
    </row>
    <row r="829" spans="1:19" x14ac:dyDescent="0.25">
      <c r="A829" s="1" t="str">
        <f>+YEAR($G:$G)&amp;$H:$H&amp;$I:$I&amp;"L"</f>
        <v>2023VE1695 / 3L</v>
      </c>
      <c r="B829" s="2">
        <f>+ROUND(VLOOKUP($A:$A,[1]C10!$A:$AQ,16,0),2)</f>
        <v>350</v>
      </c>
      <c r="C829" s="1" t="str">
        <f>+VLOOKUP($A:$A,[1]C10!$A:$S,3,0)</f>
        <v>C-T</v>
      </c>
      <c r="D829" s="1">
        <f>+VLOOKUP($A:$A,[1]C10!$A:$S,4,0)</f>
        <v>531</v>
      </c>
      <c r="E829" s="1">
        <f>+ROUND(SUMIFS($P:$P,$D:$D,$D:$D,$C:$C,$C:$C),1)</f>
        <v>0</v>
      </c>
      <c r="F829" s="1">
        <f>+ABS($N:$N)</f>
        <v>2100</v>
      </c>
      <c r="G829" s="21">
        <v>45079</v>
      </c>
      <c r="H829" t="s">
        <v>59</v>
      </c>
      <c r="I829" t="s">
        <v>1827</v>
      </c>
      <c r="J829" t="s">
        <v>1825</v>
      </c>
      <c r="K829" t="s">
        <v>1826</v>
      </c>
      <c r="L829" s="22">
        <v>2100</v>
      </c>
      <c r="M829" s="22">
        <v>0</v>
      </c>
      <c r="N829" s="2">
        <f>+L:L-M:M</f>
        <v>2100</v>
      </c>
      <c r="O829" s="1" t="s">
        <v>21</v>
      </c>
      <c r="P829" s="1">
        <f>+B829</f>
        <v>350</v>
      </c>
      <c r="Q829" s="1" t="s">
        <v>71</v>
      </c>
      <c r="R829" s="1" t="s">
        <v>66</v>
      </c>
      <c r="S829" s="23">
        <f>+ROUND(VLOOKUP($A:$A,[1]C10!$A:$AQ,19,0),2)</f>
        <v>445725</v>
      </c>
    </row>
    <row r="830" spans="1:19" x14ac:dyDescent="0.25">
      <c r="A830" s="1" t="str">
        <f>+YEAR($G:$G)&amp;$H:$H&amp;$I:$I&amp;"L"</f>
        <v>2023VE1729 / 2L</v>
      </c>
      <c r="B830" s="2">
        <f>+ROUND(VLOOKUP($A:$A,[1]C10!$A:$AQ,16,0),2)</f>
        <v>-70</v>
      </c>
      <c r="C830" s="1" t="str">
        <f>+VLOOKUP($A:$A,[1]C10!$A:$S,3,0)</f>
        <v>C-T</v>
      </c>
      <c r="D830" s="1">
        <f>+VLOOKUP($A:$A,[1]C10!$A:$S,4,0)</f>
        <v>534</v>
      </c>
      <c r="E830" s="1">
        <f>+ROUND(SUMIFS($P:$P,$D:$D,$D:$D,$C:$C,$C:$C),1)</f>
        <v>0</v>
      </c>
      <c r="F830" s="1">
        <f>+ABS($N:$N)</f>
        <v>70</v>
      </c>
      <c r="G830" s="15">
        <v>45082</v>
      </c>
      <c r="H830" s="16" t="s">
        <v>59</v>
      </c>
      <c r="I830" s="16" t="s">
        <v>1828</v>
      </c>
      <c r="J830" s="16" t="s">
        <v>1829</v>
      </c>
      <c r="K830" s="17" t="s">
        <v>1830</v>
      </c>
      <c r="L830" s="16">
        <v>0</v>
      </c>
      <c r="M830" s="16">
        <v>70</v>
      </c>
      <c r="N830" s="18">
        <f>+L:L-M:M</f>
        <v>-70</v>
      </c>
      <c r="O830" s="19" t="s">
        <v>21</v>
      </c>
      <c r="P830" s="18">
        <f>+N830</f>
        <v>-70</v>
      </c>
      <c r="Q830" s="16"/>
      <c r="R830" s="20" t="s">
        <v>63</v>
      </c>
      <c r="S830" s="20" t="str">
        <f>+R830</f>
        <v>445725</v>
      </c>
    </row>
    <row r="831" spans="1:19" x14ac:dyDescent="0.25">
      <c r="A831" s="1" t="str">
        <f>+YEAR($G:$G)&amp;$H:$H&amp;$I:$I&amp;"L"</f>
        <v>2023VE1729 / 3L</v>
      </c>
      <c r="B831" s="2">
        <f>+ROUND(VLOOKUP($A:$A,[1]C10!$A:$AQ,16,0),2)</f>
        <v>70</v>
      </c>
      <c r="C831" s="1" t="str">
        <f>+VLOOKUP($A:$A,[1]C10!$A:$S,3,0)</f>
        <v>C-T</v>
      </c>
      <c r="D831" s="1">
        <f>+VLOOKUP($A:$A,[1]C10!$A:$S,4,0)</f>
        <v>534</v>
      </c>
      <c r="E831" s="1">
        <f>+ROUND(SUMIFS($P:$P,$D:$D,$D:$D,$C:$C,$C:$C),1)</f>
        <v>0</v>
      </c>
      <c r="F831" s="1">
        <f>+ABS($N:$N)</f>
        <v>420</v>
      </c>
      <c r="G831" s="21">
        <v>45082</v>
      </c>
      <c r="H831" t="s">
        <v>59</v>
      </c>
      <c r="I831" t="s">
        <v>1831</v>
      </c>
      <c r="J831" t="s">
        <v>1829</v>
      </c>
      <c r="K831" t="s">
        <v>1830</v>
      </c>
      <c r="L831" s="22">
        <v>420</v>
      </c>
      <c r="M831" s="22">
        <v>0</v>
      </c>
      <c r="N831" s="2">
        <f>+L:L-M:M</f>
        <v>420</v>
      </c>
      <c r="O831" s="1" t="s">
        <v>21</v>
      </c>
      <c r="P831" s="1">
        <f>+B831</f>
        <v>70</v>
      </c>
      <c r="Q831" s="1" t="s">
        <v>65</v>
      </c>
      <c r="R831" s="1" t="s">
        <v>66</v>
      </c>
      <c r="S831" s="23">
        <f>+ROUND(VLOOKUP($A:$A,[1]C10!$A:$AQ,19,0),2)</f>
        <v>445725</v>
      </c>
    </row>
    <row r="832" spans="1:19" x14ac:dyDescent="0.25">
      <c r="A832" s="1" t="str">
        <f>+YEAR($G:$G)&amp;$H:$H&amp;$I:$I&amp;"L"</f>
        <v>2023VE1805 / 2L</v>
      </c>
      <c r="B832" s="2">
        <f>+ROUND(VLOOKUP($A:$A,[1]C10!$A:$AQ,16,0),2)</f>
        <v>-30.78</v>
      </c>
      <c r="C832" s="1" t="str">
        <f>+VLOOKUP($A:$A,[1]C10!$A:$S,3,0)</f>
        <v>C-T</v>
      </c>
      <c r="D832" s="1">
        <f>+VLOOKUP($A:$A,[1]C10!$A:$S,4,0)</f>
        <v>535</v>
      </c>
      <c r="E832" s="1">
        <f>+ROUND(SUMIFS($P:$P,$D:$D,$D:$D,$C:$C,$C:$C),1)</f>
        <v>0</v>
      </c>
      <c r="F832" s="1">
        <f>+ABS($N:$N)</f>
        <v>30.78</v>
      </c>
      <c r="G832" s="15">
        <v>45086</v>
      </c>
      <c r="H832" s="16" t="s">
        <v>59</v>
      </c>
      <c r="I832" s="16" t="s">
        <v>1832</v>
      </c>
      <c r="J832" s="16" t="s">
        <v>1833</v>
      </c>
      <c r="K832" s="17" t="s">
        <v>1834</v>
      </c>
      <c r="L832" s="16">
        <v>0</v>
      </c>
      <c r="M832" s="16">
        <v>30.78</v>
      </c>
      <c r="N832" s="18">
        <f>+L:L-M:M</f>
        <v>-30.78</v>
      </c>
      <c r="O832" s="19" t="s">
        <v>21</v>
      </c>
      <c r="P832" s="18">
        <f>+N832</f>
        <v>-30.78</v>
      </c>
      <c r="Q832" s="16"/>
      <c r="R832" s="20" t="s">
        <v>63</v>
      </c>
      <c r="S832" s="20" t="str">
        <f>+R832</f>
        <v>445725</v>
      </c>
    </row>
    <row r="833" spans="1:19" x14ac:dyDescent="0.25">
      <c r="A833" s="1" t="str">
        <f>+YEAR($G:$G)&amp;$H:$H&amp;$I:$I&amp;"L"</f>
        <v>2023VE1805 / 3L</v>
      </c>
      <c r="B833" s="2">
        <f>+ROUND(VLOOKUP($A:$A,[1]C10!$A:$AQ,16,0),2)</f>
        <v>30.78</v>
      </c>
      <c r="C833" s="1" t="str">
        <f>+VLOOKUP($A:$A,[1]C10!$A:$S,3,0)</f>
        <v>C-T</v>
      </c>
      <c r="D833" s="1">
        <f>+VLOOKUP($A:$A,[1]C10!$A:$S,4,0)</f>
        <v>535</v>
      </c>
      <c r="E833" s="1">
        <f>+ROUND(SUMIFS($P:$P,$D:$D,$D:$D,$C:$C,$C:$C),1)</f>
        <v>0</v>
      </c>
      <c r="F833" s="1">
        <f>+ABS($N:$N)</f>
        <v>184.68</v>
      </c>
      <c r="G833" s="21">
        <v>45086</v>
      </c>
      <c r="H833" t="s">
        <v>59</v>
      </c>
      <c r="I833" t="s">
        <v>1835</v>
      </c>
      <c r="J833" t="s">
        <v>1833</v>
      </c>
      <c r="K833" t="s">
        <v>1834</v>
      </c>
      <c r="L833" s="22">
        <v>184.68</v>
      </c>
      <c r="M833" s="22">
        <v>0</v>
      </c>
      <c r="N833" s="2">
        <f>+L:L-M:M</f>
        <v>184.68</v>
      </c>
      <c r="O833" s="1" t="s">
        <v>21</v>
      </c>
      <c r="P833" s="1">
        <f>+B833</f>
        <v>30.78</v>
      </c>
      <c r="Q833" s="1" t="s">
        <v>71</v>
      </c>
      <c r="R833" s="1" t="s">
        <v>66</v>
      </c>
      <c r="S833" s="23">
        <f>+ROUND(VLOOKUP($A:$A,[1]C10!$A:$AQ,19,0),2)</f>
        <v>445725</v>
      </c>
    </row>
    <row r="834" spans="1:19" x14ac:dyDescent="0.25">
      <c r="A834" s="1" t="str">
        <f>+YEAR($G:$G)&amp;$H:$H&amp;$I:$I&amp;"L"</f>
        <v>2023VE1845 / 2L</v>
      </c>
      <c r="B834" s="2">
        <f>+ROUND(VLOOKUP($A:$A,[1]C10!$A:$AQ,16,0),2)</f>
        <v>-140</v>
      </c>
      <c r="C834" s="1" t="str">
        <f>+VLOOKUP($A:$A,[1]C10!$A:$S,3,0)</f>
        <v>C-T</v>
      </c>
      <c r="D834" s="1">
        <f>+VLOOKUP($A:$A,[1]C10!$A:$S,4,0)</f>
        <v>537</v>
      </c>
      <c r="E834" s="1">
        <f>+ROUND(SUMIFS($P:$P,$D:$D,$D:$D,$C:$C,$C:$C),1)</f>
        <v>0</v>
      </c>
      <c r="F834" s="1">
        <f>+ABS($N:$N)</f>
        <v>140</v>
      </c>
      <c r="G834" s="15">
        <v>45089</v>
      </c>
      <c r="H834" s="16" t="s">
        <v>59</v>
      </c>
      <c r="I834" s="16" t="s">
        <v>1836</v>
      </c>
      <c r="J834" s="16" t="s">
        <v>1837</v>
      </c>
      <c r="K834" s="17" t="s">
        <v>1838</v>
      </c>
      <c r="L834" s="16">
        <v>0</v>
      </c>
      <c r="M834" s="16">
        <v>140</v>
      </c>
      <c r="N834" s="18">
        <f>+L:L-M:M</f>
        <v>-140</v>
      </c>
      <c r="O834" s="19" t="s">
        <v>21</v>
      </c>
      <c r="P834" s="18">
        <f>+N834</f>
        <v>-140</v>
      </c>
      <c r="Q834" s="16"/>
      <c r="R834" s="20" t="s">
        <v>63</v>
      </c>
      <c r="S834" s="20" t="str">
        <f>+R834</f>
        <v>445725</v>
      </c>
    </row>
    <row r="835" spans="1:19" x14ac:dyDescent="0.25">
      <c r="A835" s="1" t="str">
        <f>+YEAR($G:$G)&amp;$H:$H&amp;$I:$I&amp;"L"</f>
        <v>2023VE1845 / 3L</v>
      </c>
      <c r="B835" s="2">
        <f>+ROUND(VLOOKUP($A:$A,[1]C10!$A:$AQ,16,0),2)</f>
        <v>140</v>
      </c>
      <c r="C835" s="1" t="str">
        <f>+VLOOKUP($A:$A,[1]C10!$A:$S,3,0)</f>
        <v>C-T</v>
      </c>
      <c r="D835" s="1">
        <f>+VLOOKUP($A:$A,[1]C10!$A:$S,4,0)</f>
        <v>537</v>
      </c>
      <c r="E835" s="1">
        <f>+ROUND(SUMIFS($P:$P,$D:$D,$D:$D,$C:$C,$C:$C),1)</f>
        <v>0</v>
      </c>
      <c r="F835" s="1">
        <f>+ABS($N:$N)</f>
        <v>840</v>
      </c>
      <c r="G835" s="21">
        <v>45089</v>
      </c>
      <c r="H835" t="s">
        <v>59</v>
      </c>
      <c r="I835" t="s">
        <v>1839</v>
      </c>
      <c r="J835" t="s">
        <v>1837</v>
      </c>
      <c r="K835" t="s">
        <v>1838</v>
      </c>
      <c r="L835" s="22">
        <v>840</v>
      </c>
      <c r="M835" s="22">
        <v>0</v>
      </c>
      <c r="N835" s="2">
        <f>+L:L-M:M</f>
        <v>840</v>
      </c>
      <c r="O835" s="1" t="s">
        <v>21</v>
      </c>
      <c r="P835" s="1">
        <f>+B835</f>
        <v>140</v>
      </c>
      <c r="Q835" s="1" t="s">
        <v>116</v>
      </c>
      <c r="R835" s="1" t="s">
        <v>66</v>
      </c>
      <c r="S835" s="23">
        <f>+ROUND(VLOOKUP($A:$A,[1]C10!$A:$AQ,19,0),2)</f>
        <v>445725</v>
      </c>
    </row>
    <row r="836" spans="1:19" x14ac:dyDescent="0.25">
      <c r="A836" s="1" t="str">
        <f>+YEAR($G:$G)&amp;$H:$H&amp;$I:$I&amp;"L"</f>
        <v>2023VE1847 / 6L</v>
      </c>
      <c r="B836" s="2">
        <f>+ROUND(VLOOKUP($A:$A,[1]C10!$A:$AQ,16,0),2)</f>
        <v>-945</v>
      </c>
      <c r="C836" s="1" t="str">
        <f>+VLOOKUP($A:$A,[1]C10!$A:$S,3,0)</f>
        <v>C-T</v>
      </c>
      <c r="D836" s="1">
        <f>+VLOOKUP($A:$A,[1]C10!$A:$S,4,0)</f>
        <v>538</v>
      </c>
      <c r="E836" s="1">
        <f>+ROUND(SUMIFS($P:$P,$D:$D,$D:$D,$C:$C,$C:$C),1)</f>
        <v>0</v>
      </c>
      <c r="F836" s="1">
        <f>+ABS($N:$N)</f>
        <v>945</v>
      </c>
      <c r="G836" s="15">
        <v>45089</v>
      </c>
      <c r="H836" s="16" t="s">
        <v>59</v>
      </c>
      <c r="I836" s="16" t="s">
        <v>1840</v>
      </c>
      <c r="J836" s="16" t="s">
        <v>1841</v>
      </c>
      <c r="K836" s="17" t="s">
        <v>1842</v>
      </c>
      <c r="L836" s="16">
        <v>0</v>
      </c>
      <c r="M836" s="16">
        <v>945</v>
      </c>
      <c r="N836" s="18">
        <f>+L:L-M:M</f>
        <v>-945</v>
      </c>
      <c r="O836" s="19" t="s">
        <v>21</v>
      </c>
      <c r="P836" s="18">
        <f>+N836</f>
        <v>-945</v>
      </c>
      <c r="Q836" s="16"/>
      <c r="R836" s="20" t="s">
        <v>63</v>
      </c>
      <c r="S836" s="20" t="str">
        <f>+R836</f>
        <v>445725</v>
      </c>
    </row>
    <row r="837" spans="1:19" x14ac:dyDescent="0.25">
      <c r="A837" s="1" t="str">
        <f>+YEAR($G:$G)&amp;$H:$H&amp;$I:$I&amp;"L"</f>
        <v>2023VE1847 / 7L</v>
      </c>
      <c r="B837" s="2">
        <f>+ROUND(VLOOKUP($A:$A,[1]C10!$A:$AQ,16,0),2)</f>
        <v>945</v>
      </c>
      <c r="C837" s="1" t="str">
        <f>+VLOOKUP($A:$A,[1]C10!$A:$S,3,0)</f>
        <v>C-T</v>
      </c>
      <c r="D837" s="1">
        <f>+VLOOKUP($A:$A,[1]C10!$A:$S,4,0)</f>
        <v>538</v>
      </c>
      <c r="E837" s="1">
        <f>+ROUND(SUMIFS($P:$P,$D:$D,$D:$D,$C:$C,$C:$C),1)</f>
        <v>0</v>
      </c>
      <c r="F837" s="1">
        <f>+ABS($N:$N)</f>
        <v>5670</v>
      </c>
      <c r="G837" s="21">
        <v>45089</v>
      </c>
      <c r="H837" t="s">
        <v>59</v>
      </c>
      <c r="I837" t="s">
        <v>1843</v>
      </c>
      <c r="J837" t="s">
        <v>1841</v>
      </c>
      <c r="K837" t="s">
        <v>1842</v>
      </c>
      <c r="L837" s="22">
        <v>5670</v>
      </c>
      <c r="M837" s="22">
        <v>0</v>
      </c>
      <c r="N837" s="2">
        <f>+L:L-M:M</f>
        <v>5670</v>
      </c>
      <c r="O837" s="1" t="s">
        <v>21</v>
      </c>
      <c r="P837" s="1">
        <f>+B837</f>
        <v>945</v>
      </c>
      <c r="Q837" s="1" t="s">
        <v>116</v>
      </c>
      <c r="R837" s="1" t="s">
        <v>66</v>
      </c>
      <c r="S837" s="23">
        <f>+ROUND(VLOOKUP($A:$A,[1]C10!$A:$AQ,19,0),2)</f>
        <v>445725</v>
      </c>
    </row>
    <row r="838" spans="1:19" x14ac:dyDescent="0.25">
      <c r="A838" s="1" t="str">
        <f>+YEAR($G:$G)&amp;$H:$H&amp;$I:$I&amp;"L"</f>
        <v>2023VE1848 / 2L</v>
      </c>
      <c r="B838" s="2">
        <f>+ROUND(VLOOKUP($A:$A,[1]C10!$A:$AQ,16,0),2)</f>
        <v>-480</v>
      </c>
      <c r="C838" s="1" t="str">
        <f>+VLOOKUP($A:$A,[1]C10!$A:$S,3,0)</f>
        <v>C-T</v>
      </c>
      <c r="D838" s="1">
        <f>+VLOOKUP($A:$A,[1]C10!$A:$S,4,0)</f>
        <v>539</v>
      </c>
      <c r="E838" s="1">
        <f>+ROUND(SUMIFS($P:$P,$D:$D,$D:$D,$C:$C,$C:$C),1)</f>
        <v>0</v>
      </c>
      <c r="F838" s="1">
        <f>+ABS($N:$N)</f>
        <v>480</v>
      </c>
      <c r="G838" s="15">
        <v>45089</v>
      </c>
      <c r="H838" s="16" t="s">
        <v>59</v>
      </c>
      <c r="I838" s="16" t="s">
        <v>1844</v>
      </c>
      <c r="J838" s="16" t="s">
        <v>1845</v>
      </c>
      <c r="K838" s="17" t="s">
        <v>1846</v>
      </c>
      <c r="L838" s="16">
        <v>0</v>
      </c>
      <c r="M838" s="16">
        <v>480</v>
      </c>
      <c r="N838" s="18">
        <f>+L:L-M:M</f>
        <v>-480</v>
      </c>
      <c r="O838" s="19" t="s">
        <v>21</v>
      </c>
      <c r="P838" s="18">
        <f>+N838</f>
        <v>-480</v>
      </c>
      <c r="Q838" s="16"/>
      <c r="R838" s="20" t="s">
        <v>63</v>
      </c>
      <c r="S838" s="20" t="str">
        <f>+R838</f>
        <v>445725</v>
      </c>
    </row>
    <row r="839" spans="1:19" x14ac:dyDescent="0.25">
      <c r="A839" s="1" t="str">
        <f>+YEAR($G:$G)&amp;$H:$H&amp;$I:$I&amp;"L"</f>
        <v>2023VE1848 / 3L</v>
      </c>
      <c r="B839" s="2">
        <f>+ROUND(VLOOKUP($A:$A,[1]C10!$A:$AQ,16,0),2)</f>
        <v>480</v>
      </c>
      <c r="C839" s="1" t="str">
        <f>+VLOOKUP($A:$A,[1]C10!$A:$S,3,0)</f>
        <v>C-T</v>
      </c>
      <c r="D839" s="1">
        <f>+VLOOKUP($A:$A,[1]C10!$A:$S,4,0)</f>
        <v>539</v>
      </c>
      <c r="E839" s="1">
        <f>+ROUND(SUMIFS($P:$P,$D:$D,$D:$D,$C:$C,$C:$C),1)</f>
        <v>0</v>
      </c>
      <c r="F839" s="1">
        <f>+ABS($N:$N)</f>
        <v>2880</v>
      </c>
      <c r="G839" s="21">
        <v>45089</v>
      </c>
      <c r="H839" t="s">
        <v>59</v>
      </c>
      <c r="I839" t="s">
        <v>1847</v>
      </c>
      <c r="J839" t="s">
        <v>1845</v>
      </c>
      <c r="K839" t="s">
        <v>1846</v>
      </c>
      <c r="L839" s="22">
        <v>2880</v>
      </c>
      <c r="M839" s="22">
        <v>0</v>
      </c>
      <c r="N839" s="2">
        <f>+L:L-M:M</f>
        <v>2880</v>
      </c>
      <c r="O839" s="1" t="s">
        <v>21</v>
      </c>
      <c r="P839" s="1">
        <f>+B839</f>
        <v>480</v>
      </c>
      <c r="Q839" s="1" t="s">
        <v>71</v>
      </c>
      <c r="R839" s="1" t="s">
        <v>66</v>
      </c>
      <c r="S839" s="23">
        <f>+ROUND(VLOOKUP($A:$A,[1]C10!$A:$AQ,19,0),2)</f>
        <v>445725</v>
      </c>
    </row>
    <row r="840" spans="1:19" x14ac:dyDescent="0.25">
      <c r="A840" s="1" t="str">
        <f>+YEAR($G:$G)&amp;$H:$H&amp;$I:$I&amp;"L"</f>
        <v>2023VE1849 / 2L</v>
      </c>
      <c r="B840" s="2">
        <f>+ROUND(VLOOKUP($A:$A,[1]C10!$A:$AQ,16,0),2)</f>
        <v>-480</v>
      </c>
      <c r="C840" s="1" t="str">
        <f>+VLOOKUP($A:$A,[1]C10!$A:$S,3,0)</f>
        <v>C-T</v>
      </c>
      <c r="D840" s="1">
        <f>+VLOOKUP($A:$A,[1]C10!$A:$S,4,0)</f>
        <v>540</v>
      </c>
      <c r="E840" s="1">
        <f>+ROUND(SUMIFS($P:$P,$D:$D,$D:$D,$C:$C,$C:$C),1)</f>
        <v>0</v>
      </c>
      <c r="F840" s="1">
        <f>+ABS($N:$N)</f>
        <v>480</v>
      </c>
      <c r="G840" s="15">
        <v>45089</v>
      </c>
      <c r="H840" s="16" t="s">
        <v>59</v>
      </c>
      <c r="I840" s="16" t="s">
        <v>1848</v>
      </c>
      <c r="J840" s="16" t="s">
        <v>1849</v>
      </c>
      <c r="K840" s="17" t="s">
        <v>1850</v>
      </c>
      <c r="L840" s="16">
        <v>0</v>
      </c>
      <c r="M840" s="16">
        <v>480</v>
      </c>
      <c r="N840" s="18">
        <f>+L:L-M:M</f>
        <v>-480</v>
      </c>
      <c r="O840" s="19" t="s">
        <v>21</v>
      </c>
      <c r="P840" s="18">
        <f>+N840</f>
        <v>-480</v>
      </c>
      <c r="Q840" s="16"/>
      <c r="R840" s="20" t="s">
        <v>63</v>
      </c>
      <c r="S840" s="20" t="str">
        <f>+R840</f>
        <v>445725</v>
      </c>
    </row>
    <row r="841" spans="1:19" x14ac:dyDescent="0.25">
      <c r="A841" s="1" t="str">
        <f>+YEAR($G:$G)&amp;$H:$H&amp;$I:$I&amp;"L"</f>
        <v>2023VE1849 / 3L</v>
      </c>
      <c r="B841" s="2">
        <f>+ROUND(VLOOKUP($A:$A,[1]C10!$A:$AQ,16,0),2)</f>
        <v>480</v>
      </c>
      <c r="C841" s="1" t="str">
        <f>+VLOOKUP($A:$A,[1]C10!$A:$S,3,0)</f>
        <v>C-T</v>
      </c>
      <c r="D841" s="1">
        <f>+VLOOKUP($A:$A,[1]C10!$A:$S,4,0)</f>
        <v>540</v>
      </c>
      <c r="E841" s="1">
        <f>+ROUND(SUMIFS($P:$P,$D:$D,$D:$D,$C:$C,$C:$C),1)</f>
        <v>0</v>
      </c>
      <c r="F841" s="1">
        <f>+ABS($N:$N)</f>
        <v>2880</v>
      </c>
      <c r="G841" s="21">
        <v>45089</v>
      </c>
      <c r="H841" t="s">
        <v>59</v>
      </c>
      <c r="I841" t="s">
        <v>1851</v>
      </c>
      <c r="J841" t="s">
        <v>1849</v>
      </c>
      <c r="K841" t="s">
        <v>1850</v>
      </c>
      <c r="L841" s="22">
        <v>2880</v>
      </c>
      <c r="M841" s="22">
        <v>0</v>
      </c>
      <c r="N841" s="2">
        <f>+L:L-M:M</f>
        <v>2880</v>
      </c>
      <c r="O841" s="1" t="s">
        <v>21</v>
      </c>
      <c r="P841" s="1">
        <f>+B841</f>
        <v>480</v>
      </c>
      <c r="Q841" s="1" t="s">
        <v>71</v>
      </c>
      <c r="R841" s="1" t="s">
        <v>66</v>
      </c>
      <c r="S841" s="23">
        <f>+ROUND(VLOOKUP($A:$A,[1]C10!$A:$AQ,19,0),2)</f>
        <v>445725</v>
      </c>
    </row>
    <row r="842" spans="1:19" x14ac:dyDescent="0.25">
      <c r="A842" s="1" t="str">
        <f>+YEAR($G:$G)&amp;$H:$H&amp;$I:$I&amp;"L"</f>
        <v>2023VE1941 / 2L</v>
      </c>
      <c r="B842" s="2">
        <f>+ROUND(VLOOKUP($A:$A,[1]C10!$A:$AQ,16,0),2)</f>
        <v>-70</v>
      </c>
      <c r="C842" s="1" t="str">
        <f>+VLOOKUP($A:$A,[1]C10!$A:$S,3,0)</f>
        <v>C-T</v>
      </c>
      <c r="D842" s="1">
        <f>+VLOOKUP($A:$A,[1]C10!$A:$S,4,0)</f>
        <v>541</v>
      </c>
      <c r="E842" s="1">
        <f>+ROUND(SUMIFS($P:$P,$D:$D,$D:$D,$C:$C,$C:$C),1)</f>
        <v>0</v>
      </c>
      <c r="F842" s="1">
        <f>+ABS($N:$N)</f>
        <v>70</v>
      </c>
      <c r="G842" s="15">
        <v>45096</v>
      </c>
      <c r="H842" s="16" t="s">
        <v>59</v>
      </c>
      <c r="I842" s="16" t="s">
        <v>1852</v>
      </c>
      <c r="J842" s="16" t="s">
        <v>1853</v>
      </c>
      <c r="K842" s="17" t="s">
        <v>1854</v>
      </c>
      <c r="L842" s="16">
        <v>0</v>
      </c>
      <c r="M842" s="16">
        <v>70</v>
      </c>
      <c r="N842" s="18">
        <f>+L:L-M:M</f>
        <v>-70</v>
      </c>
      <c r="O842" s="19" t="s">
        <v>21</v>
      </c>
      <c r="P842" s="18">
        <f>+N842</f>
        <v>-70</v>
      </c>
      <c r="Q842" s="16"/>
      <c r="R842" s="20" t="s">
        <v>63</v>
      </c>
      <c r="S842" s="20" t="str">
        <f>+R842</f>
        <v>445725</v>
      </c>
    </row>
    <row r="843" spans="1:19" x14ac:dyDescent="0.25">
      <c r="A843" s="1" t="str">
        <f>+YEAR($G:$G)&amp;$H:$H&amp;$I:$I&amp;"L"</f>
        <v>2023VE1941 / 3L</v>
      </c>
      <c r="B843" s="2">
        <f>+ROUND(VLOOKUP($A:$A,[1]C10!$A:$AQ,16,0),2)</f>
        <v>70</v>
      </c>
      <c r="C843" s="1" t="str">
        <f>+VLOOKUP($A:$A,[1]C10!$A:$S,3,0)</f>
        <v>C-T</v>
      </c>
      <c r="D843" s="1">
        <f>+VLOOKUP($A:$A,[1]C10!$A:$S,4,0)</f>
        <v>541</v>
      </c>
      <c r="E843" s="1">
        <f>+ROUND(SUMIFS($P:$P,$D:$D,$D:$D,$C:$C,$C:$C),1)</f>
        <v>0</v>
      </c>
      <c r="F843" s="1">
        <f>+ABS($N:$N)</f>
        <v>420</v>
      </c>
      <c r="G843" s="21">
        <v>45096</v>
      </c>
      <c r="H843" t="s">
        <v>59</v>
      </c>
      <c r="I843" t="s">
        <v>1855</v>
      </c>
      <c r="J843" t="s">
        <v>1853</v>
      </c>
      <c r="K843" t="s">
        <v>1854</v>
      </c>
      <c r="L843" s="22">
        <v>420</v>
      </c>
      <c r="M843" s="22">
        <v>0</v>
      </c>
      <c r="N843" s="2">
        <f>+L:L-M:M</f>
        <v>420</v>
      </c>
      <c r="O843" s="1" t="s">
        <v>21</v>
      </c>
      <c r="P843" s="1">
        <f>+B843</f>
        <v>70</v>
      </c>
      <c r="Q843" s="1" t="s">
        <v>71</v>
      </c>
      <c r="R843" s="1" t="s">
        <v>66</v>
      </c>
      <c r="S843" s="23">
        <f>+ROUND(VLOOKUP($A:$A,[1]C10!$A:$AQ,19,0),2)</f>
        <v>445725</v>
      </c>
    </row>
    <row r="844" spans="1:19" x14ac:dyDescent="0.25">
      <c r="A844" s="1" t="str">
        <f>+YEAR($G:$G)&amp;$H:$H&amp;$I:$I&amp;"L"</f>
        <v>2023VE1942 / 2L</v>
      </c>
      <c r="B844" s="2">
        <f>+ROUND(VLOOKUP($A:$A,[1]C10!$A:$AQ,16,0),2)</f>
        <v>-140</v>
      </c>
      <c r="C844" s="1" t="str">
        <f>+VLOOKUP($A:$A,[1]C10!$A:$S,3,0)</f>
        <v>C-T</v>
      </c>
      <c r="D844" s="1">
        <f>+VLOOKUP($A:$A,[1]C10!$A:$S,4,0)</f>
        <v>542</v>
      </c>
      <c r="E844" s="1">
        <f>+ROUND(SUMIFS($P:$P,$D:$D,$D:$D,$C:$C,$C:$C),1)</f>
        <v>0</v>
      </c>
      <c r="F844" s="1">
        <f>+ABS($N:$N)</f>
        <v>140</v>
      </c>
      <c r="G844" s="15">
        <v>45096</v>
      </c>
      <c r="H844" s="16" t="s">
        <v>59</v>
      </c>
      <c r="I844" s="16" t="s">
        <v>1856</v>
      </c>
      <c r="J844" s="16" t="s">
        <v>1857</v>
      </c>
      <c r="K844" s="17" t="s">
        <v>1858</v>
      </c>
      <c r="L844" s="16">
        <v>0</v>
      </c>
      <c r="M844" s="16">
        <v>140</v>
      </c>
      <c r="N844" s="18">
        <f>+L:L-M:M</f>
        <v>-140</v>
      </c>
      <c r="O844" s="19" t="s">
        <v>21</v>
      </c>
      <c r="P844" s="18">
        <f>+N844</f>
        <v>-140</v>
      </c>
      <c r="Q844" s="16"/>
      <c r="R844" s="20" t="s">
        <v>63</v>
      </c>
      <c r="S844" s="20" t="str">
        <f>+R844</f>
        <v>445725</v>
      </c>
    </row>
    <row r="845" spans="1:19" x14ac:dyDescent="0.25">
      <c r="A845" s="1" t="str">
        <f>+YEAR($G:$G)&amp;$H:$H&amp;$I:$I&amp;"L"</f>
        <v>2023VE1942 / 3L</v>
      </c>
      <c r="B845" s="2">
        <f>+ROUND(VLOOKUP($A:$A,[1]C10!$A:$AQ,16,0),2)</f>
        <v>140</v>
      </c>
      <c r="C845" s="1" t="str">
        <f>+VLOOKUP($A:$A,[1]C10!$A:$S,3,0)</f>
        <v>C-T</v>
      </c>
      <c r="D845" s="1">
        <f>+VLOOKUP($A:$A,[1]C10!$A:$S,4,0)</f>
        <v>542</v>
      </c>
      <c r="E845" s="1">
        <f>+ROUND(SUMIFS($P:$P,$D:$D,$D:$D,$C:$C,$C:$C),1)</f>
        <v>0</v>
      </c>
      <c r="F845" s="1">
        <f>+ABS($N:$N)</f>
        <v>840</v>
      </c>
      <c r="G845" s="21">
        <v>45096</v>
      </c>
      <c r="H845" t="s">
        <v>59</v>
      </c>
      <c r="I845" t="s">
        <v>1859</v>
      </c>
      <c r="J845" t="s">
        <v>1857</v>
      </c>
      <c r="K845" t="s">
        <v>1858</v>
      </c>
      <c r="L845" s="22">
        <v>840</v>
      </c>
      <c r="M845" s="22">
        <v>0</v>
      </c>
      <c r="N845" s="2">
        <f>+L:L-M:M</f>
        <v>840</v>
      </c>
      <c r="O845" s="1" t="s">
        <v>21</v>
      </c>
      <c r="P845" s="1">
        <f>+B845</f>
        <v>140</v>
      </c>
      <c r="Q845" s="1" t="s">
        <v>71</v>
      </c>
      <c r="R845" s="1" t="s">
        <v>66</v>
      </c>
      <c r="S845" s="23">
        <f>+ROUND(VLOOKUP($A:$A,[1]C10!$A:$AQ,19,0),2)</f>
        <v>445725</v>
      </c>
    </row>
    <row r="846" spans="1:19" x14ac:dyDescent="0.25">
      <c r="A846" s="1" t="str">
        <f>+YEAR($G:$G)&amp;$H:$H&amp;$I:$I&amp;"L"</f>
        <v>2023VE1960 / 2L</v>
      </c>
      <c r="B846" s="2">
        <f>+ROUND(VLOOKUP($A:$A,[1]C10!$A:$AQ,16,0),2)</f>
        <v>-96</v>
      </c>
      <c r="C846" s="1" t="str">
        <f>+VLOOKUP($A:$A,[1]C10!$A:$S,3,0)</f>
        <v>C-T</v>
      </c>
      <c r="D846" s="1">
        <f>+VLOOKUP($A:$A,[1]C10!$A:$S,4,0)</f>
        <v>544</v>
      </c>
      <c r="E846" s="1">
        <f>+ROUND(SUMIFS($P:$P,$D:$D,$D:$D,$C:$C,$C:$C),1)</f>
        <v>0</v>
      </c>
      <c r="F846" s="1">
        <f>+ABS($N:$N)</f>
        <v>96</v>
      </c>
      <c r="G846" s="15">
        <v>45096</v>
      </c>
      <c r="H846" s="16" t="s">
        <v>59</v>
      </c>
      <c r="I846" s="16" t="s">
        <v>1860</v>
      </c>
      <c r="J846" s="16" t="s">
        <v>1861</v>
      </c>
      <c r="K846" s="17" t="s">
        <v>1862</v>
      </c>
      <c r="L846" s="16">
        <v>0</v>
      </c>
      <c r="M846" s="16">
        <v>96</v>
      </c>
      <c r="N846" s="18">
        <f>+L:L-M:M</f>
        <v>-96</v>
      </c>
      <c r="O846" s="19" t="s">
        <v>21</v>
      </c>
      <c r="P846" s="18">
        <f>+N846</f>
        <v>-96</v>
      </c>
      <c r="Q846" s="16"/>
      <c r="R846" s="20" t="s">
        <v>63</v>
      </c>
      <c r="S846" s="20" t="str">
        <f>+R846</f>
        <v>445725</v>
      </c>
    </row>
    <row r="847" spans="1:19" x14ac:dyDescent="0.25">
      <c r="A847" s="1" t="str">
        <f>+YEAR($G:$G)&amp;$H:$H&amp;$I:$I&amp;"L"</f>
        <v>2023VE1960 / 3L</v>
      </c>
      <c r="B847" s="2">
        <f>+ROUND(VLOOKUP($A:$A,[1]C10!$A:$AQ,16,0),2)</f>
        <v>96</v>
      </c>
      <c r="C847" s="1" t="str">
        <f>+VLOOKUP($A:$A,[1]C10!$A:$S,3,0)</f>
        <v>C-T</v>
      </c>
      <c r="D847" s="1">
        <f>+VLOOKUP($A:$A,[1]C10!$A:$S,4,0)</f>
        <v>544</v>
      </c>
      <c r="E847" s="1">
        <f>+ROUND(SUMIFS($P:$P,$D:$D,$D:$D,$C:$C,$C:$C),1)</f>
        <v>0</v>
      </c>
      <c r="F847" s="1">
        <f>+ABS($N:$N)</f>
        <v>576</v>
      </c>
      <c r="G847" s="21">
        <v>45096</v>
      </c>
      <c r="H847" t="s">
        <v>59</v>
      </c>
      <c r="I847" t="s">
        <v>1863</v>
      </c>
      <c r="J847" t="s">
        <v>1861</v>
      </c>
      <c r="K847" t="s">
        <v>1862</v>
      </c>
      <c r="L847" s="22">
        <v>576</v>
      </c>
      <c r="M847" s="22">
        <v>0</v>
      </c>
      <c r="N847" s="2">
        <f>+L:L-M:M</f>
        <v>576</v>
      </c>
      <c r="O847" s="1" t="s">
        <v>21</v>
      </c>
      <c r="P847" s="1">
        <f>+B847</f>
        <v>96</v>
      </c>
      <c r="Q847" s="1" t="s">
        <v>71</v>
      </c>
      <c r="R847" s="1" t="s">
        <v>66</v>
      </c>
      <c r="S847" s="23">
        <f>+ROUND(VLOOKUP($A:$A,[1]C10!$A:$AQ,19,0),2)</f>
        <v>445725</v>
      </c>
    </row>
    <row r="848" spans="1:19" x14ac:dyDescent="0.25">
      <c r="A848" s="1" t="str">
        <f>+YEAR($G:$G)&amp;$H:$H&amp;$I:$I&amp;"L"</f>
        <v>2023VE1966 / 2L</v>
      </c>
      <c r="B848" s="2">
        <f>+ROUND(VLOOKUP($A:$A,[1]C10!$A:$AQ,16,0),2)</f>
        <v>-96</v>
      </c>
      <c r="C848" s="1" t="str">
        <f>+VLOOKUP($A:$A,[1]C10!$A:$S,3,0)</f>
        <v>C-T</v>
      </c>
      <c r="D848" s="1">
        <f>+VLOOKUP($A:$A,[1]C10!$A:$S,4,0)</f>
        <v>545</v>
      </c>
      <c r="E848" s="1">
        <f>+ROUND(SUMIFS($P:$P,$D:$D,$D:$D,$C:$C,$C:$C),1)</f>
        <v>0</v>
      </c>
      <c r="F848" s="1">
        <f>+ABS($N:$N)</f>
        <v>96</v>
      </c>
      <c r="G848" s="15">
        <v>45097</v>
      </c>
      <c r="H848" s="16" t="s">
        <v>59</v>
      </c>
      <c r="I848" s="16" t="s">
        <v>1864</v>
      </c>
      <c r="J848" s="16" t="s">
        <v>1865</v>
      </c>
      <c r="K848" s="17" t="s">
        <v>1866</v>
      </c>
      <c r="L848" s="16">
        <v>0</v>
      </c>
      <c r="M848" s="16">
        <v>96</v>
      </c>
      <c r="N848" s="18">
        <f>+L:L-M:M</f>
        <v>-96</v>
      </c>
      <c r="O848" s="19" t="s">
        <v>21</v>
      </c>
      <c r="P848" s="18">
        <f>+N848</f>
        <v>-96</v>
      </c>
      <c r="Q848" s="16"/>
      <c r="R848" s="20" t="s">
        <v>63</v>
      </c>
      <c r="S848" s="20" t="str">
        <f>+R848</f>
        <v>445725</v>
      </c>
    </row>
    <row r="849" spans="1:19" x14ac:dyDescent="0.25">
      <c r="A849" s="1" t="str">
        <f>+YEAR($G:$G)&amp;$H:$H&amp;$I:$I&amp;"L"</f>
        <v>2023VE1966 / 3L</v>
      </c>
      <c r="B849" s="2">
        <f>+ROUND(VLOOKUP($A:$A,[1]C10!$A:$AQ,16,0),2)</f>
        <v>96</v>
      </c>
      <c r="C849" s="1" t="str">
        <f>+VLOOKUP($A:$A,[1]C10!$A:$S,3,0)</f>
        <v>C-T</v>
      </c>
      <c r="D849" s="1">
        <f>+VLOOKUP($A:$A,[1]C10!$A:$S,4,0)</f>
        <v>545</v>
      </c>
      <c r="E849" s="1">
        <f>+ROUND(SUMIFS($P:$P,$D:$D,$D:$D,$C:$C,$C:$C),1)</f>
        <v>0</v>
      </c>
      <c r="F849" s="1">
        <f>+ABS($N:$N)</f>
        <v>576</v>
      </c>
      <c r="G849" s="21">
        <v>45097</v>
      </c>
      <c r="H849" t="s">
        <v>59</v>
      </c>
      <c r="I849" t="s">
        <v>1867</v>
      </c>
      <c r="J849" t="s">
        <v>1865</v>
      </c>
      <c r="K849" t="s">
        <v>1866</v>
      </c>
      <c r="L849" s="22">
        <v>576</v>
      </c>
      <c r="M849" s="22">
        <v>0</v>
      </c>
      <c r="N849" s="2">
        <f>+L:L-M:M</f>
        <v>576</v>
      </c>
      <c r="O849" s="1" t="s">
        <v>21</v>
      </c>
      <c r="P849" s="1">
        <f>+B849</f>
        <v>96</v>
      </c>
      <c r="Q849" s="1" t="s">
        <v>65</v>
      </c>
      <c r="R849" s="1" t="s">
        <v>66</v>
      </c>
      <c r="S849" s="23">
        <f>+ROUND(VLOOKUP($A:$A,[1]C10!$A:$AQ,19,0),2)</f>
        <v>445725</v>
      </c>
    </row>
    <row r="850" spans="1:19" x14ac:dyDescent="0.25">
      <c r="A850" s="1" t="str">
        <f>+YEAR($G:$G)&amp;$H:$H&amp;$I:$I&amp;"L"</f>
        <v>2023VE1971 / 2L</v>
      </c>
      <c r="B850" s="2">
        <f>+ROUND(VLOOKUP($A:$A,[1]C10!$A:$AQ,16,0),2)</f>
        <v>-96</v>
      </c>
      <c r="C850" s="1" t="str">
        <f>+VLOOKUP($A:$A,[1]C10!$A:$S,3,0)</f>
        <v>C-T</v>
      </c>
      <c r="D850" s="1">
        <f>+VLOOKUP($A:$A,[1]C10!$A:$S,4,0)</f>
        <v>546</v>
      </c>
      <c r="E850" s="1">
        <f>+ROUND(SUMIFS($P:$P,$D:$D,$D:$D,$C:$C,$C:$C),1)</f>
        <v>0</v>
      </c>
      <c r="F850" s="1">
        <f>+ABS($N:$N)</f>
        <v>96</v>
      </c>
      <c r="G850" s="15">
        <v>45097</v>
      </c>
      <c r="H850" s="16" t="s">
        <v>59</v>
      </c>
      <c r="I850" s="16" t="s">
        <v>1868</v>
      </c>
      <c r="J850" s="16" t="s">
        <v>1869</v>
      </c>
      <c r="K850" s="17" t="s">
        <v>1870</v>
      </c>
      <c r="L850" s="16">
        <v>0</v>
      </c>
      <c r="M850" s="16">
        <v>96</v>
      </c>
      <c r="N850" s="18">
        <f>+L:L-M:M</f>
        <v>-96</v>
      </c>
      <c r="O850" s="19" t="s">
        <v>21</v>
      </c>
      <c r="P850" s="18">
        <f>+N850</f>
        <v>-96</v>
      </c>
      <c r="Q850" s="16"/>
      <c r="R850" s="20" t="s">
        <v>63</v>
      </c>
      <c r="S850" s="20" t="str">
        <f>+R850</f>
        <v>445725</v>
      </c>
    </row>
    <row r="851" spans="1:19" x14ac:dyDescent="0.25">
      <c r="A851" s="1" t="str">
        <f>+YEAR($G:$G)&amp;$H:$H&amp;$I:$I&amp;"L"</f>
        <v>2023VE1971 / 3L</v>
      </c>
      <c r="B851" s="2">
        <f>+ROUND(VLOOKUP($A:$A,[1]C10!$A:$AQ,16,0),2)</f>
        <v>96</v>
      </c>
      <c r="C851" s="1" t="str">
        <f>+VLOOKUP($A:$A,[1]C10!$A:$S,3,0)</f>
        <v>C-T</v>
      </c>
      <c r="D851" s="1">
        <f>+VLOOKUP($A:$A,[1]C10!$A:$S,4,0)</f>
        <v>546</v>
      </c>
      <c r="E851" s="1">
        <f>+ROUND(SUMIFS($P:$P,$D:$D,$D:$D,$C:$C,$C:$C),1)</f>
        <v>0</v>
      </c>
      <c r="F851" s="1">
        <f>+ABS($N:$N)</f>
        <v>576</v>
      </c>
      <c r="G851" s="21">
        <v>45097</v>
      </c>
      <c r="H851" t="s">
        <v>59</v>
      </c>
      <c r="I851" t="s">
        <v>1871</v>
      </c>
      <c r="J851" t="s">
        <v>1869</v>
      </c>
      <c r="K851" t="s">
        <v>1870</v>
      </c>
      <c r="L851" s="22">
        <v>576</v>
      </c>
      <c r="M851" s="22">
        <v>0</v>
      </c>
      <c r="N851" s="2">
        <f>+L:L-M:M</f>
        <v>576</v>
      </c>
      <c r="O851" s="1" t="s">
        <v>21</v>
      </c>
      <c r="P851" s="1">
        <f>+B851</f>
        <v>96</v>
      </c>
      <c r="Q851" s="1" t="s">
        <v>71</v>
      </c>
      <c r="R851" s="1" t="s">
        <v>66</v>
      </c>
      <c r="S851" s="23">
        <f>+ROUND(VLOOKUP($A:$A,[1]C10!$A:$AQ,19,0),2)</f>
        <v>445725</v>
      </c>
    </row>
    <row r="852" spans="1:19" x14ac:dyDescent="0.25">
      <c r="A852" s="1" t="str">
        <f>+YEAR($G:$G)&amp;$H:$H&amp;$I:$I&amp;"L"</f>
        <v>2023VE1973 / 2L</v>
      </c>
      <c r="B852" s="2">
        <f>+ROUND(VLOOKUP($A:$A,[1]C10!$A:$AQ,16,0),2)</f>
        <v>-70</v>
      </c>
      <c r="C852" s="1" t="str">
        <f>+VLOOKUP($A:$A,[1]C10!$A:$S,3,0)</f>
        <v>C-T</v>
      </c>
      <c r="D852" s="1">
        <f>+VLOOKUP($A:$A,[1]C10!$A:$S,4,0)</f>
        <v>548</v>
      </c>
      <c r="E852" s="1">
        <f>+ROUND(SUMIFS($P:$P,$D:$D,$D:$D,$C:$C,$C:$C),1)</f>
        <v>0</v>
      </c>
      <c r="F852" s="1">
        <f>+ABS($N:$N)</f>
        <v>70</v>
      </c>
      <c r="G852" s="15">
        <v>45097</v>
      </c>
      <c r="H852" s="16" t="s">
        <v>59</v>
      </c>
      <c r="I852" s="16" t="s">
        <v>1872</v>
      </c>
      <c r="J852" s="16" t="s">
        <v>1873</v>
      </c>
      <c r="K852" s="17" t="s">
        <v>1874</v>
      </c>
      <c r="L852" s="16">
        <v>0</v>
      </c>
      <c r="M852" s="16">
        <v>70</v>
      </c>
      <c r="N852" s="18">
        <f>+L:L-M:M</f>
        <v>-70</v>
      </c>
      <c r="O852" s="19" t="s">
        <v>21</v>
      </c>
      <c r="P852" s="18">
        <f>+N852</f>
        <v>-70</v>
      </c>
      <c r="Q852" s="16"/>
      <c r="R852" s="20" t="s">
        <v>63</v>
      </c>
      <c r="S852" s="20" t="str">
        <f>+R852</f>
        <v>445725</v>
      </c>
    </row>
    <row r="853" spans="1:19" x14ac:dyDescent="0.25">
      <c r="A853" s="1" t="str">
        <f>+YEAR($G:$G)&amp;$H:$H&amp;$I:$I&amp;"L"</f>
        <v>2023VE1973 / 3L</v>
      </c>
      <c r="B853" s="2">
        <f>+ROUND(VLOOKUP($A:$A,[1]C10!$A:$AQ,16,0),2)</f>
        <v>70</v>
      </c>
      <c r="C853" s="1" t="str">
        <f>+VLOOKUP($A:$A,[1]C10!$A:$S,3,0)</f>
        <v>C-T</v>
      </c>
      <c r="D853" s="1">
        <f>+VLOOKUP($A:$A,[1]C10!$A:$S,4,0)</f>
        <v>548</v>
      </c>
      <c r="E853" s="1">
        <f>+ROUND(SUMIFS($P:$P,$D:$D,$D:$D,$C:$C,$C:$C),1)</f>
        <v>0</v>
      </c>
      <c r="F853" s="1">
        <f>+ABS($N:$N)</f>
        <v>420</v>
      </c>
      <c r="G853" s="21">
        <v>45097</v>
      </c>
      <c r="H853" t="s">
        <v>59</v>
      </c>
      <c r="I853" t="s">
        <v>1875</v>
      </c>
      <c r="J853" t="s">
        <v>1873</v>
      </c>
      <c r="K853" t="s">
        <v>1874</v>
      </c>
      <c r="L853" s="22">
        <v>420</v>
      </c>
      <c r="M853" s="22">
        <v>0</v>
      </c>
      <c r="N853" s="2">
        <f>+L:L-M:M</f>
        <v>420</v>
      </c>
      <c r="O853" s="1" t="s">
        <v>21</v>
      </c>
      <c r="P853" s="1">
        <f>+B853</f>
        <v>70</v>
      </c>
      <c r="Q853" s="1" t="s">
        <v>71</v>
      </c>
      <c r="R853" s="1" t="s">
        <v>66</v>
      </c>
      <c r="S853" s="23">
        <f>+ROUND(VLOOKUP($A:$A,[1]C10!$A:$AQ,19,0),2)</f>
        <v>445725</v>
      </c>
    </row>
    <row r="854" spans="1:19" x14ac:dyDescent="0.25">
      <c r="A854" s="1" t="str">
        <f>+YEAR($G:$G)&amp;$H:$H&amp;$I:$I&amp;"L"</f>
        <v>2023VE1975 / 3L</v>
      </c>
      <c r="B854" s="2">
        <f>+ROUND(VLOOKUP($A:$A,[1]C10!$A:$AQ,16,0),2)</f>
        <v>-186</v>
      </c>
      <c r="C854" s="1" t="str">
        <f>+VLOOKUP($A:$A,[1]C10!$A:$S,3,0)</f>
        <v>C-T</v>
      </c>
      <c r="D854" s="1">
        <f>+VLOOKUP($A:$A,[1]C10!$A:$S,4,0)</f>
        <v>549</v>
      </c>
      <c r="E854" s="1">
        <f>+ROUND(SUMIFS($P:$P,$D:$D,$D:$D,$C:$C,$C:$C),1)</f>
        <v>0</v>
      </c>
      <c r="F854" s="1">
        <f>+ABS($N:$N)</f>
        <v>186</v>
      </c>
      <c r="G854" s="15">
        <v>45097</v>
      </c>
      <c r="H854" s="16" t="s">
        <v>59</v>
      </c>
      <c r="I854" s="16" t="s">
        <v>1876</v>
      </c>
      <c r="J854" s="16" t="s">
        <v>1877</v>
      </c>
      <c r="K854" s="17" t="s">
        <v>1878</v>
      </c>
      <c r="L854" s="16">
        <v>0</v>
      </c>
      <c r="M854" s="16">
        <v>186</v>
      </c>
      <c r="N854" s="18">
        <f>+L:L-M:M</f>
        <v>-186</v>
      </c>
      <c r="O854" s="19" t="s">
        <v>21</v>
      </c>
      <c r="P854" s="18">
        <f>+N854</f>
        <v>-186</v>
      </c>
      <c r="Q854" s="16"/>
      <c r="R854" s="20" t="s">
        <v>63</v>
      </c>
      <c r="S854" s="20" t="str">
        <f>+R854</f>
        <v>445725</v>
      </c>
    </row>
    <row r="855" spans="1:19" x14ac:dyDescent="0.25">
      <c r="A855" s="1" t="str">
        <f>+YEAR($G:$G)&amp;$H:$H&amp;$I:$I&amp;"L"</f>
        <v>2023VE1975 / 4L</v>
      </c>
      <c r="B855" s="2">
        <f>+ROUND(VLOOKUP($A:$A,[1]C10!$A:$AQ,16,0),2)</f>
        <v>186</v>
      </c>
      <c r="C855" s="1" t="str">
        <f>+VLOOKUP($A:$A,[1]C10!$A:$S,3,0)</f>
        <v>C-T</v>
      </c>
      <c r="D855" s="1">
        <f>+VLOOKUP($A:$A,[1]C10!$A:$S,4,0)</f>
        <v>549</v>
      </c>
      <c r="E855" s="1">
        <f>+ROUND(SUMIFS($P:$P,$D:$D,$D:$D,$C:$C,$C:$C),1)</f>
        <v>0</v>
      </c>
      <c r="F855" s="1">
        <f>+ABS($N:$N)</f>
        <v>1116</v>
      </c>
      <c r="G855" s="21">
        <v>45097</v>
      </c>
      <c r="H855" t="s">
        <v>59</v>
      </c>
      <c r="I855" t="s">
        <v>1879</v>
      </c>
      <c r="J855" t="s">
        <v>1877</v>
      </c>
      <c r="K855" t="s">
        <v>1878</v>
      </c>
      <c r="L855" s="22">
        <v>1116</v>
      </c>
      <c r="M855" s="22">
        <v>0</v>
      </c>
      <c r="N855" s="2">
        <f>+L:L-M:M</f>
        <v>1116</v>
      </c>
      <c r="O855" s="1" t="s">
        <v>21</v>
      </c>
      <c r="P855" s="1">
        <f>+B855</f>
        <v>186</v>
      </c>
      <c r="Q855" s="1" t="s">
        <v>65</v>
      </c>
      <c r="R855" s="1" t="s">
        <v>66</v>
      </c>
      <c r="S855" s="23">
        <f>+ROUND(VLOOKUP($A:$A,[1]C10!$A:$AQ,19,0),2)</f>
        <v>445725</v>
      </c>
    </row>
    <row r="856" spans="1:19" x14ac:dyDescent="0.25">
      <c r="A856" s="1" t="str">
        <f>+YEAR($G:$G)&amp;$H:$H&amp;$I:$I&amp;"L"</f>
        <v>2023VE2017 / 2L</v>
      </c>
      <c r="B856" s="2">
        <f>+ROUND(VLOOKUP($A:$A,[1]C10!$A:$AQ,16,0),2)</f>
        <v>-96</v>
      </c>
      <c r="C856" s="1" t="str">
        <f>+VLOOKUP($A:$A,[1]C10!$A:$S,3,0)</f>
        <v>C-T</v>
      </c>
      <c r="D856" s="1">
        <f>+VLOOKUP($A:$A,[1]C10!$A:$S,4,0)</f>
        <v>550</v>
      </c>
      <c r="E856" s="1">
        <f>+ROUND(SUMIFS($P:$P,$D:$D,$D:$D,$C:$C,$C:$C),1)</f>
        <v>0</v>
      </c>
      <c r="F856" s="1">
        <f>+ABS($N:$N)</f>
        <v>96</v>
      </c>
      <c r="G856" s="15">
        <v>45099</v>
      </c>
      <c r="H856" s="16" t="s">
        <v>59</v>
      </c>
      <c r="I856" s="16" t="s">
        <v>1880</v>
      </c>
      <c r="J856" s="16" t="s">
        <v>1881</v>
      </c>
      <c r="K856" s="17" t="s">
        <v>1882</v>
      </c>
      <c r="L856" s="16">
        <v>0</v>
      </c>
      <c r="M856" s="16">
        <v>96</v>
      </c>
      <c r="N856" s="18">
        <f>+L:L-M:M</f>
        <v>-96</v>
      </c>
      <c r="O856" s="19" t="s">
        <v>21</v>
      </c>
      <c r="P856" s="18">
        <f>+N856</f>
        <v>-96</v>
      </c>
      <c r="Q856" s="16"/>
      <c r="R856" s="20" t="s">
        <v>63</v>
      </c>
      <c r="S856" s="20" t="str">
        <f>+R856</f>
        <v>445725</v>
      </c>
    </row>
    <row r="857" spans="1:19" x14ac:dyDescent="0.25">
      <c r="A857" s="1" t="str">
        <f>+YEAR($G:$G)&amp;$H:$H&amp;$I:$I&amp;"L"</f>
        <v>2023VE2017 / 3L</v>
      </c>
      <c r="B857" s="2">
        <f>+ROUND(VLOOKUP($A:$A,[1]C10!$A:$AQ,16,0),2)</f>
        <v>96</v>
      </c>
      <c r="C857" s="1" t="str">
        <f>+VLOOKUP($A:$A,[1]C10!$A:$S,3,0)</f>
        <v>C-T</v>
      </c>
      <c r="D857" s="1">
        <f>+VLOOKUP($A:$A,[1]C10!$A:$S,4,0)</f>
        <v>550</v>
      </c>
      <c r="E857" s="1">
        <f>+ROUND(SUMIFS($P:$P,$D:$D,$D:$D,$C:$C,$C:$C),1)</f>
        <v>0</v>
      </c>
      <c r="F857" s="1">
        <f>+ABS($N:$N)</f>
        <v>576</v>
      </c>
      <c r="G857" s="21">
        <v>45099</v>
      </c>
      <c r="H857" t="s">
        <v>59</v>
      </c>
      <c r="I857" t="s">
        <v>1883</v>
      </c>
      <c r="J857" t="s">
        <v>1881</v>
      </c>
      <c r="K857" t="s">
        <v>1882</v>
      </c>
      <c r="L857" s="22">
        <v>576</v>
      </c>
      <c r="M857" s="22">
        <v>0</v>
      </c>
      <c r="N857" s="2">
        <f>+L:L-M:M</f>
        <v>576</v>
      </c>
      <c r="O857" s="1" t="s">
        <v>21</v>
      </c>
      <c r="P857" s="1">
        <f>+B857</f>
        <v>96</v>
      </c>
      <c r="Q857" s="1" t="s">
        <v>65</v>
      </c>
      <c r="R857" s="1" t="s">
        <v>66</v>
      </c>
      <c r="S857" s="23">
        <f>+ROUND(VLOOKUP($A:$A,[1]C10!$A:$AQ,19,0),2)</f>
        <v>445725</v>
      </c>
    </row>
    <row r="858" spans="1:19" x14ac:dyDescent="0.25">
      <c r="A858" s="1" t="str">
        <f>+YEAR($G:$G)&amp;$H:$H&amp;$I:$I&amp;"L"</f>
        <v>2023VE2033 / 2L</v>
      </c>
      <c r="B858" s="2">
        <f>+ROUND(VLOOKUP($A:$A,[1]C10!$A:$AQ,16,0),2)</f>
        <v>-88</v>
      </c>
      <c r="C858" s="1" t="str">
        <f>+VLOOKUP($A:$A,[1]C10!$A:$S,3,0)</f>
        <v>C-T</v>
      </c>
      <c r="D858" s="1">
        <f>+VLOOKUP($A:$A,[1]C10!$A:$S,4,0)</f>
        <v>552</v>
      </c>
      <c r="E858" s="1">
        <f>+ROUND(SUMIFS($P:$P,$D:$D,$D:$D,$C:$C,$C:$C),1)</f>
        <v>0</v>
      </c>
      <c r="F858" s="1">
        <f>+ABS($N:$N)</f>
        <v>88</v>
      </c>
      <c r="G858" s="15">
        <v>45100</v>
      </c>
      <c r="H858" s="16" t="s">
        <v>59</v>
      </c>
      <c r="I858" s="16" t="s">
        <v>1884</v>
      </c>
      <c r="J858" s="16" t="s">
        <v>1885</v>
      </c>
      <c r="K858" s="17" t="s">
        <v>1886</v>
      </c>
      <c r="L858" s="16">
        <v>0</v>
      </c>
      <c r="M858" s="16">
        <v>88</v>
      </c>
      <c r="N858" s="18">
        <f>+L:L-M:M</f>
        <v>-88</v>
      </c>
      <c r="O858" s="19" t="s">
        <v>21</v>
      </c>
      <c r="P858" s="18">
        <f>+N858</f>
        <v>-88</v>
      </c>
      <c r="Q858" s="16"/>
      <c r="R858" s="20" t="s">
        <v>63</v>
      </c>
      <c r="S858" s="20" t="str">
        <f>+R858</f>
        <v>445725</v>
      </c>
    </row>
    <row r="859" spans="1:19" x14ac:dyDescent="0.25">
      <c r="A859" s="1" t="str">
        <f>+YEAR($G:$G)&amp;$H:$H&amp;$I:$I&amp;"L"</f>
        <v>2023VE2033 / 3L</v>
      </c>
      <c r="B859" s="2">
        <f>+ROUND(VLOOKUP($A:$A,[1]C10!$A:$AQ,16,0),2)</f>
        <v>88</v>
      </c>
      <c r="C859" s="1" t="str">
        <f>+VLOOKUP($A:$A,[1]C10!$A:$S,3,0)</f>
        <v>C-T</v>
      </c>
      <c r="D859" s="1">
        <f>+VLOOKUP($A:$A,[1]C10!$A:$S,4,0)</f>
        <v>552</v>
      </c>
      <c r="E859" s="1">
        <f>+ROUND(SUMIFS($P:$P,$D:$D,$D:$D,$C:$C,$C:$C),1)</f>
        <v>0</v>
      </c>
      <c r="F859" s="1">
        <f>+ABS($N:$N)</f>
        <v>528</v>
      </c>
      <c r="G859" s="21">
        <v>45100</v>
      </c>
      <c r="H859" t="s">
        <v>59</v>
      </c>
      <c r="I859" t="s">
        <v>1887</v>
      </c>
      <c r="J859" t="s">
        <v>1885</v>
      </c>
      <c r="K859" t="s">
        <v>1886</v>
      </c>
      <c r="L859" s="22">
        <v>528</v>
      </c>
      <c r="M859" s="22">
        <v>0</v>
      </c>
      <c r="N859" s="2">
        <f>+L:L-M:M</f>
        <v>528</v>
      </c>
      <c r="O859" s="1" t="s">
        <v>21</v>
      </c>
      <c r="P859" s="1">
        <f>+B859</f>
        <v>88</v>
      </c>
      <c r="Q859" s="1" t="s">
        <v>116</v>
      </c>
      <c r="R859" s="1" t="s">
        <v>66</v>
      </c>
      <c r="S859" s="23">
        <f>+ROUND(VLOOKUP($A:$A,[1]C10!$A:$AQ,19,0),2)</f>
        <v>445725</v>
      </c>
    </row>
    <row r="860" spans="1:19" x14ac:dyDescent="0.25">
      <c r="A860" s="1" t="str">
        <f>+YEAR($G:$G)&amp;$H:$H&amp;$I:$I&amp;"L"</f>
        <v>2023VE2048 / 2L</v>
      </c>
      <c r="B860" s="2">
        <f>+ROUND(VLOOKUP($A:$A,[1]C10!$A:$AQ,16,0),2)</f>
        <v>-480</v>
      </c>
      <c r="C860" s="1" t="str">
        <f>+VLOOKUP($A:$A,[1]C10!$A:$S,3,0)</f>
        <v>C-T</v>
      </c>
      <c r="D860" s="1">
        <f>+VLOOKUP($A:$A,[1]C10!$A:$S,4,0)</f>
        <v>556</v>
      </c>
      <c r="E860" s="1">
        <f>+ROUND(SUMIFS($P:$P,$D:$D,$D:$D,$C:$C,$C:$C),1)</f>
        <v>0</v>
      </c>
      <c r="F860" s="1">
        <f>+ABS($N:$N)</f>
        <v>480</v>
      </c>
      <c r="G860" s="15">
        <v>45100</v>
      </c>
      <c r="H860" s="16" t="s">
        <v>59</v>
      </c>
      <c r="I860" s="16" t="s">
        <v>1888</v>
      </c>
      <c r="J860" s="16" t="s">
        <v>1889</v>
      </c>
      <c r="K860" s="17" t="s">
        <v>1890</v>
      </c>
      <c r="L860" s="16">
        <v>0</v>
      </c>
      <c r="M860" s="16">
        <v>480</v>
      </c>
      <c r="N860" s="18">
        <f>+L:L-M:M</f>
        <v>-480</v>
      </c>
      <c r="O860" s="19" t="s">
        <v>21</v>
      </c>
      <c r="P860" s="18">
        <f>+N860</f>
        <v>-480</v>
      </c>
      <c r="Q860" s="16"/>
      <c r="R860" s="20" t="s">
        <v>63</v>
      </c>
      <c r="S860" s="20" t="str">
        <f>+R860</f>
        <v>445725</v>
      </c>
    </row>
    <row r="861" spans="1:19" x14ac:dyDescent="0.25">
      <c r="A861" s="1" t="str">
        <f>+YEAR($G:$G)&amp;$H:$H&amp;$I:$I&amp;"L"</f>
        <v>2023VE2048 / 3L</v>
      </c>
      <c r="B861" s="2">
        <f>+ROUND(VLOOKUP($A:$A,[1]C10!$A:$AQ,16,0),2)</f>
        <v>480</v>
      </c>
      <c r="C861" s="1" t="str">
        <f>+VLOOKUP($A:$A,[1]C10!$A:$S,3,0)</f>
        <v>C-T</v>
      </c>
      <c r="D861" s="1">
        <f>+VLOOKUP($A:$A,[1]C10!$A:$S,4,0)</f>
        <v>556</v>
      </c>
      <c r="E861" s="1">
        <f>+ROUND(SUMIFS($P:$P,$D:$D,$D:$D,$C:$C,$C:$C),1)</f>
        <v>0</v>
      </c>
      <c r="F861" s="1">
        <f>+ABS($N:$N)</f>
        <v>2880</v>
      </c>
      <c r="G861" s="21">
        <v>45100</v>
      </c>
      <c r="H861" t="s">
        <v>59</v>
      </c>
      <c r="I861" t="s">
        <v>1891</v>
      </c>
      <c r="J861" t="s">
        <v>1889</v>
      </c>
      <c r="K861" t="s">
        <v>1890</v>
      </c>
      <c r="L861" s="22">
        <v>2880</v>
      </c>
      <c r="M861" s="22">
        <v>0</v>
      </c>
      <c r="N861" s="2">
        <f>+L:L-M:M</f>
        <v>2880</v>
      </c>
      <c r="O861" s="1" t="s">
        <v>21</v>
      </c>
      <c r="P861" s="1">
        <f>+B861</f>
        <v>480</v>
      </c>
      <c r="Q861" s="1" t="s">
        <v>71</v>
      </c>
      <c r="R861" s="1" t="s">
        <v>66</v>
      </c>
      <c r="S861" s="23">
        <f>+ROUND(VLOOKUP($A:$A,[1]C10!$A:$AQ,19,0),2)</f>
        <v>445725</v>
      </c>
    </row>
    <row r="862" spans="1:19" x14ac:dyDescent="0.25">
      <c r="A862" s="1" t="str">
        <f>+YEAR($G:$G)&amp;$H:$H&amp;$I:$I&amp;"L"</f>
        <v>2023VE2096 / 2L</v>
      </c>
      <c r="B862" s="2">
        <f>+ROUND(VLOOKUP($A:$A,[1]C10!$A:$AQ,16,0),2)</f>
        <v>-140</v>
      </c>
      <c r="C862" s="1" t="str">
        <f>+VLOOKUP($A:$A,[1]C10!$A:$S,3,0)</f>
        <v>C-T</v>
      </c>
      <c r="D862" s="1">
        <f>+VLOOKUP($A:$A,[1]C10!$A:$S,4,0)</f>
        <v>560</v>
      </c>
      <c r="E862" s="1">
        <f>+ROUND(SUMIFS($P:$P,$D:$D,$D:$D,$C:$C,$C:$C),1)</f>
        <v>0</v>
      </c>
      <c r="F862" s="1">
        <f>+ABS($N:$N)</f>
        <v>140</v>
      </c>
      <c r="G862" s="15">
        <v>45104</v>
      </c>
      <c r="H862" s="16" t="s">
        <v>59</v>
      </c>
      <c r="I862" s="16" t="s">
        <v>1892</v>
      </c>
      <c r="J862" s="16" t="s">
        <v>1893</v>
      </c>
      <c r="K862" s="17" t="s">
        <v>1894</v>
      </c>
      <c r="L862" s="16">
        <v>0</v>
      </c>
      <c r="M862" s="16">
        <v>140</v>
      </c>
      <c r="N862" s="18">
        <f>+L:L-M:M</f>
        <v>-140</v>
      </c>
      <c r="O862" s="19" t="s">
        <v>21</v>
      </c>
      <c r="P862" s="18">
        <f>+N862</f>
        <v>-140</v>
      </c>
      <c r="Q862" s="16"/>
      <c r="R862" s="20" t="s">
        <v>63</v>
      </c>
      <c r="S862" s="20" t="str">
        <f>+R862</f>
        <v>445725</v>
      </c>
    </row>
    <row r="863" spans="1:19" x14ac:dyDescent="0.25">
      <c r="A863" s="1" t="str">
        <f>+YEAR($G:$G)&amp;$H:$H&amp;$I:$I&amp;"L"</f>
        <v>2023VE2096 / 3L</v>
      </c>
      <c r="B863" s="2">
        <f>+ROUND(VLOOKUP($A:$A,[1]C10!$A:$AQ,16,0),2)</f>
        <v>140</v>
      </c>
      <c r="C863" s="1" t="str">
        <f>+VLOOKUP($A:$A,[1]C10!$A:$S,3,0)</f>
        <v>C-T</v>
      </c>
      <c r="D863" s="1">
        <f>+VLOOKUP($A:$A,[1]C10!$A:$S,4,0)</f>
        <v>560</v>
      </c>
      <c r="E863" s="1">
        <f>+ROUND(SUMIFS($P:$P,$D:$D,$D:$D,$C:$C,$C:$C),1)</f>
        <v>0</v>
      </c>
      <c r="F863" s="1">
        <f>+ABS($N:$N)</f>
        <v>840</v>
      </c>
      <c r="G863" s="21">
        <v>45104</v>
      </c>
      <c r="H863" t="s">
        <v>59</v>
      </c>
      <c r="I863" t="s">
        <v>1895</v>
      </c>
      <c r="J863" t="s">
        <v>1893</v>
      </c>
      <c r="K863" t="s">
        <v>1894</v>
      </c>
      <c r="L863" s="22">
        <v>840</v>
      </c>
      <c r="M863" s="22">
        <v>0</v>
      </c>
      <c r="N863" s="2">
        <f>+L:L-M:M</f>
        <v>840</v>
      </c>
      <c r="O863" s="1" t="s">
        <v>21</v>
      </c>
      <c r="P863" s="1">
        <f>+B863</f>
        <v>140</v>
      </c>
      <c r="Q863" s="1" t="s">
        <v>71</v>
      </c>
      <c r="R863" s="1" t="s">
        <v>66</v>
      </c>
      <c r="S863" s="23">
        <f>+ROUND(VLOOKUP($A:$A,[1]C10!$A:$AQ,19,0),2)</f>
        <v>445725</v>
      </c>
    </row>
    <row r="864" spans="1:19" x14ac:dyDescent="0.25">
      <c r="A864" s="1" t="str">
        <f>+YEAR($G:$G)&amp;$H:$H&amp;$I:$I&amp;"L"</f>
        <v>2023VE2116 / 2L</v>
      </c>
      <c r="B864" s="2">
        <f>+ROUND(VLOOKUP($A:$A,[1]C10!$A:$AQ,16,0),2)</f>
        <v>-88</v>
      </c>
      <c r="C864" s="1" t="str">
        <f>+VLOOKUP($A:$A,[1]C10!$A:$S,3,0)</f>
        <v>C-T</v>
      </c>
      <c r="D864" s="1">
        <f>+VLOOKUP($A:$A,[1]C10!$A:$S,4,0)</f>
        <v>561</v>
      </c>
      <c r="E864" s="1">
        <f>+ROUND(SUMIFS($P:$P,$D:$D,$D:$D,$C:$C,$C:$C),1)</f>
        <v>0</v>
      </c>
      <c r="F864" s="1">
        <f>+ABS($N:$N)</f>
        <v>88</v>
      </c>
      <c r="G864" s="15">
        <v>45104</v>
      </c>
      <c r="H864" s="16" t="s">
        <v>59</v>
      </c>
      <c r="I864" s="16" t="s">
        <v>1896</v>
      </c>
      <c r="J864" s="16" t="s">
        <v>1897</v>
      </c>
      <c r="K864" s="17" t="s">
        <v>1898</v>
      </c>
      <c r="L864" s="16">
        <v>0</v>
      </c>
      <c r="M864" s="16">
        <v>88</v>
      </c>
      <c r="N864" s="18">
        <f>+L:L-M:M</f>
        <v>-88</v>
      </c>
      <c r="O864" s="19" t="s">
        <v>21</v>
      </c>
      <c r="P864" s="18">
        <f>+N864</f>
        <v>-88</v>
      </c>
      <c r="Q864" s="16"/>
      <c r="R864" s="20" t="s">
        <v>63</v>
      </c>
      <c r="S864" s="20" t="str">
        <f>+R864</f>
        <v>445725</v>
      </c>
    </row>
    <row r="865" spans="1:19" x14ac:dyDescent="0.25">
      <c r="A865" s="1" t="str">
        <f>+YEAR($G:$G)&amp;$H:$H&amp;$I:$I&amp;"L"</f>
        <v>2023VE2116 / 3L</v>
      </c>
      <c r="B865" s="2">
        <f>+ROUND(VLOOKUP($A:$A,[1]C10!$A:$AQ,16,0),2)</f>
        <v>88</v>
      </c>
      <c r="C865" s="1" t="str">
        <f>+VLOOKUP($A:$A,[1]C10!$A:$S,3,0)</f>
        <v>C-T</v>
      </c>
      <c r="D865" s="1">
        <f>+VLOOKUP($A:$A,[1]C10!$A:$S,4,0)</f>
        <v>561</v>
      </c>
      <c r="E865" s="1">
        <f>+ROUND(SUMIFS($P:$P,$D:$D,$D:$D,$C:$C,$C:$C),1)</f>
        <v>0</v>
      </c>
      <c r="F865" s="1">
        <f>+ABS($N:$N)</f>
        <v>528</v>
      </c>
      <c r="G865" s="21">
        <v>45104</v>
      </c>
      <c r="H865" t="s">
        <v>59</v>
      </c>
      <c r="I865" t="s">
        <v>1899</v>
      </c>
      <c r="J865" t="s">
        <v>1897</v>
      </c>
      <c r="K865" t="s">
        <v>1898</v>
      </c>
      <c r="L865" s="22">
        <v>528</v>
      </c>
      <c r="M865" s="22">
        <v>0</v>
      </c>
      <c r="N865" s="2">
        <f>+L:L-M:M</f>
        <v>528</v>
      </c>
      <c r="O865" s="1" t="s">
        <v>21</v>
      </c>
      <c r="P865" s="1">
        <f>+B865</f>
        <v>88</v>
      </c>
      <c r="Q865" s="1" t="s">
        <v>116</v>
      </c>
      <c r="R865" s="1" t="s">
        <v>66</v>
      </c>
      <c r="S865" s="23">
        <f>+ROUND(VLOOKUP($A:$A,[1]C10!$A:$AQ,19,0),2)</f>
        <v>445725</v>
      </c>
    </row>
    <row r="866" spans="1:19" x14ac:dyDescent="0.25">
      <c r="A866" s="1" t="str">
        <f>+YEAR($G:$G)&amp;$H:$H&amp;$I:$I&amp;"L"</f>
        <v>2023VE2126 / 4L</v>
      </c>
      <c r="B866" s="2">
        <f>+ROUND(VLOOKUP($A:$A,[1]C10!$A:$AQ,16,0),2)</f>
        <v>-184</v>
      </c>
      <c r="C866" s="1" t="str">
        <f>+VLOOKUP($A:$A,[1]C10!$A:$S,3,0)</f>
        <v>C-T</v>
      </c>
      <c r="D866" s="1">
        <f>+VLOOKUP($A:$A,[1]C10!$A:$S,4,0)</f>
        <v>562</v>
      </c>
      <c r="E866" s="1">
        <f>+ROUND(SUMIFS($P:$P,$D:$D,$D:$D,$C:$C,$C:$C),1)</f>
        <v>0</v>
      </c>
      <c r="F866" s="1">
        <f>+ABS($N:$N)</f>
        <v>184</v>
      </c>
      <c r="G866" s="15">
        <v>45105</v>
      </c>
      <c r="H866" s="16" t="s">
        <v>59</v>
      </c>
      <c r="I866" s="16" t="s">
        <v>1900</v>
      </c>
      <c r="J866" s="16" t="s">
        <v>1901</v>
      </c>
      <c r="K866" s="17" t="s">
        <v>1902</v>
      </c>
      <c r="L866" s="16">
        <v>0</v>
      </c>
      <c r="M866" s="16">
        <v>184</v>
      </c>
      <c r="N866" s="18">
        <f>+L:L-M:M</f>
        <v>-184</v>
      </c>
      <c r="O866" s="19" t="s">
        <v>21</v>
      </c>
      <c r="P866" s="18">
        <f>+N866</f>
        <v>-184</v>
      </c>
      <c r="Q866" s="16"/>
      <c r="R866" s="20" t="s">
        <v>63</v>
      </c>
      <c r="S866" s="20" t="str">
        <f>+R866</f>
        <v>445725</v>
      </c>
    </row>
    <row r="867" spans="1:19" x14ac:dyDescent="0.25">
      <c r="A867" s="1" t="str">
        <f>+YEAR($G:$G)&amp;$H:$H&amp;$I:$I&amp;"L"</f>
        <v>2023VE2126 / 5L</v>
      </c>
      <c r="B867" s="2">
        <f>+ROUND(VLOOKUP($A:$A,[1]C10!$A:$AQ,16,0),2)</f>
        <v>184</v>
      </c>
      <c r="C867" s="1" t="str">
        <f>+VLOOKUP($A:$A,[1]C10!$A:$S,3,0)</f>
        <v>C-T</v>
      </c>
      <c r="D867" s="1">
        <f>+VLOOKUP($A:$A,[1]C10!$A:$S,4,0)</f>
        <v>562</v>
      </c>
      <c r="E867" s="1">
        <f>+ROUND(SUMIFS($P:$P,$D:$D,$D:$D,$C:$C,$C:$C),1)</f>
        <v>0</v>
      </c>
      <c r="F867" s="1">
        <f>+ABS($N:$N)</f>
        <v>1104</v>
      </c>
      <c r="G867" s="21">
        <v>45105</v>
      </c>
      <c r="H867" t="s">
        <v>59</v>
      </c>
      <c r="I867" t="s">
        <v>1903</v>
      </c>
      <c r="J867" t="s">
        <v>1901</v>
      </c>
      <c r="K867" t="s">
        <v>1902</v>
      </c>
      <c r="L867" s="22">
        <v>1104</v>
      </c>
      <c r="M867" s="22">
        <v>0</v>
      </c>
      <c r="N867" s="2">
        <f>+L:L-M:M</f>
        <v>1104</v>
      </c>
      <c r="O867" s="1" t="s">
        <v>21</v>
      </c>
      <c r="P867" s="1">
        <f>+B867</f>
        <v>184</v>
      </c>
      <c r="Q867" s="1" t="s">
        <v>65</v>
      </c>
      <c r="R867" s="1" t="s">
        <v>66</v>
      </c>
      <c r="S867" s="23">
        <f>+ROUND(VLOOKUP($A:$A,[1]C10!$A:$AQ,19,0),2)</f>
        <v>445725</v>
      </c>
    </row>
    <row r="868" spans="1:19" x14ac:dyDescent="0.25">
      <c r="A868" s="1" t="str">
        <f>+YEAR($G:$G)&amp;$H:$H&amp;$I:$I&amp;"L"</f>
        <v>2023VE2136 / 2L</v>
      </c>
      <c r="B868" s="2">
        <f>+ROUND(VLOOKUP($A:$A,[1]C10!$A:$AQ,16,0),2)</f>
        <v>-480</v>
      </c>
      <c r="C868" s="1" t="str">
        <f>+VLOOKUP($A:$A,[1]C10!$A:$S,3,0)</f>
        <v>C-T</v>
      </c>
      <c r="D868" s="1">
        <f>+VLOOKUP($A:$A,[1]C10!$A:$S,4,0)</f>
        <v>563</v>
      </c>
      <c r="E868" s="1">
        <f>+ROUND(SUMIFS($P:$P,$D:$D,$D:$D,$C:$C,$C:$C),1)</f>
        <v>0</v>
      </c>
      <c r="F868" s="1">
        <f>+ABS($N:$N)</f>
        <v>480</v>
      </c>
      <c r="G868" s="15">
        <v>45106</v>
      </c>
      <c r="H868" s="16" t="s">
        <v>59</v>
      </c>
      <c r="I868" s="16" t="s">
        <v>1904</v>
      </c>
      <c r="J868" s="16" t="s">
        <v>1905</v>
      </c>
      <c r="K868" s="17" t="s">
        <v>1906</v>
      </c>
      <c r="L868" s="16">
        <v>0</v>
      </c>
      <c r="M868" s="16">
        <v>480</v>
      </c>
      <c r="N868" s="18">
        <f>+L:L-M:M</f>
        <v>-480</v>
      </c>
      <c r="O868" s="19" t="s">
        <v>21</v>
      </c>
      <c r="P868" s="18">
        <f>+N868</f>
        <v>-480</v>
      </c>
      <c r="Q868" s="16"/>
      <c r="R868" s="20" t="s">
        <v>63</v>
      </c>
      <c r="S868" s="20" t="str">
        <f>+R868</f>
        <v>445725</v>
      </c>
    </row>
    <row r="869" spans="1:19" x14ac:dyDescent="0.25">
      <c r="A869" s="1" t="str">
        <f>+YEAR($G:$G)&amp;$H:$H&amp;$I:$I&amp;"L"</f>
        <v>2023VE2136 / 3L</v>
      </c>
      <c r="B869" s="2">
        <f>+ROUND(VLOOKUP($A:$A,[1]C10!$A:$AQ,16,0),2)</f>
        <v>480</v>
      </c>
      <c r="C869" s="1" t="str">
        <f>+VLOOKUP($A:$A,[1]C10!$A:$S,3,0)</f>
        <v>C-T</v>
      </c>
      <c r="D869" s="1">
        <f>+VLOOKUP($A:$A,[1]C10!$A:$S,4,0)</f>
        <v>563</v>
      </c>
      <c r="E869" s="1">
        <f>+ROUND(SUMIFS($P:$P,$D:$D,$D:$D,$C:$C,$C:$C),1)</f>
        <v>0</v>
      </c>
      <c r="F869" s="1">
        <f>+ABS($N:$N)</f>
        <v>2880</v>
      </c>
      <c r="G869" s="21">
        <v>45106</v>
      </c>
      <c r="H869" t="s">
        <v>59</v>
      </c>
      <c r="I869" t="s">
        <v>1907</v>
      </c>
      <c r="J869" t="s">
        <v>1905</v>
      </c>
      <c r="K869" t="s">
        <v>1906</v>
      </c>
      <c r="L869" s="22">
        <v>2880</v>
      </c>
      <c r="M869" s="22">
        <v>0</v>
      </c>
      <c r="N869" s="2">
        <f>+L:L-M:M</f>
        <v>2880</v>
      </c>
      <c r="O869" s="1" t="s">
        <v>21</v>
      </c>
      <c r="P869" s="1">
        <f>+B869</f>
        <v>480</v>
      </c>
      <c r="Q869" s="1" t="s">
        <v>71</v>
      </c>
      <c r="R869" s="1" t="s">
        <v>66</v>
      </c>
      <c r="S869" s="23">
        <f>+ROUND(VLOOKUP($A:$A,[1]C10!$A:$AQ,19,0),2)</f>
        <v>445725</v>
      </c>
    </row>
    <row r="870" spans="1:19" x14ac:dyDescent="0.25">
      <c r="A870" s="1" t="str">
        <f>+YEAR($G:$G)&amp;$H:$H&amp;$I:$I&amp;"L"</f>
        <v>2023VE2138 / 2L</v>
      </c>
      <c r="B870" s="2">
        <f>+ROUND(VLOOKUP($A:$A,[1]C10!$A:$AQ,16,0),2)</f>
        <v>-140</v>
      </c>
      <c r="C870" s="1" t="str">
        <f>+VLOOKUP($A:$A,[1]C10!$A:$S,3,0)</f>
        <v>C-T</v>
      </c>
      <c r="D870" s="1">
        <f>+VLOOKUP($A:$A,[1]C10!$A:$S,4,0)</f>
        <v>564</v>
      </c>
      <c r="E870" s="1">
        <f>+ROUND(SUMIFS($P:$P,$D:$D,$D:$D,$C:$C,$C:$C),1)</f>
        <v>0</v>
      </c>
      <c r="F870" s="1">
        <f>+ABS($N:$N)</f>
        <v>140</v>
      </c>
      <c r="G870" s="15">
        <v>45106</v>
      </c>
      <c r="H870" s="16" t="s">
        <v>59</v>
      </c>
      <c r="I870" s="16" t="s">
        <v>1908</v>
      </c>
      <c r="J870" s="16" t="s">
        <v>1909</v>
      </c>
      <c r="K870" s="17" t="s">
        <v>1910</v>
      </c>
      <c r="L870" s="16">
        <v>0</v>
      </c>
      <c r="M870" s="16">
        <v>140</v>
      </c>
      <c r="N870" s="18">
        <f>+L:L-M:M</f>
        <v>-140</v>
      </c>
      <c r="O870" s="19" t="s">
        <v>21</v>
      </c>
      <c r="P870" s="18">
        <f>+N870</f>
        <v>-140</v>
      </c>
      <c r="Q870" s="16"/>
      <c r="R870" s="20" t="s">
        <v>63</v>
      </c>
      <c r="S870" s="20" t="str">
        <f>+R870</f>
        <v>445725</v>
      </c>
    </row>
    <row r="871" spans="1:19" x14ac:dyDescent="0.25">
      <c r="A871" s="1" t="str">
        <f>+YEAR($G:$G)&amp;$H:$H&amp;$I:$I&amp;"L"</f>
        <v>2023VE2138 / 3L</v>
      </c>
      <c r="B871" s="2">
        <f>+ROUND(VLOOKUP($A:$A,[1]C10!$A:$AQ,16,0),2)</f>
        <v>140</v>
      </c>
      <c r="C871" s="1" t="str">
        <f>+VLOOKUP($A:$A,[1]C10!$A:$S,3,0)</f>
        <v>C-T</v>
      </c>
      <c r="D871" s="1">
        <f>+VLOOKUP($A:$A,[1]C10!$A:$S,4,0)</f>
        <v>564</v>
      </c>
      <c r="E871" s="1">
        <f>+ROUND(SUMIFS($P:$P,$D:$D,$D:$D,$C:$C,$C:$C),1)</f>
        <v>0</v>
      </c>
      <c r="F871" s="1">
        <f>+ABS($N:$N)</f>
        <v>840</v>
      </c>
      <c r="G871" s="21">
        <v>45106</v>
      </c>
      <c r="H871" t="s">
        <v>59</v>
      </c>
      <c r="I871" t="s">
        <v>1911</v>
      </c>
      <c r="J871" t="s">
        <v>1909</v>
      </c>
      <c r="K871" t="s">
        <v>1910</v>
      </c>
      <c r="L871" s="22">
        <v>840</v>
      </c>
      <c r="M871" s="22">
        <v>0</v>
      </c>
      <c r="N871" s="2">
        <f>+L:L-M:M</f>
        <v>840</v>
      </c>
      <c r="O871" s="1" t="s">
        <v>21</v>
      </c>
      <c r="P871" s="1">
        <f>+B871</f>
        <v>140</v>
      </c>
      <c r="Q871" s="1" t="s">
        <v>71</v>
      </c>
      <c r="R871" s="1" t="s">
        <v>66</v>
      </c>
      <c r="S871" s="23">
        <f>+ROUND(VLOOKUP($A:$A,[1]C10!$A:$AQ,19,0),2)</f>
        <v>445725</v>
      </c>
    </row>
    <row r="872" spans="1:19" x14ac:dyDescent="0.25">
      <c r="A872" s="1" t="str">
        <f>+YEAR($G:$G)&amp;$H:$H&amp;$I:$I&amp;"L"</f>
        <v>2023VE2143 / 2L</v>
      </c>
      <c r="B872" s="2">
        <f>+ROUND(VLOOKUP($A:$A,[1]C10!$A:$AQ,16,0),2)</f>
        <v>-70</v>
      </c>
      <c r="C872" s="1" t="str">
        <f>+VLOOKUP($A:$A,[1]C10!$A:$S,3,0)</f>
        <v>C-T</v>
      </c>
      <c r="D872" s="1">
        <f>+VLOOKUP($A:$A,[1]C10!$A:$S,4,0)</f>
        <v>566</v>
      </c>
      <c r="E872" s="1">
        <f>+ROUND(SUMIFS($P:$P,$D:$D,$D:$D,$C:$C,$C:$C),1)</f>
        <v>0</v>
      </c>
      <c r="F872" s="1">
        <f>+ABS($N:$N)</f>
        <v>70</v>
      </c>
      <c r="G872" s="15">
        <v>45106</v>
      </c>
      <c r="H872" s="16" t="s">
        <v>59</v>
      </c>
      <c r="I872" s="16" t="s">
        <v>1912</v>
      </c>
      <c r="J872" s="16" t="s">
        <v>1913</v>
      </c>
      <c r="K872" s="17" t="s">
        <v>1914</v>
      </c>
      <c r="L872" s="16">
        <v>0</v>
      </c>
      <c r="M872" s="16">
        <v>70</v>
      </c>
      <c r="N872" s="18">
        <f>+L:L-M:M</f>
        <v>-70</v>
      </c>
      <c r="O872" s="19" t="s">
        <v>21</v>
      </c>
      <c r="P872" s="18">
        <f>+N872</f>
        <v>-70</v>
      </c>
      <c r="Q872" s="16"/>
      <c r="R872" s="20" t="s">
        <v>63</v>
      </c>
      <c r="S872" s="20" t="str">
        <f>+R872</f>
        <v>445725</v>
      </c>
    </row>
    <row r="873" spans="1:19" x14ac:dyDescent="0.25">
      <c r="A873" s="1" t="str">
        <f>+YEAR($G:$G)&amp;$H:$H&amp;$I:$I&amp;"L"</f>
        <v>2023VE2143 / 3L</v>
      </c>
      <c r="B873" s="2">
        <f>+ROUND(VLOOKUP($A:$A,[1]C10!$A:$AQ,16,0),2)</f>
        <v>70</v>
      </c>
      <c r="C873" s="1" t="str">
        <f>+VLOOKUP($A:$A,[1]C10!$A:$S,3,0)</f>
        <v>C-T</v>
      </c>
      <c r="D873" s="1">
        <f>+VLOOKUP($A:$A,[1]C10!$A:$S,4,0)</f>
        <v>566</v>
      </c>
      <c r="E873" s="1">
        <f>+ROUND(SUMIFS($P:$P,$D:$D,$D:$D,$C:$C,$C:$C),1)</f>
        <v>0</v>
      </c>
      <c r="F873" s="1">
        <f>+ABS($N:$N)</f>
        <v>420</v>
      </c>
      <c r="G873" s="21">
        <v>45106</v>
      </c>
      <c r="H873" t="s">
        <v>59</v>
      </c>
      <c r="I873" t="s">
        <v>1915</v>
      </c>
      <c r="J873" t="s">
        <v>1913</v>
      </c>
      <c r="K873" t="s">
        <v>1914</v>
      </c>
      <c r="L873" s="22">
        <v>420</v>
      </c>
      <c r="M873" s="22">
        <v>0</v>
      </c>
      <c r="N873" s="2">
        <f>+L:L-M:M</f>
        <v>420</v>
      </c>
      <c r="O873" s="1" t="s">
        <v>21</v>
      </c>
      <c r="P873" s="1">
        <f>+B873</f>
        <v>70</v>
      </c>
      <c r="Q873" s="1" t="s">
        <v>71</v>
      </c>
      <c r="R873" s="1" t="s">
        <v>66</v>
      </c>
      <c r="S873" s="23">
        <f>+ROUND(VLOOKUP($A:$A,[1]C10!$A:$AQ,19,0),2)</f>
        <v>445725</v>
      </c>
    </row>
    <row r="874" spans="1:19" x14ac:dyDescent="0.25">
      <c r="A874" s="1" t="str">
        <f>+YEAR($G:$G)&amp;$H:$H&amp;$I:$I&amp;"L"</f>
        <v>2022od478 / 257L</v>
      </c>
      <c r="B874" s="2">
        <f>+ROUND(VLOOKUP($A:$A,[1]C10!$A:$AQ,16,0),2)</f>
        <v>22</v>
      </c>
      <c r="C874" s="1" t="str">
        <f>+VLOOKUP($A:$A,[1]C10!$A:$S,3,0)</f>
        <v>C-T</v>
      </c>
      <c r="D874" s="1">
        <f>+VLOOKUP($A:$A,[1]C10!$A:$S,4,0)</f>
        <v>568</v>
      </c>
      <c r="E874" s="1">
        <f>+ROUND(SUMIFS($P:$P,$D:$D,$D:$D,$C:$C,$C:$C),1)</f>
        <v>0.5</v>
      </c>
      <c r="F874" s="1">
        <f>+ABS($N:$N)</f>
        <v>22</v>
      </c>
      <c r="G874" s="15">
        <v>44926</v>
      </c>
      <c r="H874" s="16" t="s">
        <v>239</v>
      </c>
      <c r="I874" s="16" t="s">
        <v>1916</v>
      </c>
      <c r="J874" s="16" t="s">
        <v>1712</v>
      </c>
      <c r="K874" s="17" t="s">
        <v>1917</v>
      </c>
      <c r="L874" s="16">
        <v>22</v>
      </c>
      <c r="M874" s="16">
        <v>0</v>
      </c>
      <c r="N874" s="18">
        <f>+L:L-M:M</f>
        <v>22</v>
      </c>
      <c r="O874" s="19" t="s">
        <v>21</v>
      </c>
      <c r="P874" s="18">
        <f>+N874</f>
        <v>22</v>
      </c>
      <c r="Q874" s="16"/>
      <c r="R874" s="20" t="s">
        <v>63</v>
      </c>
      <c r="S874" s="20" t="str">
        <f>+R874</f>
        <v>445725</v>
      </c>
    </row>
    <row r="875" spans="1:19" x14ac:dyDescent="0.25">
      <c r="A875" s="1" t="str">
        <f>+YEAR($G:$G)&amp;$H:$H&amp;$I:$I&amp;"L"</f>
        <v>2020OD88 / 2L</v>
      </c>
      <c r="B875" s="2">
        <f>+ROUND(VLOOKUP($A:$A,[1]C10!$A:$AQ,16,0),2)</f>
        <v>-21.54</v>
      </c>
      <c r="C875" s="1" t="str">
        <f>+VLOOKUP($A:$A,[1]C10!$A:$S,3,0)</f>
        <v>C-T</v>
      </c>
      <c r="D875" s="1">
        <f>+VLOOKUP($A:$A,[1]C10!$A:$S,4,0)</f>
        <v>568</v>
      </c>
      <c r="E875" s="1">
        <f>+ROUND(SUMIFS($P:$P,$D:$D,$D:$D,$C:$C,$C:$C),1)</f>
        <v>0.5</v>
      </c>
      <c r="F875" s="1">
        <f>+ABS($N:$N)</f>
        <v>129.21</v>
      </c>
      <c r="G875" s="21">
        <v>44022</v>
      </c>
      <c r="H875" t="s">
        <v>23</v>
      </c>
      <c r="I875" t="s">
        <v>1918</v>
      </c>
      <c r="J875" t="s">
        <v>1712</v>
      </c>
      <c r="K875" t="s">
        <v>1483</v>
      </c>
      <c r="L875" s="22">
        <v>0</v>
      </c>
      <c r="M875" s="22">
        <v>129.21</v>
      </c>
      <c r="N875" s="2">
        <f>+L:L-M:M</f>
        <v>-129.21</v>
      </c>
      <c r="O875" s="1" t="s">
        <v>1479</v>
      </c>
      <c r="P875" s="1">
        <f>+B875</f>
        <v>-21.54</v>
      </c>
      <c r="Q875" s="1" t="s">
        <v>71</v>
      </c>
      <c r="R875" s="1" t="s">
        <v>79</v>
      </c>
      <c r="S875" s="23">
        <f>+ROUND(VLOOKUP($A:$A,[1]C10!$A:$AQ,19,0),2)</f>
        <v>445725</v>
      </c>
    </row>
    <row r="876" spans="1:19" x14ac:dyDescent="0.25">
      <c r="A876" s="1" t="str">
        <f>+YEAR($G:$G)&amp;$H:$H&amp;$I:$I&amp;"L"</f>
        <v>2022od478 / 123L</v>
      </c>
      <c r="B876" s="2">
        <f>+ROUND(VLOOKUP($A:$A,[1]C10!$A:$AQ,16,0),2)</f>
        <v>83</v>
      </c>
      <c r="C876" s="1" t="str">
        <f>+VLOOKUP($A:$A,[1]C10!$A:$S,3,0)</f>
        <v>C-T</v>
      </c>
      <c r="D876" s="1">
        <f>+VLOOKUP($A:$A,[1]C10!$A:$S,4,0)</f>
        <v>569</v>
      </c>
      <c r="E876" s="1">
        <f>+ROUND(SUMIFS($P:$P,$D:$D,$D:$D,$C:$C,$C:$C),1)</f>
        <v>-0.3</v>
      </c>
      <c r="F876" s="1">
        <f>+ABS($N:$N)</f>
        <v>83</v>
      </c>
      <c r="G876" s="15">
        <v>44926</v>
      </c>
      <c r="H876" s="16" t="s">
        <v>239</v>
      </c>
      <c r="I876" s="16" t="s">
        <v>1919</v>
      </c>
      <c r="J876" s="16" t="s">
        <v>260</v>
      </c>
      <c r="K876" s="17" t="s">
        <v>1920</v>
      </c>
      <c r="L876" s="16">
        <v>83</v>
      </c>
      <c r="M876" s="16">
        <v>0</v>
      </c>
      <c r="N876" s="18">
        <f>+L:L-M:M</f>
        <v>83</v>
      </c>
      <c r="O876" s="19" t="s">
        <v>21</v>
      </c>
      <c r="P876" s="18">
        <f>+N876</f>
        <v>83</v>
      </c>
      <c r="Q876" s="16"/>
      <c r="R876" s="20" t="s">
        <v>63</v>
      </c>
      <c r="S876" s="20" t="str">
        <f>+R876</f>
        <v>445725</v>
      </c>
    </row>
    <row r="877" spans="1:19" x14ac:dyDescent="0.25">
      <c r="A877" s="1" t="str">
        <f>+YEAR($G:$G)&amp;$H:$H&amp;$I:$I&amp;"L"</f>
        <v>2020OD84 / 5L</v>
      </c>
      <c r="B877" s="2">
        <f>+ROUND(VLOOKUP($A:$A,[1]C10!$A:$AQ,16,0),2)</f>
        <v>-83.33</v>
      </c>
      <c r="C877" s="1" t="str">
        <f>+VLOOKUP($A:$A,[1]C10!$A:$S,3,0)</f>
        <v>C-T</v>
      </c>
      <c r="D877" s="1">
        <f>+VLOOKUP($A:$A,[1]C10!$A:$S,4,0)</f>
        <v>569</v>
      </c>
      <c r="E877" s="1">
        <f>+ROUND(SUMIFS($P:$P,$D:$D,$D:$D,$C:$C,$C:$C),1)</f>
        <v>-0.3</v>
      </c>
      <c r="F877" s="1">
        <f>+ABS($N:$N)</f>
        <v>500</v>
      </c>
      <c r="G877" s="21">
        <v>44196</v>
      </c>
      <c r="H877" t="s">
        <v>23</v>
      </c>
      <c r="I877" t="s">
        <v>1921</v>
      </c>
      <c r="J877" t="s">
        <v>77</v>
      </c>
      <c r="K877" t="s">
        <v>1922</v>
      </c>
      <c r="L877" s="22">
        <v>0</v>
      </c>
      <c r="M877" s="22">
        <v>500</v>
      </c>
      <c r="N877" s="2">
        <f>+L:L-M:M</f>
        <v>-500</v>
      </c>
      <c r="O877" s="1" t="s">
        <v>21</v>
      </c>
      <c r="P877" s="1">
        <f>+B877</f>
        <v>-83.33</v>
      </c>
      <c r="Q877" s="1" t="s">
        <v>1135</v>
      </c>
      <c r="R877" s="1" t="s">
        <v>79</v>
      </c>
      <c r="S877" s="23">
        <f>+ROUND(VLOOKUP($A:$A,[1]C10!$A:$AQ,19,0),2)</f>
        <v>445725</v>
      </c>
    </row>
    <row r="878" spans="1:19" x14ac:dyDescent="0.25">
      <c r="A878" s="1" t="str">
        <f>+YEAR($G:$G)&amp;$H:$H&amp;$I:$I&amp;"L"</f>
        <v>2022od478 / 217L</v>
      </c>
      <c r="B878" s="2">
        <f>+ROUND(VLOOKUP($A:$A,[1]C10!$A:$AQ,16,0),2)</f>
        <v>221</v>
      </c>
      <c r="C878" s="1" t="str">
        <f>+VLOOKUP($A:$A,[1]C10!$A:$S,3,0)</f>
        <v>C-T</v>
      </c>
      <c r="D878" s="1">
        <f>+VLOOKUP($A:$A,[1]C10!$A:$S,4,0)</f>
        <v>570</v>
      </c>
      <c r="E878" s="1">
        <f>+ROUND(SUMIFS($P:$P,$D:$D,$D:$D,$C:$C,$C:$C),1)</f>
        <v>0.4</v>
      </c>
      <c r="F878" s="1">
        <f>+ABS($N:$N)</f>
        <v>221</v>
      </c>
      <c r="G878" s="15">
        <v>44926</v>
      </c>
      <c r="H878" s="16" t="s">
        <v>239</v>
      </c>
      <c r="I878" s="16" t="s">
        <v>1923</v>
      </c>
      <c r="J878" s="16" t="s">
        <v>1924</v>
      </c>
      <c r="K878" s="17" t="s">
        <v>1925</v>
      </c>
      <c r="L878" s="16">
        <v>221</v>
      </c>
      <c r="M878" s="16">
        <v>0</v>
      </c>
      <c r="N878" s="18">
        <f>+L:L-M:M</f>
        <v>221</v>
      </c>
      <c r="O878" s="19" t="s">
        <v>21</v>
      </c>
      <c r="P878" s="18">
        <f>+N878</f>
        <v>221</v>
      </c>
      <c r="Q878" s="16"/>
      <c r="R878" s="20" t="s">
        <v>63</v>
      </c>
      <c r="S878" s="20" t="str">
        <f>+R878</f>
        <v>445725</v>
      </c>
    </row>
    <row r="879" spans="1:19" x14ac:dyDescent="0.25">
      <c r="A879" s="1" t="str">
        <f>+YEAR($G:$G)&amp;$H:$H&amp;$I:$I&amp;"L"</f>
        <v>2019CCO888 / 1L</v>
      </c>
      <c r="B879" s="2">
        <f>+ROUND(VLOOKUP($A:$A,[1]C10!$A:$AQ,16,0),2)</f>
        <v>-220.62</v>
      </c>
      <c r="C879" s="1" t="str">
        <f>+VLOOKUP($A:$A,[1]C10!$A:$S,3,0)</f>
        <v>C-T</v>
      </c>
      <c r="D879" s="1">
        <f>+VLOOKUP($A:$A,[1]C10!$A:$S,4,0)</f>
        <v>570</v>
      </c>
      <c r="E879" s="1">
        <f>+ROUND(SUMIFS($P:$P,$D:$D,$D:$D,$C:$C,$C:$C),1)</f>
        <v>0.4</v>
      </c>
      <c r="F879" s="1">
        <f>+ABS($N:$N)</f>
        <v>1323.73</v>
      </c>
      <c r="G879" s="21">
        <v>43713</v>
      </c>
      <c r="H879" t="s">
        <v>89</v>
      </c>
      <c r="I879" t="s">
        <v>1926</v>
      </c>
      <c r="J879" t="s">
        <v>1924</v>
      </c>
      <c r="K879" t="s">
        <v>1927</v>
      </c>
      <c r="L879" s="22">
        <v>0</v>
      </c>
      <c r="M879" s="22">
        <v>1323.73</v>
      </c>
      <c r="N879" s="2">
        <f>+L:L-M:M</f>
        <v>-1323.73</v>
      </c>
      <c r="O879" s="1" t="s">
        <v>1479</v>
      </c>
      <c r="P879" s="1">
        <f>+B879</f>
        <v>-220.62</v>
      </c>
      <c r="Q879" s="1" t="s">
        <v>71</v>
      </c>
      <c r="R879" s="1" t="s">
        <v>79</v>
      </c>
      <c r="S879" s="23">
        <f>+ROUND(VLOOKUP($A:$A,[1]C10!$A:$AQ,19,0),2)</f>
        <v>445725</v>
      </c>
    </row>
    <row r="880" spans="1:19" x14ac:dyDescent="0.25">
      <c r="A880" s="1" t="str">
        <f>+YEAR($G:$G)&amp;$H:$H&amp;$I:$I&amp;"L"</f>
        <v>2022od478 / 117L</v>
      </c>
      <c r="B880" s="2">
        <f>+ROUND(VLOOKUP($A:$A,[1]C10!$A:$AQ,16,0),2)</f>
        <v>246</v>
      </c>
      <c r="C880" s="1" t="str">
        <f>+VLOOKUP($A:$A,[1]C10!$A:$S,3,0)</f>
        <v>C-T</v>
      </c>
      <c r="D880" s="1">
        <f>+VLOOKUP($A:$A,[1]C10!$A:$S,4,0)</f>
        <v>571</v>
      </c>
      <c r="E880" s="1">
        <f>+ROUND(SUMIFS($P:$P,$D:$D,$D:$D,$C:$C,$C:$C),1)</f>
        <v>-0.4</v>
      </c>
      <c r="F880" s="1">
        <f>+ABS($N:$N)</f>
        <v>246</v>
      </c>
      <c r="G880" s="15">
        <v>44926</v>
      </c>
      <c r="H880" s="16" t="s">
        <v>239</v>
      </c>
      <c r="I880" s="16" t="s">
        <v>1928</v>
      </c>
      <c r="J880" s="16" t="s">
        <v>260</v>
      </c>
      <c r="K880" s="17" t="s">
        <v>1929</v>
      </c>
      <c r="L880" s="16">
        <v>246</v>
      </c>
      <c r="M880" s="16">
        <v>0</v>
      </c>
      <c r="N880" s="18">
        <f>+L:L-M:M</f>
        <v>246</v>
      </c>
      <c r="O880" s="19" t="s">
        <v>21</v>
      </c>
      <c r="P880" s="18">
        <f>+N880</f>
        <v>246</v>
      </c>
      <c r="Q880" s="16"/>
      <c r="R880" s="20" t="s">
        <v>63</v>
      </c>
      <c r="S880" s="20" t="str">
        <f>+R880</f>
        <v>445725</v>
      </c>
    </row>
    <row r="881" spans="1:19" x14ac:dyDescent="0.25">
      <c r="A881" s="1" t="str">
        <f>+YEAR($G:$G)&amp;$H:$H&amp;$I:$I&amp;"L"</f>
        <v>2020OD84 / 65L</v>
      </c>
      <c r="B881" s="2">
        <f>+ROUND(VLOOKUP($A:$A,[1]C10!$A:$AQ,16,0),2)</f>
        <v>-246.4</v>
      </c>
      <c r="C881" s="1" t="str">
        <f>+VLOOKUP($A:$A,[1]C10!$A:$S,3,0)</f>
        <v>C-T</v>
      </c>
      <c r="D881" s="1">
        <f>+VLOOKUP($A:$A,[1]C10!$A:$S,4,0)</f>
        <v>571</v>
      </c>
      <c r="E881" s="1">
        <f>+ROUND(SUMIFS($P:$P,$D:$D,$D:$D,$C:$C,$C:$C),1)</f>
        <v>-0.4</v>
      </c>
      <c r="F881" s="1">
        <f>+ABS($N:$N)</f>
        <v>1478.4</v>
      </c>
      <c r="G881" s="21">
        <v>44196</v>
      </c>
      <c r="H881" t="s">
        <v>23</v>
      </c>
      <c r="I881" t="s">
        <v>1930</v>
      </c>
      <c r="J881" t="s">
        <v>77</v>
      </c>
      <c r="K881" t="s">
        <v>1931</v>
      </c>
      <c r="L881" s="22">
        <v>0</v>
      </c>
      <c r="M881" s="22">
        <v>1478.4</v>
      </c>
      <c r="N881" s="2">
        <f>+L:L-M:M</f>
        <v>-1478.4</v>
      </c>
      <c r="O881" s="1" t="s">
        <v>21</v>
      </c>
      <c r="P881" s="1">
        <f>+B881</f>
        <v>-246.4</v>
      </c>
      <c r="Q881" s="1" t="s">
        <v>71</v>
      </c>
      <c r="R881" s="1" t="s">
        <v>79</v>
      </c>
      <c r="S881" s="23">
        <f>+ROUND(VLOOKUP($A:$A,[1]C10!$A:$AQ,19,0),2)</f>
        <v>445725</v>
      </c>
    </row>
    <row r="882" spans="1:19" x14ac:dyDescent="0.25">
      <c r="A882" s="1" t="str">
        <f>+YEAR($G:$G)&amp;$H:$H&amp;$I:$I&amp;"L"</f>
        <v>2022od478 / 75L</v>
      </c>
      <c r="B882" s="2">
        <f>+ROUND(VLOOKUP($A:$A,[1]C10!$A:$AQ,16,0),2)</f>
        <v>367</v>
      </c>
      <c r="C882" s="1" t="str">
        <f>+VLOOKUP($A:$A,[1]C10!$A:$S,3,0)</f>
        <v>C-T</v>
      </c>
      <c r="D882" s="1">
        <f>+VLOOKUP($A:$A,[1]C10!$A:$S,4,0)</f>
        <v>572</v>
      </c>
      <c r="E882" s="1">
        <f>+ROUND(SUMIFS($P:$P,$D:$D,$D:$D,$C:$C,$C:$C),1)</f>
        <v>0.3</v>
      </c>
      <c r="F882" s="1">
        <f>+ABS($N:$N)</f>
        <v>367</v>
      </c>
      <c r="G882" s="15">
        <v>44926</v>
      </c>
      <c r="H882" s="16" t="s">
        <v>239</v>
      </c>
      <c r="I882" s="16" t="s">
        <v>1932</v>
      </c>
      <c r="J882" s="16" t="s">
        <v>241</v>
      </c>
      <c r="K882" s="17" t="s">
        <v>1933</v>
      </c>
      <c r="L882" s="16">
        <v>367</v>
      </c>
      <c r="M882" s="16">
        <v>0</v>
      </c>
      <c r="N882" s="18">
        <f>+L:L-M:M</f>
        <v>367</v>
      </c>
      <c r="O882" s="19" t="s">
        <v>21</v>
      </c>
      <c r="P882" s="18">
        <f>+N882</f>
        <v>367</v>
      </c>
      <c r="Q882" s="16"/>
      <c r="R882" s="20" t="s">
        <v>63</v>
      </c>
      <c r="S882" s="20" t="str">
        <f>+R882</f>
        <v>445725</v>
      </c>
    </row>
    <row r="883" spans="1:19" x14ac:dyDescent="0.25">
      <c r="A883" s="1" t="str">
        <f>+YEAR($G:$G)&amp;$H:$H&amp;$I:$I&amp;"L"</f>
        <v>2019OD72 / 45L</v>
      </c>
      <c r="B883" s="2">
        <f>+ROUND(VLOOKUP($A:$A,[1]C10!$A:$AQ,16,0),2)</f>
        <v>-366.67</v>
      </c>
      <c r="C883" s="1" t="str">
        <f>+VLOOKUP($A:$A,[1]C10!$A:$S,3,0)</f>
        <v>C-T</v>
      </c>
      <c r="D883" s="1">
        <f>+VLOOKUP($A:$A,[1]C10!$A:$S,4,0)</f>
        <v>572</v>
      </c>
      <c r="E883" s="1">
        <f>+ROUND(SUMIFS($P:$P,$D:$D,$D:$D,$C:$C,$C:$C),1)</f>
        <v>0.3</v>
      </c>
      <c r="F883" s="1">
        <f>+ABS($N:$N)</f>
        <v>2200</v>
      </c>
      <c r="G883" s="21">
        <v>43830</v>
      </c>
      <c r="H883" t="s">
        <v>23</v>
      </c>
      <c r="I883" t="s">
        <v>1934</v>
      </c>
      <c r="J883" t="s">
        <v>244</v>
      </c>
      <c r="K883" t="s">
        <v>1935</v>
      </c>
      <c r="L883" s="22">
        <v>0</v>
      </c>
      <c r="M883" s="22">
        <v>2200</v>
      </c>
      <c r="N883" s="2">
        <f>+L:L-M:M</f>
        <v>-2200</v>
      </c>
      <c r="O883" s="1" t="s">
        <v>21</v>
      </c>
      <c r="P883" s="1">
        <f>+B883</f>
        <v>-366.67</v>
      </c>
      <c r="Q883" s="1" t="s">
        <v>116</v>
      </c>
      <c r="R883" s="1" t="s">
        <v>79</v>
      </c>
      <c r="S883" s="23">
        <f>+ROUND(VLOOKUP($A:$A,[1]C10!$A:$AQ,19,0),2)</f>
        <v>445725</v>
      </c>
    </row>
    <row r="884" spans="1:19" x14ac:dyDescent="0.25">
      <c r="A884" s="1" t="str">
        <f>+YEAR($G:$G)&amp;$H:$H&amp;$I:$I&amp;"L"</f>
        <v>2022od478 / 125L</v>
      </c>
      <c r="B884" s="2">
        <f>+ROUND(VLOOKUP($A:$A,[1]C10!$A:$AQ,16,0),2)</f>
        <v>850</v>
      </c>
      <c r="C884" s="1" t="str">
        <f>+VLOOKUP($A:$A,[1]C10!$A:$S,3,0)</f>
        <v>C-T</v>
      </c>
      <c r="D884" s="1">
        <f>+VLOOKUP($A:$A,[1]C10!$A:$S,4,0)</f>
        <v>573</v>
      </c>
      <c r="E884" s="1">
        <f>+ROUND(SUMIFS($P:$P,$D:$D,$D:$D,$C:$C,$C:$C),1)</f>
        <v>-0.3</v>
      </c>
      <c r="F884" s="1">
        <f>+ABS($N:$N)</f>
        <v>850</v>
      </c>
      <c r="G884" s="15">
        <v>44926</v>
      </c>
      <c r="H884" s="16" t="s">
        <v>239</v>
      </c>
      <c r="I884" s="16" t="s">
        <v>1936</v>
      </c>
      <c r="J884" s="16" t="s">
        <v>260</v>
      </c>
      <c r="K884" s="17" t="s">
        <v>1937</v>
      </c>
      <c r="L884" s="16">
        <v>850</v>
      </c>
      <c r="M884" s="16">
        <v>0</v>
      </c>
      <c r="N884" s="18">
        <f>+L:L-M:M</f>
        <v>850</v>
      </c>
      <c r="O884" s="19" t="s">
        <v>21</v>
      </c>
      <c r="P884" s="18">
        <f>+N884</f>
        <v>850</v>
      </c>
      <c r="Q884" s="16"/>
      <c r="R884" s="20" t="s">
        <v>63</v>
      </c>
      <c r="S884" s="20" t="str">
        <f>+R884</f>
        <v>445725</v>
      </c>
    </row>
    <row r="885" spans="1:19" x14ac:dyDescent="0.25">
      <c r="A885" s="1" t="str">
        <f>+YEAR($G:$G)&amp;$H:$H&amp;$I:$I&amp;"L"</f>
        <v>2020OD84 / 17L</v>
      </c>
      <c r="B885" s="2">
        <f>+ROUND(VLOOKUP($A:$A,[1]C10!$A:$AQ,16,0),2)</f>
        <v>-850.32</v>
      </c>
      <c r="C885" s="1" t="str">
        <f>+VLOOKUP($A:$A,[1]C10!$A:$S,3,0)</f>
        <v>C-T</v>
      </c>
      <c r="D885" s="1">
        <f>+VLOOKUP($A:$A,[1]C10!$A:$S,4,0)</f>
        <v>573</v>
      </c>
      <c r="E885" s="1">
        <f>+ROUND(SUMIFS($P:$P,$D:$D,$D:$D,$C:$C,$C:$C),1)</f>
        <v>-0.3</v>
      </c>
      <c r="F885" s="1">
        <f>+ABS($N:$N)</f>
        <v>5101.92</v>
      </c>
      <c r="G885" s="21">
        <v>44196</v>
      </c>
      <c r="H885" t="s">
        <v>23</v>
      </c>
      <c r="I885" t="s">
        <v>1938</v>
      </c>
      <c r="J885" t="s">
        <v>77</v>
      </c>
      <c r="K885" t="s">
        <v>1939</v>
      </c>
      <c r="L885" s="22">
        <v>0</v>
      </c>
      <c r="M885" s="22">
        <v>5101.92</v>
      </c>
      <c r="N885" s="2">
        <f>+L:L-M:M</f>
        <v>-5101.92</v>
      </c>
      <c r="O885" s="1" t="s">
        <v>21</v>
      </c>
      <c r="P885" s="1">
        <f>+B885</f>
        <v>-850.32</v>
      </c>
      <c r="Q885" s="1" t="s">
        <v>71</v>
      </c>
      <c r="R885" s="1" t="s">
        <v>79</v>
      </c>
      <c r="S885" s="23">
        <f>+ROUND(VLOOKUP($A:$A,[1]C10!$A:$AQ,19,0),2)</f>
        <v>445725</v>
      </c>
    </row>
    <row r="886" spans="1:19" x14ac:dyDescent="0.25">
      <c r="A886" s="1" t="str">
        <f>+YEAR($G:$G)&amp;$H:$H&amp;$I:$I&amp;"L"</f>
        <v>2022od478 / 105L</v>
      </c>
      <c r="B886" s="2">
        <f>+ROUND(VLOOKUP($A:$A,[1]C10!$A:$AQ,16,0),2)</f>
        <v>8</v>
      </c>
      <c r="C886" s="1" t="str">
        <f>+VLOOKUP($A:$A,[1]C10!$A:$S,3,0)</f>
        <v>C-T</v>
      </c>
      <c r="D886" s="1">
        <f>+VLOOKUP($A:$A,[1]C10!$A:$S,4,0)</f>
        <v>574</v>
      </c>
      <c r="E886" s="1">
        <f>+ROUND(SUMIFS($P:$P,$D:$D,$D:$D,$C:$C,$C:$C),1)</f>
        <v>-0.3</v>
      </c>
      <c r="F886" s="1">
        <f>+ABS($N:$N)</f>
        <v>8</v>
      </c>
      <c r="G886" s="15">
        <v>44926</v>
      </c>
      <c r="H886" s="16" t="s">
        <v>239</v>
      </c>
      <c r="I886" s="16" t="s">
        <v>1940</v>
      </c>
      <c r="J886" s="16" t="s">
        <v>241</v>
      </c>
      <c r="K886" s="17" t="s">
        <v>1941</v>
      </c>
      <c r="L886" s="16">
        <v>8</v>
      </c>
      <c r="M886" s="16">
        <v>0</v>
      </c>
      <c r="N886" s="18">
        <f>+L:L-M:M</f>
        <v>8</v>
      </c>
      <c r="O886" s="19" t="s">
        <v>21</v>
      </c>
      <c r="P886" s="18">
        <f>+N886</f>
        <v>8</v>
      </c>
      <c r="Q886" s="16"/>
      <c r="R886" s="20" t="s">
        <v>63</v>
      </c>
      <c r="S886" s="20" t="str">
        <f>+R886</f>
        <v>445725</v>
      </c>
    </row>
    <row r="887" spans="1:19" x14ac:dyDescent="0.25">
      <c r="A887" s="1" t="str">
        <f>+YEAR($G:$G)&amp;$H:$H&amp;$I:$I&amp;"L"</f>
        <v>2019OD72 / 77L</v>
      </c>
      <c r="B887" s="2">
        <f>+ROUND(VLOOKUP($A:$A,[1]C10!$A:$AQ,16,0),2)</f>
        <v>-8.33</v>
      </c>
      <c r="C887" s="1" t="str">
        <f>+VLOOKUP($A:$A,[1]C10!$A:$S,3,0)</f>
        <v>C-T</v>
      </c>
      <c r="D887" s="1">
        <f>+VLOOKUP($A:$A,[1]C10!$A:$S,4,0)</f>
        <v>574</v>
      </c>
      <c r="E887" s="1">
        <f>+ROUND(SUMIFS($P:$P,$D:$D,$D:$D,$C:$C,$C:$C),1)</f>
        <v>-0.3</v>
      </c>
      <c r="F887" s="1">
        <f>+ABS($N:$N)</f>
        <v>50</v>
      </c>
      <c r="G887" s="21">
        <v>43830</v>
      </c>
      <c r="H887" t="s">
        <v>23</v>
      </c>
      <c r="I887" t="s">
        <v>1942</v>
      </c>
      <c r="J887" t="s">
        <v>244</v>
      </c>
      <c r="K887" t="s">
        <v>1943</v>
      </c>
      <c r="L887" s="22">
        <v>0</v>
      </c>
      <c r="M887" s="22">
        <v>50</v>
      </c>
      <c r="N887" s="2">
        <f>+L:L-M:M</f>
        <v>-50</v>
      </c>
      <c r="O887" s="1" t="s">
        <v>21</v>
      </c>
      <c r="P887" s="1">
        <f>+B887</f>
        <v>-8.33</v>
      </c>
      <c r="Q887" s="1" t="s">
        <v>71</v>
      </c>
      <c r="R887" s="1" t="s">
        <v>79</v>
      </c>
      <c r="S887" s="23">
        <f>+ROUND(VLOOKUP($A:$A,[1]C10!$A:$AQ,19,0),2)</f>
        <v>445725</v>
      </c>
    </row>
    <row r="888" spans="1:19" x14ac:dyDescent="0.25">
      <c r="A888" s="1" t="str">
        <f>+YEAR($G:$G)&amp;$H:$H&amp;$I:$I&amp;"L"</f>
        <v>2022od478 / 219L</v>
      </c>
      <c r="B888" s="2">
        <f>+ROUND(VLOOKUP($A:$A,[1]C10!$A:$AQ,16,0),2)</f>
        <v>66</v>
      </c>
      <c r="C888" s="1" t="str">
        <f>+VLOOKUP($A:$A,[1]C10!$A:$S,3,0)</f>
        <v>C-T</v>
      </c>
      <c r="D888" s="1">
        <f>+VLOOKUP($A:$A,[1]C10!$A:$S,4,0)</f>
        <v>575</v>
      </c>
      <c r="E888" s="1">
        <f>+ROUND(SUMIFS($P:$P,$D:$D,$D:$D,$C:$C,$C:$C),1)</f>
        <v>-0.2</v>
      </c>
      <c r="F888" s="1">
        <f>+ABS($N:$N)</f>
        <v>66</v>
      </c>
      <c r="G888" s="15">
        <v>44926</v>
      </c>
      <c r="H888" s="16" t="s">
        <v>239</v>
      </c>
      <c r="I888" s="16" t="s">
        <v>1944</v>
      </c>
      <c r="J888" s="16" t="s">
        <v>1945</v>
      </c>
      <c r="K888" s="17" t="s">
        <v>1946</v>
      </c>
      <c r="L888" s="16">
        <v>66</v>
      </c>
      <c r="M888" s="16">
        <v>0</v>
      </c>
      <c r="N888" s="18">
        <f>+L:L-M:M</f>
        <v>66</v>
      </c>
      <c r="O888" s="19" t="s">
        <v>21</v>
      </c>
      <c r="P888" s="18">
        <f>+N888</f>
        <v>66</v>
      </c>
      <c r="Q888" s="16"/>
      <c r="R888" s="20" t="s">
        <v>63</v>
      </c>
      <c r="S888" s="20" t="str">
        <f>+R888</f>
        <v>445725</v>
      </c>
    </row>
    <row r="889" spans="1:19" x14ac:dyDescent="0.25">
      <c r="A889" s="1" t="str">
        <f>+YEAR($G:$G)&amp;$H:$H&amp;$I:$I&amp;"L"</f>
        <v>2020CCO757 / 1L</v>
      </c>
      <c r="B889" s="2">
        <f>+ROUND(VLOOKUP($A:$A,[1]C10!$A:$AQ,16,0),2)</f>
        <v>-66.19</v>
      </c>
      <c r="C889" s="1" t="str">
        <f>+VLOOKUP($A:$A,[1]C10!$A:$S,3,0)</f>
        <v>C-T</v>
      </c>
      <c r="D889" s="1">
        <f>+VLOOKUP($A:$A,[1]C10!$A:$S,4,0)</f>
        <v>575</v>
      </c>
      <c r="E889" s="1">
        <f>+ROUND(SUMIFS($P:$P,$D:$D,$D:$D,$C:$C,$C:$C),1)</f>
        <v>-0.2</v>
      </c>
      <c r="F889" s="1">
        <f>+ABS($N:$N)</f>
        <v>397.12</v>
      </c>
      <c r="G889" s="21">
        <v>44064</v>
      </c>
      <c r="H889" t="s">
        <v>89</v>
      </c>
      <c r="I889" t="s">
        <v>1947</v>
      </c>
      <c r="J889" t="s">
        <v>1945</v>
      </c>
      <c r="K889" t="s">
        <v>1948</v>
      </c>
      <c r="L889" s="22">
        <v>0</v>
      </c>
      <c r="M889" s="22">
        <v>397.12</v>
      </c>
      <c r="N889" s="2">
        <f>+L:L-M:M</f>
        <v>-397.12</v>
      </c>
      <c r="O889" s="1" t="s">
        <v>21</v>
      </c>
      <c r="P889" s="1">
        <f>+B889</f>
        <v>-66.19</v>
      </c>
      <c r="Q889" s="1" t="s">
        <v>71</v>
      </c>
      <c r="R889" s="1" t="s">
        <v>79</v>
      </c>
      <c r="S889" s="23">
        <f>+ROUND(VLOOKUP($A:$A,[1]C10!$A:$AQ,19,0),2)</f>
        <v>445725</v>
      </c>
    </row>
    <row r="890" spans="1:19" x14ac:dyDescent="0.25">
      <c r="A890" s="1" t="str">
        <f>+YEAR($G:$G)&amp;$H:$H&amp;$I:$I&amp;"L"</f>
        <v>2022OD457 / 11L</v>
      </c>
      <c r="B890" s="2">
        <f>+ROUND(VLOOKUP($A:$A,[1]C10!$A:$AQ,16,0),2)</f>
        <v>-70</v>
      </c>
      <c r="C890" s="1" t="str">
        <f>+VLOOKUP($A:$A,[1]C10!$A:$S,3,0)</f>
        <v>C-T</v>
      </c>
      <c r="D890" s="1">
        <f>+VLOOKUP($A:$A,[1]C10!$A:$S,4,0)</f>
        <v>576</v>
      </c>
      <c r="E890" s="1">
        <f>+ROUND(SUMIFS($P:$P,$D:$D,$D:$D,$C:$C,$C:$C),1)</f>
        <v>0</v>
      </c>
      <c r="F890" s="1">
        <f>+ABS($N:$N)</f>
        <v>70</v>
      </c>
      <c r="G890" s="15">
        <v>44926</v>
      </c>
      <c r="H890" s="16" t="s">
        <v>23</v>
      </c>
      <c r="I890" s="16" t="s">
        <v>1949</v>
      </c>
      <c r="J890" s="16" t="s">
        <v>1950</v>
      </c>
      <c r="K890" s="17" t="s">
        <v>1951</v>
      </c>
      <c r="L890" s="16">
        <v>0</v>
      </c>
      <c r="M890" s="16">
        <v>70</v>
      </c>
      <c r="N890" s="18">
        <f>+L:L-M:M</f>
        <v>-70</v>
      </c>
      <c r="O890" s="19" t="s">
        <v>21</v>
      </c>
      <c r="P890" s="18">
        <f>+N890</f>
        <v>-70</v>
      </c>
      <c r="Q890" s="16"/>
      <c r="R890" s="20" t="s">
        <v>63</v>
      </c>
      <c r="S890" s="20" t="str">
        <f>+R890</f>
        <v>445725</v>
      </c>
    </row>
    <row r="891" spans="1:19" x14ac:dyDescent="0.25">
      <c r="A891" s="1" t="str">
        <f>+YEAR($G:$G)&amp;$H:$H&amp;$I:$I&amp;"L"</f>
        <v>2021VE2868 / 3L</v>
      </c>
      <c r="B891" s="2">
        <f>+ROUND(VLOOKUP($A:$A,[1]C10!$A:$AQ,16,0),2)</f>
        <v>70</v>
      </c>
      <c r="C891" s="1" t="str">
        <f>+VLOOKUP($A:$A,[1]C10!$A:$S,3,0)</f>
        <v>C-T</v>
      </c>
      <c r="D891" s="1">
        <f>+VLOOKUP($A:$A,[1]C10!$A:$S,4,0)</f>
        <v>576</v>
      </c>
      <c r="E891" s="1">
        <f>+ROUND(SUMIFS($P:$P,$D:$D,$D:$D,$C:$C,$C:$C),1)</f>
        <v>0</v>
      </c>
      <c r="F891" s="1">
        <f>+ABS($N:$N)</f>
        <v>420</v>
      </c>
      <c r="G891" s="21">
        <v>44473</v>
      </c>
      <c r="H891" t="s">
        <v>59</v>
      </c>
      <c r="I891" t="s">
        <v>1952</v>
      </c>
      <c r="J891" t="s">
        <v>1953</v>
      </c>
      <c r="K891" t="s">
        <v>654</v>
      </c>
      <c r="L891" s="22">
        <v>420</v>
      </c>
      <c r="M891" s="22">
        <v>0</v>
      </c>
      <c r="N891" s="2">
        <f>+L:L-M:M</f>
        <v>420</v>
      </c>
      <c r="O891" s="1" t="s">
        <v>655</v>
      </c>
      <c r="P891" s="1">
        <f>+B891</f>
        <v>70</v>
      </c>
      <c r="Q891" s="1" t="s">
        <v>71</v>
      </c>
      <c r="R891" s="1" t="s">
        <v>66</v>
      </c>
      <c r="S891" s="23">
        <f>+ROUND(VLOOKUP($A:$A,[1]C10!$A:$AQ,19,0),2)</f>
        <v>445725</v>
      </c>
    </row>
    <row r="892" spans="1:19" x14ac:dyDescent="0.25">
      <c r="A892" s="1" t="str">
        <f>+YEAR($G:$G)&amp;$H:$H&amp;$I:$I&amp;"L"</f>
        <v>2023VE2223 / 2L</v>
      </c>
      <c r="B892" s="2">
        <f>+ROUND(VLOOKUP($A:$A,[1]C10!$A:$AQ,16,0),2)</f>
        <v>-130</v>
      </c>
      <c r="C892" s="1" t="str">
        <f>+VLOOKUP($A:$A,[1]C10!$A:$S,3,0)</f>
        <v>C-T</v>
      </c>
      <c r="D892" s="1">
        <f>+VLOOKUP($A:$A,[1]C10!$A:$S,4,0)</f>
        <v>580</v>
      </c>
      <c r="E892" s="1">
        <f>+ROUND(SUMIFS($P:$P,$D:$D,$D:$D,$C:$C,$C:$C),1)</f>
        <v>0</v>
      </c>
      <c r="F892" s="1">
        <f>+ABS($N:$N)</f>
        <v>130</v>
      </c>
      <c r="G892" s="15">
        <v>45114</v>
      </c>
      <c r="H892" s="16" t="s">
        <v>59</v>
      </c>
      <c r="I892" s="16" t="s">
        <v>1954</v>
      </c>
      <c r="J892" s="16" t="s">
        <v>1955</v>
      </c>
      <c r="K892" s="17" t="s">
        <v>1956</v>
      </c>
      <c r="L892" s="16">
        <v>0</v>
      </c>
      <c r="M892" s="16">
        <v>130</v>
      </c>
      <c r="N892" s="18">
        <f>+L:L-M:M</f>
        <v>-130</v>
      </c>
      <c r="O892" s="19" t="s">
        <v>21</v>
      </c>
      <c r="P892" s="18">
        <f>+N892</f>
        <v>-130</v>
      </c>
      <c r="Q892" s="16"/>
      <c r="R892" s="20" t="s">
        <v>63</v>
      </c>
      <c r="S892" s="20" t="str">
        <f>+R892</f>
        <v>445725</v>
      </c>
    </row>
    <row r="893" spans="1:19" x14ac:dyDescent="0.25">
      <c r="A893" s="1" t="str">
        <f>+YEAR($G:$G)&amp;$H:$H&amp;$I:$I&amp;"L"</f>
        <v>2023VE2223 / 3L</v>
      </c>
      <c r="B893" s="2">
        <f>+ROUND(VLOOKUP($A:$A,[1]C10!$A:$AQ,16,0),2)</f>
        <v>130</v>
      </c>
      <c r="C893" s="1" t="str">
        <f>+VLOOKUP($A:$A,[1]C10!$A:$S,3,0)</f>
        <v>C-T</v>
      </c>
      <c r="D893" s="1">
        <f>+VLOOKUP($A:$A,[1]C10!$A:$S,4,0)</f>
        <v>580</v>
      </c>
      <c r="E893" s="1">
        <f>+ROUND(SUMIFS($P:$P,$D:$D,$D:$D,$C:$C,$C:$C),1)</f>
        <v>0</v>
      </c>
      <c r="F893" s="1">
        <f>+ABS($N:$N)</f>
        <v>780</v>
      </c>
      <c r="G893" s="21">
        <v>45114</v>
      </c>
      <c r="H893" t="s">
        <v>59</v>
      </c>
      <c r="I893" t="s">
        <v>1957</v>
      </c>
      <c r="J893" t="s">
        <v>1955</v>
      </c>
      <c r="K893" t="s">
        <v>1956</v>
      </c>
      <c r="L893" s="22">
        <v>780</v>
      </c>
      <c r="M893" s="22">
        <v>0</v>
      </c>
      <c r="N893" s="2">
        <f>+L:L-M:M</f>
        <v>780</v>
      </c>
      <c r="O893" s="1" t="s">
        <v>21</v>
      </c>
      <c r="P893" s="1">
        <f>+B893</f>
        <v>130</v>
      </c>
      <c r="Q893" s="1" t="s">
        <v>71</v>
      </c>
      <c r="R893" s="1" t="s">
        <v>66</v>
      </c>
      <c r="S893" s="23">
        <f>+ROUND(VLOOKUP($A:$A,[1]C10!$A:$AQ,19,0),2)</f>
        <v>445725</v>
      </c>
    </row>
    <row r="894" spans="1:19" x14ac:dyDescent="0.25">
      <c r="A894" s="1" t="str">
        <f>+YEAR($G:$G)&amp;$H:$H&amp;$I:$I&amp;"L"</f>
        <v>2023VE2226 / 2L</v>
      </c>
      <c r="B894" s="2">
        <f>+ROUND(VLOOKUP($A:$A,[1]C10!$A:$AQ,16,0),2)</f>
        <v>-54</v>
      </c>
      <c r="C894" s="1" t="str">
        <f>+VLOOKUP($A:$A,[1]C10!$A:$S,3,0)</f>
        <v>C-T</v>
      </c>
      <c r="D894" s="1">
        <f>+VLOOKUP($A:$A,[1]C10!$A:$S,4,0)</f>
        <v>581</v>
      </c>
      <c r="E894" s="1">
        <f>+ROUND(SUMIFS($P:$P,$D:$D,$D:$D,$C:$C,$C:$C),1)</f>
        <v>0</v>
      </c>
      <c r="F894" s="1">
        <f>+ABS($N:$N)</f>
        <v>54</v>
      </c>
      <c r="G894" s="15">
        <v>45117</v>
      </c>
      <c r="H894" s="16" t="s">
        <v>59</v>
      </c>
      <c r="I894" s="16" t="s">
        <v>1958</v>
      </c>
      <c r="J894" s="16" t="s">
        <v>1959</v>
      </c>
      <c r="K894" s="17" t="s">
        <v>1960</v>
      </c>
      <c r="L894" s="16">
        <v>0</v>
      </c>
      <c r="M894" s="16">
        <v>54</v>
      </c>
      <c r="N894" s="18">
        <f>+L:L-M:M</f>
        <v>-54</v>
      </c>
      <c r="O894" s="19" t="s">
        <v>21</v>
      </c>
      <c r="P894" s="18">
        <f>+N894</f>
        <v>-54</v>
      </c>
      <c r="Q894" s="16"/>
      <c r="R894" s="20" t="s">
        <v>63</v>
      </c>
      <c r="S894" s="20" t="str">
        <f>+R894</f>
        <v>445725</v>
      </c>
    </row>
    <row r="895" spans="1:19" x14ac:dyDescent="0.25">
      <c r="A895" s="1" t="str">
        <f>+YEAR($G:$G)&amp;$H:$H&amp;$I:$I&amp;"L"</f>
        <v>2023VE2226 / 3L</v>
      </c>
      <c r="B895" s="2">
        <f>+ROUND(VLOOKUP($A:$A,[1]C10!$A:$AQ,16,0),2)</f>
        <v>54</v>
      </c>
      <c r="C895" s="1" t="str">
        <f>+VLOOKUP($A:$A,[1]C10!$A:$S,3,0)</f>
        <v>C-T</v>
      </c>
      <c r="D895" s="1">
        <f>+VLOOKUP($A:$A,[1]C10!$A:$S,4,0)</f>
        <v>581</v>
      </c>
      <c r="E895" s="1">
        <f>+ROUND(SUMIFS($P:$P,$D:$D,$D:$D,$C:$C,$C:$C),1)</f>
        <v>0</v>
      </c>
      <c r="F895" s="1">
        <f>+ABS($N:$N)</f>
        <v>324</v>
      </c>
      <c r="G895" s="21">
        <v>45117</v>
      </c>
      <c r="H895" t="s">
        <v>59</v>
      </c>
      <c r="I895" t="s">
        <v>1961</v>
      </c>
      <c r="J895" t="s">
        <v>1959</v>
      </c>
      <c r="K895" t="s">
        <v>1960</v>
      </c>
      <c r="L895" s="22">
        <v>324</v>
      </c>
      <c r="M895" s="22">
        <v>0</v>
      </c>
      <c r="N895" s="2">
        <f>+L:L-M:M</f>
        <v>324</v>
      </c>
      <c r="O895" s="1" t="s">
        <v>21</v>
      </c>
      <c r="P895" s="1">
        <f>+B895</f>
        <v>54</v>
      </c>
      <c r="Q895" s="1" t="s">
        <v>71</v>
      </c>
      <c r="R895" s="1" t="s">
        <v>66</v>
      </c>
      <c r="S895" s="23">
        <f>+ROUND(VLOOKUP($A:$A,[1]C10!$A:$AQ,19,0),2)</f>
        <v>445725</v>
      </c>
    </row>
    <row r="896" spans="1:19" x14ac:dyDescent="0.25">
      <c r="A896" s="1" t="str">
        <f>+YEAR($G:$G)&amp;$H:$H&amp;$I:$I&amp;"L"</f>
        <v>2023VE2248 / 4L</v>
      </c>
      <c r="B896" s="2">
        <f>+ROUND(VLOOKUP($A:$A,[1]C10!$A:$AQ,16,0),2)</f>
        <v>-420</v>
      </c>
      <c r="C896" s="1" t="str">
        <f>+VLOOKUP($A:$A,[1]C10!$A:$S,3,0)</f>
        <v>C-T</v>
      </c>
      <c r="D896" s="1">
        <f>+VLOOKUP($A:$A,[1]C10!$A:$S,4,0)</f>
        <v>582</v>
      </c>
      <c r="E896" s="1">
        <f>+ROUND(SUMIFS($P:$P,$D:$D,$D:$D,$C:$C,$C:$C),1)</f>
        <v>0</v>
      </c>
      <c r="F896" s="1">
        <f>+ABS($N:$N)</f>
        <v>420</v>
      </c>
      <c r="G896" s="15">
        <v>45120</v>
      </c>
      <c r="H896" s="16" t="s">
        <v>59</v>
      </c>
      <c r="I896" s="16" t="s">
        <v>1962</v>
      </c>
      <c r="J896" s="16" t="s">
        <v>1963</v>
      </c>
      <c r="K896" s="17" t="s">
        <v>1964</v>
      </c>
      <c r="L896" s="16">
        <v>0</v>
      </c>
      <c r="M896" s="16">
        <v>420</v>
      </c>
      <c r="N896" s="18">
        <f>+L:L-M:M</f>
        <v>-420</v>
      </c>
      <c r="O896" s="19" t="s">
        <v>21</v>
      </c>
      <c r="P896" s="18">
        <f>+N896</f>
        <v>-420</v>
      </c>
      <c r="Q896" s="16"/>
      <c r="R896" s="20" t="s">
        <v>63</v>
      </c>
      <c r="S896" s="20" t="str">
        <f>+R896</f>
        <v>445725</v>
      </c>
    </row>
    <row r="897" spans="1:19" x14ac:dyDescent="0.25">
      <c r="A897" s="1" t="str">
        <f>+YEAR($G:$G)&amp;$H:$H&amp;$I:$I&amp;"L"</f>
        <v>2023VE2248 / 5L</v>
      </c>
      <c r="B897" s="2">
        <f>+ROUND(VLOOKUP($A:$A,[1]C10!$A:$AQ,16,0),2)</f>
        <v>420</v>
      </c>
      <c r="C897" s="1" t="str">
        <f>+VLOOKUP($A:$A,[1]C10!$A:$S,3,0)</f>
        <v>C-T</v>
      </c>
      <c r="D897" s="1">
        <f>+VLOOKUP($A:$A,[1]C10!$A:$S,4,0)</f>
        <v>582</v>
      </c>
      <c r="E897" s="1">
        <f>+ROUND(SUMIFS($P:$P,$D:$D,$D:$D,$C:$C,$C:$C),1)</f>
        <v>0</v>
      </c>
      <c r="F897" s="1">
        <f>+ABS($N:$N)</f>
        <v>2520</v>
      </c>
      <c r="G897" s="21">
        <v>45120</v>
      </c>
      <c r="H897" t="s">
        <v>59</v>
      </c>
      <c r="I897" t="s">
        <v>1965</v>
      </c>
      <c r="J897" t="s">
        <v>1963</v>
      </c>
      <c r="K897" t="s">
        <v>1964</v>
      </c>
      <c r="L897" s="22">
        <v>2520</v>
      </c>
      <c r="M897" s="22">
        <v>0</v>
      </c>
      <c r="N897" s="2">
        <f>+L:L-M:M</f>
        <v>2520</v>
      </c>
      <c r="O897" s="1" t="s">
        <v>21</v>
      </c>
      <c r="P897" s="1">
        <f>+B897</f>
        <v>420</v>
      </c>
      <c r="Q897" s="1" t="s">
        <v>116</v>
      </c>
      <c r="R897" s="1" t="s">
        <v>66</v>
      </c>
      <c r="S897" s="23">
        <f>+ROUND(VLOOKUP($A:$A,[1]C10!$A:$AQ,19,0),2)</f>
        <v>445725</v>
      </c>
    </row>
    <row r="898" spans="1:19" x14ac:dyDescent="0.25">
      <c r="A898" s="1" t="str">
        <f>+YEAR($G:$G)&amp;$H:$H&amp;$I:$I&amp;"L"</f>
        <v>2023VE2256 / 2L</v>
      </c>
      <c r="B898" s="2">
        <f>+ROUND(VLOOKUP($A:$A,[1]C10!$A:$AQ,16,0),2)</f>
        <v>-140</v>
      </c>
      <c r="C898" s="1" t="str">
        <f>+VLOOKUP($A:$A,[1]C10!$A:$S,3,0)</f>
        <v>C-T</v>
      </c>
      <c r="D898" s="1">
        <f>+VLOOKUP($A:$A,[1]C10!$A:$S,4,0)</f>
        <v>584</v>
      </c>
      <c r="E898" s="1">
        <f>+ROUND(SUMIFS($P:$P,$D:$D,$D:$D,$C:$C,$C:$C),1)</f>
        <v>0</v>
      </c>
      <c r="F898" s="1">
        <f>+ABS($N:$N)</f>
        <v>140</v>
      </c>
      <c r="G898" s="15">
        <v>45124</v>
      </c>
      <c r="H898" s="16" t="s">
        <v>59</v>
      </c>
      <c r="I898" s="16" t="s">
        <v>1966</v>
      </c>
      <c r="J898" s="16" t="s">
        <v>1967</v>
      </c>
      <c r="K898" s="17" t="s">
        <v>1968</v>
      </c>
      <c r="L898" s="16">
        <v>0</v>
      </c>
      <c r="M898" s="16">
        <v>140</v>
      </c>
      <c r="N898" s="18">
        <f>+L:L-M:M</f>
        <v>-140</v>
      </c>
      <c r="O898" s="19" t="s">
        <v>21</v>
      </c>
      <c r="P898" s="18">
        <f>+N898</f>
        <v>-140</v>
      </c>
      <c r="Q898" s="16"/>
      <c r="R898" s="20" t="s">
        <v>63</v>
      </c>
      <c r="S898" s="20" t="str">
        <f>+R898</f>
        <v>445725</v>
      </c>
    </row>
    <row r="899" spans="1:19" x14ac:dyDescent="0.25">
      <c r="A899" s="1" t="str">
        <f>+YEAR($G:$G)&amp;$H:$H&amp;$I:$I&amp;"L"</f>
        <v>2023VE2256 / 3L</v>
      </c>
      <c r="B899" s="2">
        <f>+ROUND(VLOOKUP($A:$A,[1]C10!$A:$AQ,16,0),2)</f>
        <v>140</v>
      </c>
      <c r="C899" s="1" t="str">
        <f>+VLOOKUP($A:$A,[1]C10!$A:$S,3,0)</f>
        <v>C-T</v>
      </c>
      <c r="D899" s="1">
        <f>+VLOOKUP($A:$A,[1]C10!$A:$S,4,0)</f>
        <v>584</v>
      </c>
      <c r="E899" s="1">
        <f>+ROUND(SUMIFS($P:$P,$D:$D,$D:$D,$C:$C,$C:$C),1)</f>
        <v>0</v>
      </c>
      <c r="F899" s="1">
        <f>+ABS($N:$N)</f>
        <v>840</v>
      </c>
      <c r="G899" s="21">
        <v>45124</v>
      </c>
      <c r="H899" t="s">
        <v>59</v>
      </c>
      <c r="I899" t="s">
        <v>1969</v>
      </c>
      <c r="J899" t="s">
        <v>1967</v>
      </c>
      <c r="K899" t="s">
        <v>1968</v>
      </c>
      <c r="L899" s="22">
        <v>840</v>
      </c>
      <c r="M899" s="22">
        <v>0</v>
      </c>
      <c r="N899" s="2">
        <f>+L:L-M:M</f>
        <v>840</v>
      </c>
      <c r="O899" s="1" t="s">
        <v>21</v>
      </c>
      <c r="P899" s="1">
        <f>+B899</f>
        <v>140</v>
      </c>
      <c r="Q899" s="1" t="s">
        <v>71</v>
      </c>
      <c r="R899" s="1" t="s">
        <v>66</v>
      </c>
      <c r="S899" s="23">
        <f>+ROUND(VLOOKUP($A:$A,[1]C10!$A:$AQ,19,0),2)</f>
        <v>445725</v>
      </c>
    </row>
    <row r="900" spans="1:19" x14ac:dyDescent="0.25">
      <c r="A900" s="1" t="str">
        <f>+YEAR($G:$G)&amp;$H:$H&amp;$I:$I&amp;"L"</f>
        <v>2023VE2271 / 2L</v>
      </c>
      <c r="B900" s="2">
        <f>+ROUND(VLOOKUP($A:$A,[1]C10!$A:$AQ,16,0),2)</f>
        <v>-96</v>
      </c>
      <c r="C900" s="1" t="str">
        <f>+VLOOKUP($A:$A,[1]C10!$A:$S,3,0)</f>
        <v>C-T</v>
      </c>
      <c r="D900" s="1">
        <f>+VLOOKUP($A:$A,[1]C10!$A:$S,4,0)</f>
        <v>586</v>
      </c>
      <c r="E900" s="1">
        <f>+ROUND(SUMIFS($P:$P,$D:$D,$D:$D,$C:$C,$C:$C),1)</f>
        <v>0</v>
      </c>
      <c r="F900" s="1">
        <f>+ABS($N:$N)</f>
        <v>96</v>
      </c>
      <c r="G900" s="15">
        <v>45124</v>
      </c>
      <c r="H900" s="16" t="s">
        <v>59</v>
      </c>
      <c r="I900" s="16" t="s">
        <v>1970</v>
      </c>
      <c r="J900" s="16" t="s">
        <v>1971</v>
      </c>
      <c r="K900" s="17" t="s">
        <v>1972</v>
      </c>
      <c r="L900" s="16">
        <v>0</v>
      </c>
      <c r="M900" s="16">
        <v>96</v>
      </c>
      <c r="N900" s="18">
        <f>+L:L-M:M</f>
        <v>-96</v>
      </c>
      <c r="O900" s="19" t="s">
        <v>21</v>
      </c>
      <c r="P900" s="18">
        <f>+N900</f>
        <v>-96</v>
      </c>
      <c r="Q900" s="16"/>
      <c r="R900" s="20" t="s">
        <v>63</v>
      </c>
      <c r="S900" s="20" t="str">
        <f>+R900</f>
        <v>445725</v>
      </c>
    </row>
    <row r="901" spans="1:19" x14ac:dyDescent="0.25">
      <c r="A901" s="1" t="str">
        <f>+YEAR($G:$G)&amp;$H:$H&amp;$I:$I&amp;"L"</f>
        <v>2023VE2271 / 3L</v>
      </c>
      <c r="B901" s="2">
        <f>+ROUND(VLOOKUP($A:$A,[1]C10!$A:$AQ,16,0),2)</f>
        <v>96</v>
      </c>
      <c r="C901" s="1" t="str">
        <f>+VLOOKUP($A:$A,[1]C10!$A:$S,3,0)</f>
        <v>C-T</v>
      </c>
      <c r="D901" s="1">
        <f>+VLOOKUP($A:$A,[1]C10!$A:$S,4,0)</f>
        <v>586</v>
      </c>
      <c r="E901" s="1">
        <f>+ROUND(SUMIFS($P:$P,$D:$D,$D:$D,$C:$C,$C:$C),1)</f>
        <v>0</v>
      </c>
      <c r="F901" s="1">
        <f>+ABS($N:$N)</f>
        <v>576</v>
      </c>
      <c r="G901" s="21">
        <v>45124</v>
      </c>
      <c r="H901" t="s">
        <v>59</v>
      </c>
      <c r="I901" t="s">
        <v>1973</v>
      </c>
      <c r="J901" t="s">
        <v>1971</v>
      </c>
      <c r="K901" t="s">
        <v>1972</v>
      </c>
      <c r="L901" s="22">
        <v>576</v>
      </c>
      <c r="M901" s="22">
        <v>0</v>
      </c>
      <c r="N901" s="2">
        <f>+L:L-M:M</f>
        <v>576</v>
      </c>
      <c r="O901" s="1" t="s">
        <v>21</v>
      </c>
      <c r="P901" s="1">
        <f>+B901</f>
        <v>96</v>
      </c>
      <c r="Q901" s="1" t="s">
        <v>71</v>
      </c>
      <c r="R901" s="1" t="s">
        <v>66</v>
      </c>
      <c r="S901" s="23">
        <f>+ROUND(VLOOKUP($A:$A,[1]C10!$A:$AQ,19,0),2)</f>
        <v>445725</v>
      </c>
    </row>
    <row r="902" spans="1:19" x14ac:dyDescent="0.25">
      <c r="A902" s="1" t="str">
        <f>+YEAR($G:$G)&amp;$H:$H&amp;$I:$I&amp;"L"</f>
        <v>2023VE2278 / 2L</v>
      </c>
      <c r="B902" s="2">
        <f>+ROUND(VLOOKUP($A:$A,[1]C10!$A:$AQ,16,0),2)</f>
        <v>-250</v>
      </c>
      <c r="C902" s="1" t="str">
        <f>+VLOOKUP($A:$A,[1]C10!$A:$S,3,0)</f>
        <v>C-T</v>
      </c>
      <c r="D902" s="1">
        <f>+VLOOKUP($A:$A,[1]C10!$A:$S,4,0)</f>
        <v>587</v>
      </c>
      <c r="E902" s="1">
        <f>+ROUND(SUMIFS($P:$P,$D:$D,$D:$D,$C:$C,$C:$C),1)</f>
        <v>0</v>
      </c>
      <c r="F902" s="1">
        <f>+ABS($N:$N)</f>
        <v>250</v>
      </c>
      <c r="G902" s="15">
        <v>45125</v>
      </c>
      <c r="H902" s="16" t="s">
        <v>59</v>
      </c>
      <c r="I902" s="16" t="s">
        <v>1974</v>
      </c>
      <c r="J902" s="16" t="s">
        <v>1975</v>
      </c>
      <c r="K902" s="17" t="s">
        <v>1976</v>
      </c>
      <c r="L902" s="16">
        <v>0</v>
      </c>
      <c r="M902" s="16">
        <v>250</v>
      </c>
      <c r="N902" s="18">
        <f>+L:L-M:M</f>
        <v>-250</v>
      </c>
      <c r="O902" s="19" t="s">
        <v>21</v>
      </c>
      <c r="P902" s="18">
        <f>+N902</f>
        <v>-250</v>
      </c>
      <c r="Q902" s="16"/>
      <c r="R902" s="20" t="s">
        <v>63</v>
      </c>
      <c r="S902" s="20" t="str">
        <f>+R902</f>
        <v>445725</v>
      </c>
    </row>
    <row r="903" spans="1:19" x14ac:dyDescent="0.25">
      <c r="A903" s="1" t="str">
        <f>+YEAR($G:$G)&amp;$H:$H&amp;$I:$I&amp;"L"</f>
        <v>2023VE2278 / 3L</v>
      </c>
      <c r="B903" s="2">
        <f>+ROUND(VLOOKUP($A:$A,[1]C10!$A:$AQ,16,0),2)</f>
        <v>250</v>
      </c>
      <c r="C903" s="1" t="str">
        <f>+VLOOKUP($A:$A,[1]C10!$A:$S,3,0)</f>
        <v>C-T</v>
      </c>
      <c r="D903" s="1">
        <f>+VLOOKUP($A:$A,[1]C10!$A:$S,4,0)</f>
        <v>587</v>
      </c>
      <c r="E903" s="1">
        <f>+ROUND(SUMIFS($P:$P,$D:$D,$D:$D,$C:$C,$C:$C),1)</f>
        <v>0</v>
      </c>
      <c r="F903" s="1">
        <f>+ABS($N:$N)</f>
        <v>1500</v>
      </c>
      <c r="G903" s="21">
        <v>45125</v>
      </c>
      <c r="H903" t="s">
        <v>59</v>
      </c>
      <c r="I903" t="s">
        <v>1977</v>
      </c>
      <c r="J903" t="s">
        <v>1975</v>
      </c>
      <c r="K903" t="s">
        <v>1976</v>
      </c>
      <c r="L903" s="22">
        <v>1500</v>
      </c>
      <c r="M903" s="22">
        <v>0</v>
      </c>
      <c r="N903" s="2">
        <f>+L:L-M:M</f>
        <v>1500</v>
      </c>
      <c r="O903" s="1" t="s">
        <v>21</v>
      </c>
      <c r="P903" s="1">
        <f>+B903</f>
        <v>250</v>
      </c>
      <c r="Q903" s="1" t="s">
        <v>71</v>
      </c>
      <c r="R903" s="1" t="s">
        <v>66</v>
      </c>
      <c r="S903" s="23">
        <f>+ROUND(VLOOKUP($A:$A,[1]C10!$A:$AQ,19,0),2)</f>
        <v>445725</v>
      </c>
    </row>
    <row r="904" spans="1:19" x14ac:dyDescent="0.25">
      <c r="A904" s="1" t="str">
        <f>+YEAR($G:$G)&amp;$H:$H&amp;$I:$I&amp;"L"</f>
        <v>2023VE2285 / 2L</v>
      </c>
      <c r="B904" s="2">
        <f>+ROUND(VLOOKUP($A:$A,[1]C10!$A:$AQ,16,0),2)</f>
        <v>-480</v>
      </c>
      <c r="C904" s="1" t="str">
        <f>+VLOOKUP($A:$A,[1]C10!$A:$S,3,0)</f>
        <v>C-T</v>
      </c>
      <c r="D904" s="1">
        <f>+VLOOKUP($A:$A,[1]C10!$A:$S,4,0)</f>
        <v>588</v>
      </c>
      <c r="E904" s="1">
        <f>+ROUND(SUMIFS($P:$P,$D:$D,$D:$D,$C:$C,$C:$C),1)</f>
        <v>0</v>
      </c>
      <c r="F904" s="1">
        <f>+ABS($N:$N)</f>
        <v>480</v>
      </c>
      <c r="G904" s="15">
        <v>45125</v>
      </c>
      <c r="H904" s="16" t="s">
        <v>59</v>
      </c>
      <c r="I904" s="16" t="s">
        <v>1978</v>
      </c>
      <c r="J904" s="16" t="s">
        <v>1979</v>
      </c>
      <c r="K904" s="17" t="s">
        <v>1980</v>
      </c>
      <c r="L904" s="16">
        <v>0</v>
      </c>
      <c r="M904" s="16">
        <v>480</v>
      </c>
      <c r="N904" s="18">
        <f>+L:L-M:M</f>
        <v>-480</v>
      </c>
      <c r="O904" s="19" t="s">
        <v>21</v>
      </c>
      <c r="P904" s="18">
        <f>+N904</f>
        <v>-480</v>
      </c>
      <c r="Q904" s="16"/>
      <c r="R904" s="20" t="s">
        <v>63</v>
      </c>
      <c r="S904" s="20" t="str">
        <f>+R904</f>
        <v>445725</v>
      </c>
    </row>
    <row r="905" spans="1:19" x14ac:dyDescent="0.25">
      <c r="A905" s="1" t="str">
        <f>+YEAR($G:$G)&amp;$H:$H&amp;$I:$I&amp;"L"</f>
        <v>2023VE2285 / 3L</v>
      </c>
      <c r="B905" s="2">
        <f>+ROUND(VLOOKUP($A:$A,[1]C10!$A:$AQ,16,0),2)</f>
        <v>480</v>
      </c>
      <c r="C905" s="1" t="str">
        <f>+VLOOKUP($A:$A,[1]C10!$A:$S,3,0)</f>
        <v>C-T</v>
      </c>
      <c r="D905" s="1">
        <f>+VLOOKUP($A:$A,[1]C10!$A:$S,4,0)</f>
        <v>588</v>
      </c>
      <c r="E905" s="1">
        <f>+ROUND(SUMIFS($P:$P,$D:$D,$D:$D,$C:$C,$C:$C),1)</f>
        <v>0</v>
      </c>
      <c r="F905" s="1">
        <f>+ABS($N:$N)</f>
        <v>2880</v>
      </c>
      <c r="G905" s="21">
        <v>45125</v>
      </c>
      <c r="H905" t="s">
        <v>59</v>
      </c>
      <c r="I905" t="s">
        <v>1981</v>
      </c>
      <c r="J905" t="s">
        <v>1979</v>
      </c>
      <c r="K905" t="s">
        <v>1980</v>
      </c>
      <c r="L905" s="22">
        <v>2880</v>
      </c>
      <c r="M905" s="22">
        <v>0</v>
      </c>
      <c r="N905" s="2">
        <f>+L:L-M:M</f>
        <v>2880</v>
      </c>
      <c r="O905" s="1" t="s">
        <v>21</v>
      </c>
      <c r="P905" s="1">
        <f>+B905</f>
        <v>480</v>
      </c>
      <c r="Q905" s="1" t="s">
        <v>116</v>
      </c>
      <c r="R905" s="1" t="s">
        <v>66</v>
      </c>
      <c r="S905" s="23">
        <f>+ROUND(VLOOKUP($A:$A,[1]C10!$A:$AQ,19,0),2)</f>
        <v>445725</v>
      </c>
    </row>
    <row r="906" spans="1:19" x14ac:dyDescent="0.25">
      <c r="A906" s="1" t="str">
        <f>+YEAR($G:$G)&amp;$H:$H&amp;$I:$I&amp;"L"</f>
        <v>2023VE2288 / 2L</v>
      </c>
      <c r="B906" s="2">
        <f>+ROUND(VLOOKUP($A:$A,[1]C10!$A:$AQ,16,0),2)</f>
        <v>-70</v>
      </c>
      <c r="C906" s="1" t="str">
        <f>+VLOOKUP($A:$A,[1]C10!$A:$S,3,0)</f>
        <v>C-T</v>
      </c>
      <c r="D906" s="1">
        <f>+VLOOKUP($A:$A,[1]C10!$A:$S,4,0)</f>
        <v>589</v>
      </c>
      <c r="E906" s="1">
        <f>+ROUND(SUMIFS($P:$P,$D:$D,$D:$D,$C:$C,$C:$C),1)</f>
        <v>0</v>
      </c>
      <c r="F906" s="1">
        <f>+ABS($N:$N)</f>
        <v>70</v>
      </c>
      <c r="G906" s="15">
        <v>45126</v>
      </c>
      <c r="H906" s="16" t="s">
        <v>59</v>
      </c>
      <c r="I906" s="16" t="s">
        <v>1982</v>
      </c>
      <c r="J906" s="16" t="s">
        <v>1983</v>
      </c>
      <c r="K906" s="17" t="s">
        <v>1984</v>
      </c>
      <c r="L906" s="16">
        <v>0</v>
      </c>
      <c r="M906" s="16">
        <v>70</v>
      </c>
      <c r="N906" s="18">
        <f>+L:L-M:M</f>
        <v>-70</v>
      </c>
      <c r="O906" s="19" t="s">
        <v>21</v>
      </c>
      <c r="P906" s="18">
        <f>+N906</f>
        <v>-70</v>
      </c>
      <c r="Q906" s="16"/>
      <c r="R906" s="20" t="s">
        <v>63</v>
      </c>
      <c r="S906" s="20" t="str">
        <f>+R906</f>
        <v>445725</v>
      </c>
    </row>
    <row r="907" spans="1:19" x14ac:dyDescent="0.25">
      <c r="A907" s="1" t="str">
        <f>+YEAR($G:$G)&amp;$H:$H&amp;$I:$I&amp;"L"</f>
        <v>2023VE2288 / 3L</v>
      </c>
      <c r="B907" s="2">
        <f>+ROUND(VLOOKUP($A:$A,[1]C10!$A:$AQ,16,0),2)</f>
        <v>70</v>
      </c>
      <c r="C907" s="1" t="str">
        <f>+VLOOKUP($A:$A,[1]C10!$A:$S,3,0)</f>
        <v>C-T</v>
      </c>
      <c r="D907" s="1">
        <f>+VLOOKUP($A:$A,[1]C10!$A:$S,4,0)</f>
        <v>589</v>
      </c>
      <c r="E907" s="1">
        <f>+ROUND(SUMIFS($P:$P,$D:$D,$D:$D,$C:$C,$C:$C),1)</f>
        <v>0</v>
      </c>
      <c r="F907" s="1">
        <f>+ABS($N:$N)</f>
        <v>420</v>
      </c>
      <c r="G907" s="21">
        <v>45126</v>
      </c>
      <c r="H907" t="s">
        <v>59</v>
      </c>
      <c r="I907" t="s">
        <v>1985</v>
      </c>
      <c r="J907" t="s">
        <v>1983</v>
      </c>
      <c r="K907" t="s">
        <v>1984</v>
      </c>
      <c r="L907" s="22">
        <v>420</v>
      </c>
      <c r="M907" s="22">
        <v>0</v>
      </c>
      <c r="N907" s="2">
        <f>+L:L-M:M</f>
        <v>420</v>
      </c>
      <c r="O907" s="1" t="s">
        <v>21</v>
      </c>
      <c r="P907" s="1">
        <f>+B907</f>
        <v>70</v>
      </c>
      <c r="Q907" s="1" t="s">
        <v>71</v>
      </c>
      <c r="R907" s="1" t="s">
        <v>66</v>
      </c>
      <c r="S907" s="23">
        <f>+ROUND(VLOOKUP($A:$A,[1]C10!$A:$AQ,19,0),2)</f>
        <v>445725</v>
      </c>
    </row>
    <row r="908" spans="1:19" x14ac:dyDescent="0.25">
      <c r="A908" s="1" t="str">
        <f>+YEAR($G:$G)&amp;$H:$H&amp;$I:$I&amp;"L"</f>
        <v>2023VE2289 / 2L</v>
      </c>
      <c r="B908" s="2">
        <f>+ROUND(VLOOKUP($A:$A,[1]C10!$A:$AQ,16,0),2)</f>
        <v>-70</v>
      </c>
      <c r="C908" s="1" t="str">
        <f>+VLOOKUP($A:$A,[1]C10!$A:$S,3,0)</f>
        <v>C-T</v>
      </c>
      <c r="D908" s="1">
        <f>+VLOOKUP($A:$A,[1]C10!$A:$S,4,0)</f>
        <v>590</v>
      </c>
      <c r="E908" s="1">
        <f>+ROUND(SUMIFS($P:$P,$D:$D,$D:$D,$C:$C,$C:$C),1)</f>
        <v>0</v>
      </c>
      <c r="F908" s="1">
        <f>+ABS($N:$N)</f>
        <v>70</v>
      </c>
      <c r="G908" s="15">
        <v>45126</v>
      </c>
      <c r="H908" s="16" t="s">
        <v>59</v>
      </c>
      <c r="I908" s="16" t="s">
        <v>1986</v>
      </c>
      <c r="J908" s="16" t="s">
        <v>1987</v>
      </c>
      <c r="K908" s="17" t="s">
        <v>1988</v>
      </c>
      <c r="L908" s="16">
        <v>0</v>
      </c>
      <c r="M908" s="16">
        <v>70</v>
      </c>
      <c r="N908" s="18">
        <f>+L:L-M:M</f>
        <v>-70</v>
      </c>
      <c r="O908" s="19" t="s">
        <v>21</v>
      </c>
      <c r="P908" s="18">
        <f>+N908</f>
        <v>-70</v>
      </c>
      <c r="Q908" s="16"/>
      <c r="R908" s="20" t="s">
        <v>63</v>
      </c>
      <c r="S908" s="20" t="str">
        <f>+R908</f>
        <v>445725</v>
      </c>
    </row>
    <row r="909" spans="1:19" x14ac:dyDescent="0.25">
      <c r="A909" s="1" t="str">
        <f>+YEAR($G:$G)&amp;$H:$H&amp;$I:$I&amp;"L"</f>
        <v>2023VE2289 / 3L</v>
      </c>
      <c r="B909" s="2">
        <f>+ROUND(VLOOKUP($A:$A,[1]C10!$A:$AQ,16,0),2)</f>
        <v>70</v>
      </c>
      <c r="C909" s="1" t="str">
        <f>+VLOOKUP($A:$A,[1]C10!$A:$S,3,0)</f>
        <v>C-T</v>
      </c>
      <c r="D909" s="1">
        <f>+VLOOKUP($A:$A,[1]C10!$A:$S,4,0)</f>
        <v>590</v>
      </c>
      <c r="E909" s="1">
        <f>+ROUND(SUMIFS($P:$P,$D:$D,$D:$D,$C:$C,$C:$C),1)</f>
        <v>0</v>
      </c>
      <c r="F909" s="1">
        <f>+ABS($N:$N)</f>
        <v>420</v>
      </c>
      <c r="G909" s="21">
        <v>45126</v>
      </c>
      <c r="H909" t="s">
        <v>59</v>
      </c>
      <c r="I909" t="s">
        <v>1989</v>
      </c>
      <c r="J909" t="s">
        <v>1987</v>
      </c>
      <c r="K909" t="s">
        <v>1988</v>
      </c>
      <c r="L909" s="22">
        <v>420</v>
      </c>
      <c r="M909" s="22">
        <v>0</v>
      </c>
      <c r="N909" s="2">
        <f>+L:L-M:M</f>
        <v>420</v>
      </c>
      <c r="O909" s="1" t="s">
        <v>21</v>
      </c>
      <c r="P909" s="1">
        <f>+B909</f>
        <v>70</v>
      </c>
      <c r="Q909" s="1" t="s">
        <v>71</v>
      </c>
      <c r="R909" s="1" t="s">
        <v>66</v>
      </c>
      <c r="S909" s="23">
        <f>+ROUND(VLOOKUP($A:$A,[1]C10!$A:$AQ,19,0),2)</f>
        <v>445725</v>
      </c>
    </row>
    <row r="910" spans="1:19" x14ac:dyDescent="0.25">
      <c r="A910" s="1" t="str">
        <f>+YEAR($G:$G)&amp;$H:$H&amp;$I:$I&amp;"L"</f>
        <v>2023VE2320 / 2L</v>
      </c>
      <c r="B910" s="2">
        <f>+ROUND(VLOOKUP($A:$A,[1]C10!$A:$AQ,16,0),2)</f>
        <v>-480</v>
      </c>
      <c r="C910" s="1" t="str">
        <f>+VLOOKUP($A:$A,[1]C10!$A:$S,3,0)</f>
        <v>C-T</v>
      </c>
      <c r="D910" s="1">
        <f>+VLOOKUP($A:$A,[1]C10!$A:$S,4,0)</f>
        <v>591</v>
      </c>
      <c r="E910" s="1">
        <f>+ROUND(SUMIFS($P:$P,$D:$D,$D:$D,$C:$C,$C:$C),1)</f>
        <v>0</v>
      </c>
      <c r="F910" s="1">
        <f>+ABS($N:$N)</f>
        <v>480</v>
      </c>
      <c r="G910" s="15">
        <v>45132</v>
      </c>
      <c r="H910" s="16" t="s">
        <v>59</v>
      </c>
      <c r="I910" s="16" t="s">
        <v>1990</v>
      </c>
      <c r="J910" s="16" t="s">
        <v>1991</v>
      </c>
      <c r="K910" s="17" t="s">
        <v>1992</v>
      </c>
      <c r="L910" s="16">
        <v>0</v>
      </c>
      <c r="M910" s="16">
        <v>480</v>
      </c>
      <c r="N910" s="18">
        <f>+L:L-M:M</f>
        <v>-480</v>
      </c>
      <c r="O910" s="19" t="s">
        <v>21</v>
      </c>
      <c r="P910" s="18">
        <f>+N910</f>
        <v>-480</v>
      </c>
      <c r="Q910" s="16"/>
      <c r="R910" s="20" t="s">
        <v>63</v>
      </c>
      <c r="S910" s="20" t="str">
        <f>+R910</f>
        <v>445725</v>
      </c>
    </row>
    <row r="911" spans="1:19" x14ac:dyDescent="0.25">
      <c r="A911" s="1" t="str">
        <f>+YEAR($G:$G)&amp;$H:$H&amp;$I:$I&amp;"L"</f>
        <v>2023VE2320 / 3L</v>
      </c>
      <c r="B911" s="2">
        <f>+ROUND(VLOOKUP($A:$A,[1]C10!$A:$AQ,16,0),2)</f>
        <v>480</v>
      </c>
      <c r="C911" s="1" t="str">
        <f>+VLOOKUP($A:$A,[1]C10!$A:$S,3,0)</f>
        <v>C-T</v>
      </c>
      <c r="D911" s="1">
        <f>+VLOOKUP($A:$A,[1]C10!$A:$S,4,0)</f>
        <v>591</v>
      </c>
      <c r="E911" s="1">
        <f>+ROUND(SUMIFS($P:$P,$D:$D,$D:$D,$C:$C,$C:$C),1)</f>
        <v>0</v>
      </c>
      <c r="F911" s="1">
        <f>+ABS($N:$N)</f>
        <v>2880</v>
      </c>
      <c r="G911" s="21">
        <v>45132</v>
      </c>
      <c r="H911" t="s">
        <v>59</v>
      </c>
      <c r="I911" t="s">
        <v>1993</v>
      </c>
      <c r="J911" t="s">
        <v>1991</v>
      </c>
      <c r="K911" t="s">
        <v>1992</v>
      </c>
      <c r="L911" s="22">
        <v>2880</v>
      </c>
      <c r="M911" s="22">
        <v>0</v>
      </c>
      <c r="N911" s="2">
        <f>+L:L-M:M</f>
        <v>2880</v>
      </c>
      <c r="O911" s="1" t="s">
        <v>21</v>
      </c>
      <c r="P911" s="1">
        <f>+B911</f>
        <v>480</v>
      </c>
      <c r="Q911" s="1" t="s">
        <v>116</v>
      </c>
      <c r="R911" s="1" t="s">
        <v>66</v>
      </c>
      <c r="S911" s="23">
        <f>+ROUND(VLOOKUP($A:$A,[1]C10!$A:$AQ,19,0),2)</f>
        <v>445725</v>
      </c>
    </row>
    <row r="912" spans="1:19" x14ac:dyDescent="0.25">
      <c r="A912" s="1" t="str">
        <f>+YEAR($G:$G)&amp;$H:$H&amp;$I:$I&amp;"L"</f>
        <v>2023VE2335 / 2L</v>
      </c>
      <c r="B912" s="2">
        <f>+ROUND(VLOOKUP($A:$A,[1]C10!$A:$AQ,16,0),2)</f>
        <v>-88</v>
      </c>
      <c r="C912" s="1" t="str">
        <f>+VLOOKUP($A:$A,[1]C10!$A:$S,3,0)</f>
        <v>C-T</v>
      </c>
      <c r="D912" s="1">
        <f>+VLOOKUP($A:$A,[1]C10!$A:$S,4,0)</f>
        <v>592</v>
      </c>
      <c r="E912" s="1">
        <f>+ROUND(SUMIFS($P:$P,$D:$D,$D:$D,$C:$C,$C:$C),1)</f>
        <v>0</v>
      </c>
      <c r="F912" s="1">
        <f>+ABS($N:$N)</f>
        <v>88</v>
      </c>
      <c r="G912" s="15">
        <v>45134</v>
      </c>
      <c r="H912" s="16" t="s">
        <v>59</v>
      </c>
      <c r="I912" s="16" t="s">
        <v>1994</v>
      </c>
      <c r="J912" s="16" t="s">
        <v>1995</v>
      </c>
      <c r="K912" s="17" t="s">
        <v>1996</v>
      </c>
      <c r="L912" s="16">
        <v>0</v>
      </c>
      <c r="M912" s="16">
        <v>88</v>
      </c>
      <c r="N912" s="18">
        <f>+L:L-M:M</f>
        <v>-88</v>
      </c>
      <c r="O912" s="19" t="s">
        <v>21</v>
      </c>
      <c r="P912" s="18">
        <f>+N912</f>
        <v>-88</v>
      </c>
      <c r="Q912" s="16"/>
      <c r="R912" s="20" t="s">
        <v>63</v>
      </c>
      <c r="S912" s="20" t="str">
        <f>+R912</f>
        <v>445725</v>
      </c>
    </row>
    <row r="913" spans="1:19" x14ac:dyDescent="0.25">
      <c r="A913" s="1" t="str">
        <f>+YEAR($G:$G)&amp;$H:$H&amp;$I:$I&amp;"L"</f>
        <v>2023VE2335 / 3L</v>
      </c>
      <c r="B913" s="2">
        <f>+ROUND(VLOOKUP($A:$A,[1]C10!$A:$AQ,16,0),2)</f>
        <v>88</v>
      </c>
      <c r="C913" s="1" t="str">
        <f>+VLOOKUP($A:$A,[1]C10!$A:$S,3,0)</f>
        <v>C-T</v>
      </c>
      <c r="D913" s="1">
        <f>+VLOOKUP($A:$A,[1]C10!$A:$S,4,0)</f>
        <v>592</v>
      </c>
      <c r="E913" s="1">
        <f>+ROUND(SUMIFS($P:$P,$D:$D,$D:$D,$C:$C,$C:$C),1)</f>
        <v>0</v>
      </c>
      <c r="F913" s="1">
        <f>+ABS($N:$N)</f>
        <v>528</v>
      </c>
      <c r="G913" s="21">
        <v>45134</v>
      </c>
      <c r="H913" t="s">
        <v>59</v>
      </c>
      <c r="I913" t="s">
        <v>1997</v>
      </c>
      <c r="J913" t="s">
        <v>1995</v>
      </c>
      <c r="K913" t="s">
        <v>1996</v>
      </c>
      <c r="L913" s="22">
        <v>528</v>
      </c>
      <c r="M913" s="22">
        <v>0</v>
      </c>
      <c r="N913" s="2">
        <f>+L:L-M:M</f>
        <v>528</v>
      </c>
      <c r="O913" s="1" t="s">
        <v>21</v>
      </c>
      <c r="P913" s="1">
        <f>+B913</f>
        <v>88</v>
      </c>
      <c r="Q913" s="1" t="s">
        <v>116</v>
      </c>
      <c r="R913" s="1" t="s">
        <v>66</v>
      </c>
      <c r="S913" s="23">
        <f>+ROUND(VLOOKUP($A:$A,[1]C10!$A:$AQ,19,0),2)</f>
        <v>445725</v>
      </c>
    </row>
    <row r="914" spans="1:19" x14ac:dyDescent="0.25">
      <c r="A914" s="1" t="str">
        <f>+YEAR($G:$G)&amp;$H:$H&amp;$I:$I&amp;"L"</f>
        <v>2023VE2340 / 2L</v>
      </c>
      <c r="B914" s="2">
        <f>+ROUND(VLOOKUP($A:$A,[1]C10!$A:$AQ,16,0),2)</f>
        <v>-140</v>
      </c>
      <c r="C914" s="1" t="str">
        <f>+VLOOKUP($A:$A,[1]C10!$A:$S,3,0)</f>
        <v>C-T</v>
      </c>
      <c r="D914" s="1">
        <f>+VLOOKUP($A:$A,[1]C10!$A:$S,4,0)</f>
        <v>593</v>
      </c>
      <c r="E914" s="1">
        <f>+ROUND(SUMIFS($P:$P,$D:$D,$D:$D,$C:$C,$C:$C),1)</f>
        <v>0</v>
      </c>
      <c r="F914" s="1">
        <f>+ABS($N:$N)</f>
        <v>140</v>
      </c>
      <c r="G914" s="15">
        <v>45134</v>
      </c>
      <c r="H914" s="16" t="s">
        <v>59</v>
      </c>
      <c r="I914" s="16" t="s">
        <v>1998</v>
      </c>
      <c r="J914" s="16" t="s">
        <v>1999</v>
      </c>
      <c r="K914" s="17" t="s">
        <v>2000</v>
      </c>
      <c r="L914" s="16">
        <v>0</v>
      </c>
      <c r="M914" s="16">
        <v>140</v>
      </c>
      <c r="N914" s="18">
        <f>+L:L-M:M</f>
        <v>-140</v>
      </c>
      <c r="O914" s="19" t="s">
        <v>21</v>
      </c>
      <c r="P914" s="18">
        <f>+N914</f>
        <v>-140</v>
      </c>
      <c r="Q914" s="16"/>
      <c r="R914" s="20" t="s">
        <v>63</v>
      </c>
      <c r="S914" s="20" t="str">
        <f>+R914</f>
        <v>445725</v>
      </c>
    </row>
    <row r="915" spans="1:19" x14ac:dyDescent="0.25">
      <c r="A915" s="1" t="str">
        <f>+YEAR($G:$G)&amp;$H:$H&amp;$I:$I&amp;"L"</f>
        <v>2023VE2340 / 3L</v>
      </c>
      <c r="B915" s="2">
        <f>+ROUND(VLOOKUP($A:$A,[1]C10!$A:$AQ,16,0),2)</f>
        <v>140</v>
      </c>
      <c r="C915" s="1" t="str">
        <f>+VLOOKUP($A:$A,[1]C10!$A:$S,3,0)</f>
        <v>C-T</v>
      </c>
      <c r="D915" s="1">
        <f>+VLOOKUP($A:$A,[1]C10!$A:$S,4,0)</f>
        <v>593</v>
      </c>
      <c r="E915" s="1">
        <f>+ROUND(SUMIFS($P:$P,$D:$D,$D:$D,$C:$C,$C:$C),1)</f>
        <v>0</v>
      </c>
      <c r="F915" s="1">
        <f>+ABS($N:$N)</f>
        <v>840</v>
      </c>
      <c r="G915" s="21">
        <v>45134</v>
      </c>
      <c r="H915" t="s">
        <v>59</v>
      </c>
      <c r="I915" t="s">
        <v>2001</v>
      </c>
      <c r="J915" t="s">
        <v>1999</v>
      </c>
      <c r="K915" t="s">
        <v>2000</v>
      </c>
      <c r="L915" s="22">
        <v>840</v>
      </c>
      <c r="M915" s="22">
        <v>0</v>
      </c>
      <c r="N915" s="2">
        <f>+L:L-M:M</f>
        <v>840</v>
      </c>
      <c r="O915" s="1" t="s">
        <v>21</v>
      </c>
      <c r="P915" s="1">
        <f>+B915</f>
        <v>140</v>
      </c>
      <c r="Q915" s="1" t="s">
        <v>71</v>
      </c>
      <c r="R915" s="1" t="s">
        <v>66</v>
      </c>
      <c r="S915" s="23">
        <f>+ROUND(VLOOKUP($A:$A,[1]C10!$A:$AQ,19,0),2)</f>
        <v>445725</v>
      </c>
    </row>
    <row r="916" spans="1:19" x14ac:dyDescent="0.25">
      <c r="A916" s="1" t="str">
        <f>+YEAR($G:$G)&amp;$H:$H&amp;$I:$I&amp;"L"</f>
        <v>2023VE2341 / 2L</v>
      </c>
      <c r="B916" s="2">
        <f>+ROUND(VLOOKUP($A:$A,[1]C10!$A:$AQ,16,0),2)</f>
        <v>-70</v>
      </c>
      <c r="C916" s="1" t="str">
        <f>+VLOOKUP($A:$A,[1]C10!$A:$S,3,0)</f>
        <v>C-T</v>
      </c>
      <c r="D916" s="1">
        <f>+VLOOKUP($A:$A,[1]C10!$A:$S,4,0)</f>
        <v>594</v>
      </c>
      <c r="E916" s="1">
        <f>+ROUND(SUMIFS($P:$P,$D:$D,$D:$D,$C:$C,$C:$C),1)</f>
        <v>0</v>
      </c>
      <c r="F916" s="1">
        <f>+ABS($N:$N)</f>
        <v>70</v>
      </c>
      <c r="G916" s="15">
        <v>45134</v>
      </c>
      <c r="H916" s="16" t="s">
        <v>59</v>
      </c>
      <c r="I916" s="16" t="s">
        <v>2002</v>
      </c>
      <c r="J916" s="16" t="s">
        <v>2003</v>
      </c>
      <c r="K916" s="17" t="s">
        <v>2004</v>
      </c>
      <c r="L916" s="16">
        <v>0</v>
      </c>
      <c r="M916" s="16">
        <v>70</v>
      </c>
      <c r="N916" s="18">
        <f>+L:L-M:M</f>
        <v>-70</v>
      </c>
      <c r="O916" s="19" t="s">
        <v>21</v>
      </c>
      <c r="P916" s="18">
        <f>+N916</f>
        <v>-70</v>
      </c>
      <c r="Q916" s="16"/>
      <c r="R916" s="20" t="s">
        <v>63</v>
      </c>
      <c r="S916" s="20" t="str">
        <f>+R916</f>
        <v>445725</v>
      </c>
    </row>
    <row r="917" spans="1:19" x14ac:dyDescent="0.25">
      <c r="A917" s="1" t="str">
        <f>+YEAR($G:$G)&amp;$H:$H&amp;$I:$I&amp;"L"</f>
        <v>2023VE2341 / 3L</v>
      </c>
      <c r="B917" s="2">
        <f>+ROUND(VLOOKUP($A:$A,[1]C10!$A:$AQ,16,0),2)</f>
        <v>70</v>
      </c>
      <c r="C917" s="1" t="str">
        <f>+VLOOKUP($A:$A,[1]C10!$A:$S,3,0)</f>
        <v>C-T</v>
      </c>
      <c r="D917" s="1">
        <f>+VLOOKUP($A:$A,[1]C10!$A:$S,4,0)</f>
        <v>594</v>
      </c>
      <c r="E917" s="1">
        <f>+ROUND(SUMIFS($P:$P,$D:$D,$D:$D,$C:$C,$C:$C),1)</f>
        <v>0</v>
      </c>
      <c r="F917" s="1">
        <f>+ABS($N:$N)</f>
        <v>420</v>
      </c>
      <c r="G917" s="21">
        <v>45134</v>
      </c>
      <c r="H917" t="s">
        <v>59</v>
      </c>
      <c r="I917" t="s">
        <v>2005</v>
      </c>
      <c r="J917" t="s">
        <v>2003</v>
      </c>
      <c r="K917" t="s">
        <v>2004</v>
      </c>
      <c r="L917" s="22">
        <v>420</v>
      </c>
      <c r="M917" s="22">
        <v>0</v>
      </c>
      <c r="N917" s="2">
        <f>+L:L-M:M</f>
        <v>420</v>
      </c>
      <c r="O917" s="1" t="s">
        <v>21</v>
      </c>
      <c r="P917" s="1">
        <f>+B917</f>
        <v>70</v>
      </c>
      <c r="Q917" s="1" t="s">
        <v>71</v>
      </c>
      <c r="R917" s="1" t="s">
        <v>66</v>
      </c>
      <c r="S917" s="23">
        <f>+ROUND(VLOOKUP($A:$A,[1]C10!$A:$AQ,19,0),2)</f>
        <v>445725</v>
      </c>
    </row>
    <row r="918" spans="1:19" x14ac:dyDescent="0.25">
      <c r="A918" s="1" t="str">
        <f>+YEAR($G:$G)&amp;$H:$H&amp;$I:$I&amp;"L"</f>
        <v>2023VE2344 / 2L</v>
      </c>
      <c r="B918" s="2">
        <f>+ROUND(VLOOKUP($A:$A,[1]C10!$A:$AQ,16,0),2)</f>
        <v>-96</v>
      </c>
      <c r="C918" s="1" t="str">
        <f>+VLOOKUP($A:$A,[1]C10!$A:$S,3,0)</f>
        <v>C-T</v>
      </c>
      <c r="D918" s="1">
        <f>+VLOOKUP($A:$A,[1]C10!$A:$S,4,0)</f>
        <v>596</v>
      </c>
      <c r="E918" s="1">
        <f>+ROUND(SUMIFS($P:$P,$D:$D,$D:$D,$C:$C,$C:$C),1)</f>
        <v>0</v>
      </c>
      <c r="F918" s="1">
        <f>+ABS($N:$N)</f>
        <v>96</v>
      </c>
      <c r="G918" s="15">
        <v>45134</v>
      </c>
      <c r="H918" s="16" t="s">
        <v>59</v>
      </c>
      <c r="I918" s="16" t="s">
        <v>2006</v>
      </c>
      <c r="J918" s="16" t="s">
        <v>2007</v>
      </c>
      <c r="K918" s="17" t="s">
        <v>2008</v>
      </c>
      <c r="L918" s="16">
        <v>0</v>
      </c>
      <c r="M918" s="16">
        <v>96</v>
      </c>
      <c r="N918" s="18">
        <f>+L:L-M:M</f>
        <v>-96</v>
      </c>
      <c r="O918" s="19" t="s">
        <v>21</v>
      </c>
      <c r="P918" s="18">
        <f>+N918</f>
        <v>-96</v>
      </c>
      <c r="Q918" s="16"/>
      <c r="R918" s="20" t="s">
        <v>63</v>
      </c>
      <c r="S918" s="20" t="str">
        <f>+R918</f>
        <v>445725</v>
      </c>
    </row>
    <row r="919" spans="1:19" x14ac:dyDescent="0.25">
      <c r="A919" s="1" t="str">
        <f>+YEAR($G:$G)&amp;$H:$H&amp;$I:$I&amp;"L"</f>
        <v>2023VE2344 / 3L</v>
      </c>
      <c r="B919" s="2">
        <f>+ROUND(VLOOKUP($A:$A,[1]C10!$A:$AQ,16,0),2)</f>
        <v>96</v>
      </c>
      <c r="C919" s="1" t="str">
        <f>+VLOOKUP($A:$A,[1]C10!$A:$S,3,0)</f>
        <v>C-T</v>
      </c>
      <c r="D919" s="1">
        <f>+VLOOKUP($A:$A,[1]C10!$A:$S,4,0)</f>
        <v>596</v>
      </c>
      <c r="E919" s="1">
        <f>+ROUND(SUMIFS($P:$P,$D:$D,$D:$D,$C:$C,$C:$C),1)</f>
        <v>0</v>
      </c>
      <c r="F919" s="1">
        <f>+ABS($N:$N)</f>
        <v>576</v>
      </c>
      <c r="G919" s="21">
        <v>45134</v>
      </c>
      <c r="H919" t="s">
        <v>59</v>
      </c>
      <c r="I919" t="s">
        <v>2009</v>
      </c>
      <c r="J919" t="s">
        <v>2007</v>
      </c>
      <c r="K919" t="s">
        <v>2008</v>
      </c>
      <c r="L919" s="22">
        <v>576</v>
      </c>
      <c r="M919" s="22">
        <v>0</v>
      </c>
      <c r="N919" s="2">
        <f>+L:L-M:M</f>
        <v>576</v>
      </c>
      <c r="O919" s="1" t="s">
        <v>21</v>
      </c>
      <c r="P919" s="1">
        <f>+B919</f>
        <v>96</v>
      </c>
      <c r="Q919" s="1" t="s">
        <v>65</v>
      </c>
      <c r="R919" s="1" t="s">
        <v>66</v>
      </c>
      <c r="S919" s="23">
        <f>+ROUND(VLOOKUP($A:$A,[1]C10!$A:$AQ,19,0),2)</f>
        <v>445725</v>
      </c>
    </row>
    <row r="920" spans="1:19" x14ac:dyDescent="0.25">
      <c r="A920" s="1" t="str">
        <f>+YEAR($G:$G)&amp;$H:$H&amp;$I:$I&amp;"L"</f>
        <v>2023VE2355 / 2L</v>
      </c>
      <c r="B920" s="2">
        <f>+ROUND(VLOOKUP($A:$A,[1]C10!$A:$AQ,16,0),2)</f>
        <v>-96</v>
      </c>
      <c r="C920" s="1" t="str">
        <f>+VLOOKUP($A:$A,[1]C10!$A:$S,3,0)</f>
        <v>C-T</v>
      </c>
      <c r="D920" s="1">
        <f>+VLOOKUP($A:$A,[1]C10!$A:$S,4,0)</f>
        <v>598</v>
      </c>
      <c r="E920" s="1">
        <f>+ROUND(SUMIFS($P:$P,$D:$D,$D:$D,$C:$C,$C:$C),1)</f>
        <v>0</v>
      </c>
      <c r="F920" s="1">
        <f>+ABS($N:$N)</f>
        <v>96</v>
      </c>
      <c r="G920" s="15">
        <v>45135</v>
      </c>
      <c r="H920" s="16" t="s">
        <v>59</v>
      </c>
      <c r="I920" s="16" t="s">
        <v>2010</v>
      </c>
      <c r="J920" s="16" t="s">
        <v>2011</v>
      </c>
      <c r="K920" s="17" t="s">
        <v>2012</v>
      </c>
      <c r="L920" s="16">
        <v>0</v>
      </c>
      <c r="M920" s="16">
        <v>96</v>
      </c>
      <c r="N920" s="18">
        <f>+L:L-M:M</f>
        <v>-96</v>
      </c>
      <c r="O920" s="19" t="s">
        <v>21</v>
      </c>
      <c r="P920" s="18">
        <f>+N920</f>
        <v>-96</v>
      </c>
      <c r="Q920" s="16"/>
      <c r="R920" s="20" t="s">
        <v>63</v>
      </c>
      <c r="S920" s="20" t="str">
        <f>+R920</f>
        <v>445725</v>
      </c>
    </row>
    <row r="921" spans="1:19" x14ac:dyDescent="0.25">
      <c r="A921" s="1" t="str">
        <f>+YEAR($G:$G)&amp;$H:$H&amp;$I:$I&amp;"L"</f>
        <v>2023VE2355 / 3L</v>
      </c>
      <c r="B921" s="2">
        <f>+ROUND(VLOOKUP($A:$A,[1]C10!$A:$AQ,16,0),2)</f>
        <v>96</v>
      </c>
      <c r="C921" s="1" t="str">
        <f>+VLOOKUP($A:$A,[1]C10!$A:$S,3,0)</f>
        <v>C-T</v>
      </c>
      <c r="D921" s="1">
        <f>+VLOOKUP($A:$A,[1]C10!$A:$S,4,0)</f>
        <v>598</v>
      </c>
      <c r="E921" s="1">
        <f>+ROUND(SUMIFS($P:$P,$D:$D,$D:$D,$C:$C,$C:$C),1)</f>
        <v>0</v>
      </c>
      <c r="F921" s="1">
        <f>+ABS($N:$N)</f>
        <v>576</v>
      </c>
      <c r="G921" s="21">
        <v>45135</v>
      </c>
      <c r="H921" t="s">
        <v>59</v>
      </c>
      <c r="I921" t="s">
        <v>2013</v>
      </c>
      <c r="J921" t="s">
        <v>2011</v>
      </c>
      <c r="K921" t="s">
        <v>2012</v>
      </c>
      <c r="L921" s="22">
        <v>576</v>
      </c>
      <c r="M921" s="22">
        <v>0</v>
      </c>
      <c r="N921" s="2">
        <f>+L:L-M:M</f>
        <v>576</v>
      </c>
      <c r="O921" s="1" t="s">
        <v>21</v>
      </c>
      <c r="P921" s="1">
        <f>+B921</f>
        <v>96</v>
      </c>
      <c r="Q921" s="1" t="s">
        <v>65</v>
      </c>
      <c r="R921" s="1" t="s">
        <v>66</v>
      </c>
      <c r="S921" s="23">
        <f>+ROUND(VLOOKUP($A:$A,[1]C10!$A:$AQ,19,0),2)</f>
        <v>445725</v>
      </c>
    </row>
    <row r="922" spans="1:19" x14ac:dyDescent="0.25">
      <c r="A922" s="1" t="str">
        <f>+YEAR($G:$G)&amp;$H:$H&amp;$I:$I&amp;"L"</f>
        <v>2023VE2360 / 2L</v>
      </c>
      <c r="B922" s="2">
        <f>+ROUND(VLOOKUP($A:$A,[1]C10!$A:$AQ,16,0),2)</f>
        <v>-96</v>
      </c>
      <c r="C922" s="1" t="str">
        <f>+VLOOKUP($A:$A,[1]C10!$A:$S,3,0)</f>
        <v>C-T</v>
      </c>
      <c r="D922" s="1">
        <f>+VLOOKUP($A:$A,[1]C10!$A:$S,4,0)</f>
        <v>599</v>
      </c>
      <c r="E922" s="1">
        <f>+ROUND(SUMIFS($P:$P,$D:$D,$D:$D,$C:$C,$C:$C),1)</f>
        <v>0</v>
      </c>
      <c r="F922" s="1">
        <f>+ABS($N:$N)</f>
        <v>96</v>
      </c>
      <c r="G922" s="15">
        <v>45135</v>
      </c>
      <c r="H922" s="16" t="s">
        <v>59</v>
      </c>
      <c r="I922" s="16" t="s">
        <v>2014</v>
      </c>
      <c r="J922" s="16" t="s">
        <v>2015</v>
      </c>
      <c r="K922" s="17" t="s">
        <v>2016</v>
      </c>
      <c r="L922" s="16">
        <v>0</v>
      </c>
      <c r="M922" s="16">
        <v>96</v>
      </c>
      <c r="N922" s="18">
        <f>+L:L-M:M</f>
        <v>-96</v>
      </c>
      <c r="O922" s="19" t="s">
        <v>21</v>
      </c>
      <c r="P922" s="18">
        <f>+N922</f>
        <v>-96</v>
      </c>
      <c r="Q922" s="16"/>
      <c r="R922" s="20" t="s">
        <v>63</v>
      </c>
      <c r="S922" s="20" t="str">
        <f>+R922</f>
        <v>445725</v>
      </c>
    </row>
    <row r="923" spans="1:19" x14ac:dyDescent="0.25">
      <c r="A923" s="1" t="str">
        <f>+YEAR($G:$G)&amp;$H:$H&amp;$I:$I&amp;"L"</f>
        <v>2023VE2360 / 3L</v>
      </c>
      <c r="B923" s="2">
        <f>+ROUND(VLOOKUP($A:$A,[1]C10!$A:$AQ,16,0),2)</f>
        <v>96</v>
      </c>
      <c r="C923" s="1" t="str">
        <f>+VLOOKUP($A:$A,[1]C10!$A:$S,3,0)</f>
        <v>C-T</v>
      </c>
      <c r="D923" s="1">
        <f>+VLOOKUP($A:$A,[1]C10!$A:$S,4,0)</f>
        <v>599</v>
      </c>
      <c r="E923" s="1">
        <f>+ROUND(SUMIFS($P:$P,$D:$D,$D:$D,$C:$C,$C:$C),1)</f>
        <v>0</v>
      </c>
      <c r="F923" s="1">
        <f>+ABS($N:$N)</f>
        <v>576</v>
      </c>
      <c r="G923" s="21">
        <v>45135</v>
      </c>
      <c r="H923" t="s">
        <v>59</v>
      </c>
      <c r="I923" t="s">
        <v>2017</v>
      </c>
      <c r="J923" t="s">
        <v>2015</v>
      </c>
      <c r="K923" t="s">
        <v>2016</v>
      </c>
      <c r="L923" s="22">
        <v>576</v>
      </c>
      <c r="M923" s="22">
        <v>0</v>
      </c>
      <c r="N923" s="2">
        <f>+L:L-M:M</f>
        <v>576</v>
      </c>
      <c r="O923" s="1" t="s">
        <v>21</v>
      </c>
      <c r="P923" s="1">
        <f>+B923</f>
        <v>96</v>
      </c>
      <c r="Q923" s="1" t="s">
        <v>65</v>
      </c>
      <c r="R923" s="1" t="s">
        <v>66</v>
      </c>
      <c r="S923" s="23">
        <f>+ROUND(VLOOKUP($A:$A,[1]C10!$A:$AQ,19,0),2)</f>
        <v>445725</v>
      </c>
    </row>
    <row r="924" spans="1:19" x14ac:dyDescent="0.25">
      <c r="A924" s="1" t="str">
        <f>+YEAR($G:$G)&amp;$H:$H&amp;$I:$I&amp;"L"</f>
        <v>2022OD453 / 1L</v>
      </c>
      <c r="B924" s="2">
        <f>+ROUND(VLOOKUP($A:$A,[1]C10!$A:$AQ,16,0),2)</f>
        <v>-107.77</v>
      </c>
      <c r="C924" s="1" t="str">
        <f>+VLOOKUP($A:$A,[1]C10!$A:$S,3,0)</f>
        <v>C-T</v>
      </c>
      <c r="D924" s="1">
        <f>+VLOOKUP($A:$A,[1]C10!$A:$S,4,0)</f>
        <v>601</v>
      </c>
      <c r="E924" s="1">
        <f>+ROUND(SUMIFS($P:$P,$D:$D,$D:$D,$C:$C,$C:$C),1)</f>
        <v>0</v>
      </c>
      <c r="F924" s="1">
        <f>+ABS($N:$N)</f>
        <v>107.77</v>
      </c>
      <c r="G924" s="15">
        <v>44926</v>
      </c>
      <c r="H924" s="16" t="s">
        <v>23</v>
      </c>
      <c r="I924" s="16" t="s">
        <v>2018</v>
      </c>
      <c r="J924" s="16" t="s">
        <v>2019</v>
      </c>
      <c r="K924" s="17" t="s">
        <v>2020</v>
      </c>
      <c r="L924" s="16">
        <v>0</v>
      </c>
      <c r="M924" s="16">
        <v>107.77</v>
      </c>
      <c r="N924" s="18">
        <f>+L:L-M:M</f>
        <v>-107.77</v>
      </c>
      <c r="O924" s="19" t="s">
        <v>21</v>
      </c>
      <c r="P924" s="18">
        <f>+N924</f>
        <v>-107.77</v>
      </c>
      <c r="Q924" s="16"/>
      <c r="R924" s="20" t="s">
        <v>63</v>
      </c>
      <c r="S924" s="20" t="str">
        <f>+R924</f>
        <v>445725</v>
      </c>
    </row>
    <row r="925" spans="1:19" x14ac:dyDescent="0.25">
      <c r="A925" s="1" t="str">
        <f>+YEAR($G:$G)&amp;$H:$H&amp;$I:$I&amp;"L"</f>
        <v>2015VE28367 / 3L</v>
      </c>
      <c r="B925" s="2">
        <f>+ROUND(VLOOKUP($A:$A,[1]C10!$A:$AQ,16,0),2)</f>
        <v>107.77</v>
      </c>
      <c r="C925" s="1" t="str">
        <f>+VLOOKUP($A:$A,[1]C10!$A:$S,3,0)</f>
        <v>C-T</v>
      </c>
      <c r="D925" s="1">
        <f>+VLOOKUP($A:$A,[1]C10!$A:$S,4,0)</f>
        <v>601</v>
      </c>
      <c r="E925" s="1">
        <f>+ROUND(SUMIFS($P:$P,$D:$D,$D:$D,$C:$C,$C:$C),1)</f>
        <v>0</v>
      </c>
      <c r="F925" s="1">
        <f>+ABS($N:$N)</f>
        <v>646.64</v>
      </c>
      <c r="G925" s="21">
        <v>42369</v>
      </c>
      <c r="H925" t="s">
        <v>59</v>
      </c>
      <c r="I925" t="s">
        <v>2021</v>
      </c>
      <c r="J925" t="s">
        <v>2019</v>
      </c>
      <c r="K925" t="s">
        <v>2022</v>
      </c>
      <c r="L925" s="22">
        <v>646.64</v>
      </c>
      <c r="M925" s="22">
        <v>0</v>
      </c>
      <c r="N925" s="2">
        <f>+L:L-M:M</f>
        <v>646.64</v>
      </c>
      <c r="O925" s="1" t="s">
        <v>21</v>
      </c>
      <c r="P925" s="1">
        <f>+B925</f>
        <v>107.77</v>
      </c>
      <c r="Q925" s="1" t="s">
        <v>105</v>
      </c>
      <c r="R925" s="1" t="s">
        <v>66</v>
      </c>
      <c r="S925" s="23">
        <f>+ROUND(VLOOKUP($A:$A,[1]C10!$A:$AQ,19,0),2)</f>
        <v>445725</v>
      </c>
    </row>
    <row r="926" spans="1:19" x14ac:dyDescent="0.25">
      <c r="A926" s="1" t="str">
        <f>+YEAR($G:$G)&amp;$H:$H&amp;$I:$I&amp;"L"</f>
        <v>2023VE2327 / 2L</v>
      </c>
      <c r="B926" s="2">
        <f>+ROUND(VLOOKUP($A:$A,[1]C10!$A:$AQ,16,0),2)</f>
        <v>-96</v>
      </c>
      <c r="C926" s="1" t="str">
        <f>+VLOOKUP($A:$A,[1]C10!$A:$S,3,0)</f>
        <v>C-T</v>
      </c>
      <c r="D926" s="1">
        <f>+VLOOKUP($A:$A,[1]C10!$A:$S,4,0)</f>
        <v>602</v>
      </c>
      <c r="E926" s="1">
        <f>+ROUND(SUMIFS($P:$P,$D:$D,$D:$D,$C:$C,$C:$C),1)</f>
        <v>0</v>
      </c>
      <c r="F926" s="1">
        <f>+ABS($N:$N)</f>
        <v>96</v>
      </c>
      <c r="G926" s="15">
        <v>45133</v>
      </c>
      <c r="H926" s="16" t="s">
        <v>59</v>
      </c>
      <c r="I926" s="16" t="s">
        <v>2023</v>
      </c>
      <c r="J926" s="16" t="s">
        <v>2024</v>
      </c>
      <c r="K926" s="17" t="s">
        <v>2025</v>
      </c>
      <c r="L926" s="16">
        <v>0</v>
      </c>
      <c r="M926" s="16">
        <v>96</v>
      </c>
      <c r="N926" s="18">
        <f>+L:L-M:M</f>
        <v>-96</v>
      </c>
      <c r="O926" s="19" t="s">
        <v>21</v>
      </c>
      <c r="P926" s="18">
        <f>+N926</f>
        <v>-96</v>
      </c>
      <c r="Q926" s="16"/>
      <c r="R926" s="20" t="s">
        <v>63</v>
      </c>
      <c r="S926" s="20" t="str">
        <f>+R926</f>
        <v>445725</v>
      </c>
    </row>
    <row r="927" spans="1:19" x14ac:dyDescent="0.25">
      <c r="A927" s="1" t="str">
        <f>+YEAR($G:$G)&amp;$H:$H&amp;$I:$I&amp;"L"</f>
        <v>2023VE2327 / 3L</v>
      </c>
      <c r="B927" s="2">
        <f>+ROUND(VLOOKUP($A:$A,[1]C10!$A:$AQ,16,0),2)</f>
        <v>96</v>
      </c>
      <c r="C927" s="1" t="str">
        <f>+VLOOKUP($A:$A,[1]C10!$A:$S,3,0)</f>
        <v>C-T</v>
      </c>
      <c r="D927" s="1">
        <f>+VLOOKUP($A:$A,[1]C10!$A:$S,4,0)</f>
        <v>602</v>
      </c>
      <c r="E927" s="1">
        <f>+ROUND(SUMIFS($P:$P,$D:$D,$D:$D,$C:$C,$C:$C),1)</f>
        <v>0</v>
      </c>
      <c r="F927" s="1">
        <f>+ABS($N:$N)</f>
        <v>576</v>
      </c>
      <c r="G927" s="21">
        <v>45133</v>
      </c>
      <c r="H927" t="s">
        <v>59</v>
      </c>
      <c r="I927" t="s">
        <v>2026</v>
      </c>
      <c r="J927" t="s">
        <v>2024</v>
      </c>
      <c r="K927" t="s">
        <v>2025</v>
      </c>
      <c r="L927" s="22">
        <v>576</v>
      </c>
      <c r="M927" s="22">
        <v>0</v>
      </c>
      <c r="N927" s="2">
        <f>+L:L-M:M</f>
        <v>576</v>
      </c>
      <c r="O927" s="1" t="s">
        <v>21</v>
      </c>
      <c r="P927" s="1">
        <f>+B927</f>
        <v>96</v>
      </c>
      <c r="Q927" s="1" t="s">
        <v>71</v>
      </c>
      <c r="R927" s="1" t="s">
        <v>66</v>
      </c>
      <c r="S927" s="23">
        <f>+ROUND(VLOOKUP($A:$A,[1]C10!$A:$AQ,19,0),2)</f>
        <v>445725</v>
      </c>
    </row>
    <row r="928" spans="1:19" x14ac:dyDescent="0.25">
      <c r="A928" s="1" t="str">
        <f>+YEAR($G:$G)&amp;$H:$H&amp;$I:$I&amp;"L"</f>
        <v>2023VE2431 / 2L</v>
      </c>
      <c r="B928" s="2">
        <f>+ROUND(VLOOKUP($A:$A,[1]C10!$A:$AQ,16,0),2)</f>
        <v>-70</v>
      </c>
      <c r="C928" s="1" t="str">
        <f>+VLOOKUP($A:$A,[1]C10!$A:$S,3,0)</f>
        <v>C-T</v>
      </c>
      <c r="D928" s="1">
        <f>+VLOOKUP($A:$A,[1]C10!$A:$S,4,0)</f>
        <v>603</v>
      </c>
      <c r="E928" s="1">
        <f>+ROUND(SUMIFS($P:$P,$D:$D,$D:$D,$C:$C,$C:$C),1)</f>
        <v>0</v>
      </c>
      <c r="F928" s="1">
        <f>+ABS($N:$N)</f>
        <v>70</v>
      </c>
      <c r="G928" s="15">
        <v>45141</v>
      </c>
      <c r="H928" s="16" t="s">
        <v>59</v>
      </c>
      <c r="I928" s="16" t="s">
        <v>2027</v>
      </c>
      <c r="J928" s="16" t="s">
        <v>2028</v>
      </c>
      <c r="K928" s="17" t="s">
        <v>2029</v>
      </c>
      <c r="L928" s="16">
        <v>0</v>
      </c>
      <c r="M928" s="16">
        <v>70</v>
      </c>
      <c r="N928" s="18">
        <f>+L:L-M:M</f>
        <v>-70</v>
      </c>
      <c r="O928" s="19" t="s">
        <v>21</v>
      </c>
      <c r="P928" s="18">
        <f>+N928</f>
        <v>-70</v>
      </c>
      <c r="Q928" s="16"/>
      <c r="R928" s="20" t="s">
        <v>63</v>
      </c>
      <c r="S928" s="20" t="str">
        <f>+R928</f>
        <v>445725</v>
      </c>
    </row>
    <row r="929" spans="1:19" x14ac:dyDescent="0.25">
      <c r="A929" s="1" t="str">
        <f>+YEAR($G:$G)&amp;$H:$H&amp;$I:$I&amp;"L"</f>
        <v>2023VE2431 / 3L</v>
      </c>
      <c r="B929" s="2">
        <f>+ROUND(VLOOKUP($A:$A,[1]C10!$A:$AQ,16,0),2)</f>
        <v>70</v>
      </c>
      <c r="C929" s="1" t="str">
        <f>+VLOOKUP($A:$A,[1]C10!$A:$S,3,0)</f>
        <v>C-T</v>
      </c>
      <c r="D929" s="1">
        <f>+VLOOKUP($A:$A,[1]C10!$A:$S,4,0)</f>
        <v>603</v>
      </c>
      <c r="E929" s="1">
        <f>+ROUND(SUMIFS($P:$P,$D:$D,$D:$D,$C:$C,$C:$C),1)</f>
        <v>0</v>
      </c>
      <c r="F929" s="1">
        <f>+ABS($N:$N)</f>
        <v>420</v>
      </c>
      <c r="G929" s="21">
        <v>45141</v>
      </c>
      <c r="H929" t="s">
        <v>59</v>
      </c>
      <c r="I929" t="s">
        <v>2030</v>
      </c>
      <c r="J929" t="s">
        <v>2028</v>
      </c>
      <c r="K929" t="s">
        <v>2029</v>
      </c>
      <c r="L929" s="22">
        <v>420</v>
      </c>
      <c r="M929" s="22">
        <v>0</v>
      </c>
      <c r="N929" s="2">
        <f>+L:L-M:M</f>
        <v>420</v>
      </c>
      <c r="O929" s="1" t="s">
        <v>21</v>
      </c>
      <c r="P929" s="1">
        <f>+B929</f>
        <v>70</v>
      </c>
      <c r="Q929" s="1" t="s">
        <v>71</v>
      </c>
      <c r="R929" s="1" t="s">
        <v>66</v>
      </c>
      <c r="S929" s="23">
        <f>+ROUND(VLOOKUP($A:$A,[1]C10!$A:$AQ,19,0),2)</f>
        <v>445725</v>
      </c>
    </row>
    <row r="930" spans="1:19" x14ac:dyDescent="0.25">
      <c r="A930" s="1" t="str">
        <f>+YEAR($G:$G)&amp;$H:$H&amp;$I:$I&amp;"L"</f>
        <v>2023VE2435 / 2L</v>
      </c>
      <c r="B930" s="2">
        <f>+ROUND(VLOOKUP($A:$A,[1]C10!$A:$AQ,16,0),2)</f>
        <v>-70</v>
      </c>
      <c r="C930" s="1" t="str">
        <f>+VLOOKUP($A:$A,[1]C10!$A:$S,3,0)</f>
        <v>C-T</v>
      </c>
      <c r="D930" s="1">
        <f>+VLOOKUP($A:$A,[1]C10!$A:$S,4,0)</f>
        <v>604</v>
      </c>
      <c r="E930" s="1">
        <f>+ROUND(SUMIFS($P:$P,$D:$D,$D:$D,$C:$C,$C:$C),1)</f>
        <v>0</v>
      </c>
      <c r="F930" s="1">
        <f>+ABS($N:$N)</f>
        <v>70</v>
      </c>
      <c r="G930" s="15">
        <v>45141</v>
      </c>
      <c r="H930" s="16" t="s">
        <v>59</v>
      </c>
      <c r="I930" s="16" t="s">
        <v>2031</v>
      </c>
      <c r="J930" s="16" t="s">
        <v>2032</v>
      </c>
      <c r="K930" s="17" t="s">
        <v>2033</v>
      </c>
      <c r="L930" s="16">
        <v>0</v>
      </c>
      <c r="M930" s="16">
        <v>70</v>
      </c>
      <c r="N930" s="18">
        <f>+L:L-M:M</f>
        <v>-70</v>
      </c>
      <c r="O930" s="19" t="s">
        <v>21</v>
      </c>
      <c r="P930" s="18">
        <f>+N930</f>
        <v>-70</v>
      </c>
      <c r="Q930" s="16"/>
      <c r="R930" s="20" t="s">
        <v>63</v>
      </c>
      <c r="S930" s="20" t="str">
        <f>+R930</f>
        <v>445725</v>
      </c>
    </row>
    <row r="931" spans="1:19" x14ac:dyDescent="0.25">
      <c r="A931" s="1" t="str">
        <f>+YEAR($G:$G)&amp;$H:$H&amp;$I:$I&amp;"L"</f>
        <v>2023VE2435 / 3L</v>
      </c>
      <c r="B931" s="2">
        <f>+ROUND(VLOOKUP($A:$A,[1]C10!$A:$AQ,16,0),2)</f>
        <v>70</v>
      </c>
      <c r="C931" s="1" t="str">
        <f>+VLOOKUP($A:$A,[1]C10!$A:$S,3,0)</f>
        <v>C-T</v>
      </c>
      <c r="D931" s="1">
        <f>+VLOOKUP($A:$A,[1]C10!$A:$S,4,0)</f>
        <v>604</v>
      </c>
      <c r="E931" s="1">
        <f>+ROUND(SUMIFS($P:$P,$D:$D,$D:$D,$C:$C,$C:$C),1)</f>
        <v>0</v>
      </c>
      <c r="F931" s="1">
        <f>+ABS($N:$N)</f>
        <v>420</v>
      </c>
      <c r="G931" s="21">
        <v>45141</v>
      </c>
      <c r="H931" t="s">
        <v>59</v>
      </c>
      <c r="I931" t="s">
        <v>2034</v>
      </c>
      <c r="J931" t="s">
        <v>2032</v>
      </c>
      <c r="K931" t="s">
        <v>2033</v>
      </c>
      <c r="L931" s="22">
        <v>420</v>
      </c>
      <c r="M931" s="22">
        <v>0</v>
      </c>
      <c r="N931" s="2">
        <f>+L:L-M:M</f>
        <v>420</v>
      </c>
      <c r="O931" s="1" t="s">
        <v>21</v>
      </c>
      <c r="P931" s="1">
        <f>+B931</f>
        <v>70</v>
      </c>
      <c r="Q931" s="1" t="s">
        <v>71</v>
      </c>
      <c r="R931" s="1" t="s">
        <v>66</v>
      </c>
      <c r="S931" s="23">
        <f>+ROUND(VLOOKUP($A:$A,[1]C10!$A:$AQ,19,0),2)</f>
        <v>445725</v>
      </c>
    </row>
    <row r="932" spans="1:19" x14ac:dyDescent="0.25">
      <c r="A932" s="1" t="str">
        <f>+YEAR($G:$G)&amp;$H:$H&amp;$I:$I&amp;"L"</f>
        <v>2023VE3148 / 2L</v>
      </c>
      <c r="B932" s="2">
        <f>+ROUND(VLOOKUP($A:$A,[1]C10!$A:$AQ,16,0),2)</f>
        <v>-140</v>
      </c>
      <c r="C932" s="1" t="str">
        <f>+VLOOKUP($A:$A,[1]C10!$A:$S,3,0)</f>
        <v>C-T</v>
      </c>
      <c r="D932" s="1">
        <f>+VLOOKUP($A:$A,[1]C10!$A:$S,4,0)</f>
        <v>605</v>
      </c>
      <c r="E932" s="1">
        <f>+ROUND(SUMIFS($P:$P,$D:$D,$D:$D,$C:$C,$C:$C),1)</f>
        <v>0</v>
      </c>
      <c r="F932" s="1">
        <f>+ABS($N:$N)</f>
        <v>140</v>
      </c>
      <c r="G932" s="15">
        <v>45222</v>
      </c>
      <c r="H932" s="16" t="s">
        <v>59</v>
      </c>
      <c r="I932" s="16" t="s">
        <v>2035</v>
      </c>
      <c r="J932" s="16" t="s">
        <v>2036</v>
      </c>
      <c r="K932" s="17" t="s">
        <v>2037</v>
      </c>
      <c r="L932" s="16">
        <v>0</v>
      </c>
      <c r="M932" s="16">
        <v>140</v>
      </c>
      <c r="N932" s="18">
        <f>+L:L-M:M</f>
        <v>-140</v>
      </c>
      <c r="O932" s="19" t="s">
        <v>21</v>
      </c>
      <c r="P932" s="18">
        <f>+N932</f>
        <v>-140</v>
      </c>
      <c r="Q932" s="16"/>
      <c r="R932" s="20" t="s">
        <v>63</v>
      </c>
      <c r="S932" s="20" t="str">
        <f>+R932</f>
        <v>445725</v>
      </c>
    </row>
    <row r="933" spans="1:19" x14ac:dyDescent="0.25">
      <c r="A933" s="1" t="str">
        <f>+YEAR($G:$G)&amp;$H:$H&amp;$I:$I&amp;"L"</f>
        <v>2023VE3148 / 3L</v>
      </c>
      <c r="B933" s="2">
        <f>+ROUND(VLOOKUP($A:$A,[1]C10!$A:$AQ,16,0),2)</f>
        <v>140</v>
      </c>
      <c r="C933" s="1" t="str">
        <f>+VLOOKUP($A:$A,[1]C10!$A:$S,3,0)</f>
        <v>C-T</v>
      </c>
      <c r="D933" s="1">
        <f>+VLOOKUP($A:$A,[1]C10!$A:$S,4,0)</f>
        <v>605</v>
      </c>
      <c r="E933" s="1">
        <f>+ROUND(SUMIFS($P:$P,$D:$D,$D:$D,$C:$C,$C:$C),1)</f>
        <v>0</v>
      </c>
      <c r="F933" s="1">
        <f>+ABS($N:$N)</f>
        <v>840</v>
      </c>
      <c r="G933" s="21">
        <v>45222</v>
      </c>
      <c r="H933" t="s">
        <v>59</v>
      </c>
      <c r="I933" t="s">
        <v>2038</v>
      </c>
      <c r="J933" t="s">
        <v>2036</v>
      </c>
      <c r="K933" t="s">
        <v>2037</v>
      </c>
      <c r="L933" s="22">
        <v>840</v>
      </c>
      <c r="M933" s="22">
        <v>0</v>
      </c>
      <c r="N933" s="2">
        <f>+L:L-M:M</f>
        <v>840</v>
      </c>
      <c r="O933" s="1" t="s">
        <v>21</v>
      </c>
      <c r="P933" s="1">
        <f>+B933</f>
        <v>140</v>
      </c>
      <c r="Q933" s="1" t="s">
        <v>71</v>
      </c>
      <c r="R933" s="1" t="s">
        <v>66</v>
      </c>
      <c r="S933" s="23">
        <f>+ROUND(VLOOKUP($A:$A,[1]C10!$A:$AQ,19,0),2)</f>
        <v>445725</v>
      </c>
    </row>
    <row r="934" spans="1:19" x14ac:dyDescent="0.25">
      <c r="A934" s="1" t="str">
        <f>+YEAR($G:$G)&amp;$H:$H&amp;$I:$I&amp;"L"</f>
        <v>2023VE2456 / 2L</v>
      </c>
      <c r="B934" s="2">
        <f>+ROUND(VLOOKUP($A:$A,[1]C10!$A:$AQ,16,0),2)</f>
        <v>-70</v>
      </c>
      <c r="C934" s="1" t="str">
        <f>+VLOOKUP($A:$A,[1]C10!$A:$S,3,0)</f>
        <v>C-T</v>
      </c>
      <c r="D934" s="1">
        <f>+VLOOKUP($A:$A,[1]C10!$A:$S,4,0)</f>
        <v>606</v>
      </c>
      <c r="E934" s="1">
        <f>+ROUND(SUMIFS($P:$P,$D:$D,$D:$D,$C:$C,$C:$C),1)</f>
        <v>0</v>
      </c>
      <c r="F934" s="1">
        <f>+ABS($N:$N)</f>
        <v>70</v>
      </c>
      <c r="G934" s="15">
        <v>45147</v>
      </c>
      <c r="H934" s="16" t="s">
        <v>59</v>
      </c>
      <c r="I934" s="16" t="s">
        <v>2039</v>
      </c>
      <c r="J934" s="16" t="s">
        <v>2040</v>
      </c>
      <c r="K934" s="17" t="s">
        <v>2041</v>
      </c>
      <c r="L934" s="16">
        <v>0</v>
      </c>
      <c r="M934" s="16">
        <v>70</v>
      </c>
      <c r="N934" s="18">
        <f>+L:L-M:M</f>
        <v>-70</v>
      </c>
      <c r="O934" s="19" t="s">
        <v>21</v>
      </c>
      <c r="P934" s="18">
        <f>+N934</f>
        <v>-70</v>
      </c>
      <c r="Q934" s="16"/>
      <c r="R934" s="20" t="s">
        <v>63</v>
      </c>
      <c r="S934" s="20" t="str">
        <f>+R934</f>
        <v>445725</v>
      </c>
    </row>
    <row r="935" spans="1:19" x14ac:dyDescent="0.25">
      <c r="A935" s="1" t="str">
        <f>+YEAR($G:$G)&amp;$H:$H&amp;$I:$I&amp;"L"</f>
        <v>2023VE2456 / 3L</v>
      </c>
      <c r="B935" s="2">
        <f>+ROUND(VLOOKUP($A:$A,[1]C10!$A:$AQ,16,0),2)</f>
        <v>70</v>
      </c>
      <c r="C935" s="1" t="str">
        <f>+VLOOKUP($A:$A,[1]C10!$A:$S,3,0)</f>
        <v>C-T</v>
      </c>
      <c r="D935" s="1">
        <f>+VLOOKUP($A:$A,[1]C10!$A:$S,4,0)</f>
        <v>606</v>
      </c>
      <c r="E935" s="1">
        <f>+ROUND(SUMIFS($P:$P,$D:$D,$D:$D,$C:$C,$C:$C),1)</f>
        <v>0</v>
      </c>
      <c r="F935" s="1">
        <f>+ABS($N:$N)</f>
        <v>420</v>
      </c>
      <c r="G935" s="21">
        <v>45147</v>
      </c>
      <c r="H935" t="s">
        <v>59</v>
      </c>
      <c r="I935" t="s">
        <v>2042</v>
      </c>
      <c r="J935" t="s">
        <v>2040</v>
      </c>
      <c r="K935" t="s">
        <v>2041</v>
      </c>
      <c r="L935" s="22">
        <v>420</v>
      </c>
      <c r="M935" s="22">
        <v>0</v>
      </c>
      <c r="N935" s="2">
        <f>+L:L-M:M</f>
        <v>420</v>
      </c>
      <c r="O935" s="1" t="s">
        <v>21</v>
      </c>
      <c r="P935" s="1">
        <f>+B935</f>
        <v>70</v>
      </c>
      <c r="Q935" s="1" t="s">
        <v>71</v>
      </c>
      <c r="R935" s="1" t="s">
        <v>66</v>
      </c>
      <c r="S935" s="23">
        <f>+ROUND(VLOOKUP($A:$A,[1]C10!$A:$AQ,19,0),2)</f>
        <v>445725</v>
      </c>
    </row>
    <row r="936" spans="1:19" x14ac:dyDescent="0.25">
      <c r="A936" s="1" t="str">
        <f>+YEAR($G:$G)&amp;$H:$H&amp;$I:$I&amp;"L"</f>
        <v>2023VE2601 / 2L</v>
      </c>
      <c r="B936" s="2">
        <f>+ROUND(VLOOKUP($A:$A,[1]C10!$A:$AQ,16,0),2)</f>
        <v>-70</v>
      </c>
      <c r="C936" s="1" t="str">
        <f>+VLOOKUP($A:$A,[1]C10!$A:$S,3,0)</f>
        <v>C-T</v>
      </c>
      <c r="D936" s="1">
        <f>+VLOOKUP($A:$A,[1]C10!$A:$S,4,0)</f>
        <v>607</v>
      </c>
      <c r="E936" s="1">
        <f>+ROUND(SUMIFS($P:$P,$D:$D,$D:$D,$C:$C,$C:$C),1)</f>
        <v>0</v>
      </c>
      <c r="F936" s="1">
        <f>+ABS($N:$N)</f>
        <v>70</v>
      </c>
      <c r="G936" s="15">
        <v>45154</v>
      </c>
      <c r="H936" s="16" t="s">
        <v>59</v>
      </c>
      <c r="I936" s="16" t="s">
        <v>2043</v>
      </c>
      <c r="J936" s="16" t="s">
        <v>2044</v>
      </c>
      <c r="K936" s="17" t="s">
        <v>2045</v>
      </c>
      <c r="L936" s="16">
        <v>0</v>
      </c>
      <c r="M936" s="16">
        <v>70</v>
      </c>
      <c r="N936" s="18">
        <f>+L:L-M:M</f>
        <v>-70</v>
      </c>
      <c r="O936" s="19" t="s">
        <v>21</v>
      </c>
      <c r="P936" s="18">
        <f>+N936</f>
        <v>-70</v>
      </c>
      <c r="Q936" s="16"/>
      <c r="R936" s="20" t="s">
        <v>63</v>
      </c>
      <c r="S936" s="20" t="str">
        <f>+R936</f>
        <v>445725</v>
      </c>
    </row>
    <row r="937" spans="1:19" x14ac:dyDescent="0.25">
      <c r="A937" s="1" t="str">
        <f>+YEAR($G:$G)&amp;$H:$H&amp;$I:$I&amp;"L"</f>
        <v>2023VE2601 / 3L</v>
      </c>
      <c r="B937" s="2">
        <f>+ROUND(VLOOKUP($A:$A,[1]C10!$A:$AQ,16,0),2)</f>
        <v>70</v>
      </c>
      <c r="C937" s="1" t="str">
        <f>+VLOOKUP($A:$A,[1]C10!$A:$S,3,0)</f>
        <v>C-T</v>
      </c>
      <c r="D937" s="1">
        <f>+VLOOKUP($A:$A,[1]C10!$A:$S,4,0)</f>
        <v>607</v>
      </c>
      <c r="E937" s="1">
        <f>+ROUND(SUMIFS($P:$P,$D:$D,$D:$D,$C:$C,$C:$C),1)</f>
        <v>0</v>
      </c>
      <c r="F937" s="1">
        <f>+ABS($N:$N)</f>
        <v>420</v>
      </c>
      <c r="G937" s="21">
        <v>45154</v>
      </c>
      <c r="H937" t="s">
        <v>59</v>
      </c>
      <c r="I937" t="s">
        <v>2046</v>
      </c>
      <c r="J937" t="s">
        <v>2044</v>
      </c>
      <c r="K937" t="s">
        <v>2045</v>
      </c>
      <c r="L937" s="22">
        <v>420</v>
      </c>
      <c r="M937" s="22">
        <v>0</v>
      </c>
      <c r="N937" s="2">
        <f>+L:L-M:M</f>
        <v>420</v>
      </c>
      <c r="O937" s="1" t="s">
        <v>21</v>
      </c>
      <c r="P937" s="1">
        <f>+B937</f>
        <v>70</v>
      </c>
      <c r="Q937" s="1" t="s">
        <v>71</v>
      </c>
      <c r="R937" s="1" t="s">
        <v>66</v>
      </c>
      <c r="S937" s="23">
        <f>+ROUND(VLOOKUP($A:$A,[1]C10!$A:$AQ,19,0),2)</f>
        <v>445725</v>
      </c>
    </row>
    <row r="938" spans="1:19" x14ac:dyDescent="0.25">
      <c r="A938" s="1" t="str">
        <f>+YEAR($G:$G)&amp;$H:$H&amp;$I:$I&amp;"L"</f>
        <v>2023OD303 / 22L</v>
      </c>
      <c r="B938" s="2">
        <f>+ROUND(VLOOKUP($A:$A,[1]C10!$A:$AQ,16,0),2)</f>
        <v>520</v>
      </c>
      <c r="C938" s="1" t="str">
        <f>+VLOOKUP($A:$A,[1]C10!$A:$S,3,0)</f>
        <v>C-T</v>
      </c>
      <c r="D938" s="1">
        <f>+VLOOKUP($A:$A,[1]C10!$A:$S,4,0)</f>
        <v>608</v>
      </c>
      <c r="E938" s="1">
        <f>+ROUND(SUMIFS($P:$P,$D:$D,$D:$D,$C:$C,$C:$C),1)</f>
        <v>0</v>
      </c>
      <c r="F938" s="1">
        <f>+ABS($N:$N)</f>
        <v>520</v>
      </c>
      <c r="G938" s="15">
        <v>45169</v>
      </c>
      <c r="H938" s="16" t="s">
        <v>23</v>
      </c>
      <c r="I938" s="16" t="s">
        <v>2047</v>
      </c>
      <c r="J938" s="16" t="s">
        <v>2048</v>
      </c>
      <c r="K938" s="17" t="s">
        <v>2049</v>
      </c>
      <c r="L938" s="16">
        <v>520</v>
      </c>
      <c r="M938" s="16">
        <v>0</v>
      </c>
      <c r="N938" s="18">
        <f>+L:L-M:M</f>
        <v>520</v>
      </c>
      <c r="O938" s="19" t="s">
        <v>21</v>
      </c>
      <c r="P938" s="18">
        <f>+N938</f>
        <v>520</v>
      </c>
      <c r="Q938" s="16"/>
      <c r="R938" s="20" t="s">
        <v>63</v>
      </c>
      <c r="S938" s="20" t="str">
        <f>+R938</f>
        <v>445725</v>
      </c>
    </row>
    <row r="939" spans="1:19" x14ac:dyDescent="0.25">
      <c r="A939" s="1" t="str">
        <f>+YEAR($G:$G)&amp;$H:$H&amp;$I:$I&amp;"L"</f>
        <v>2022BI64 / 10L</v>
      </c>
      <c r="B939" s="2">
        <f>+ROUND(VLOOKUP($A:$A,[1]C10!$A:$AQ,16,0),2)</f>
        <v>-520</v>
      </c>
      <c r="C939" s="1" t="str">
        <f>+VLOOKUP($A:$A,[1]C10!$A:$S,3,0)</f>
        <v>C-T</v>
      </c>
      <c r="D939" s="1">
        <f>+VLOOKUP($A:$A,[1]C10!$A:$S,4,0)</f>
        <v>608</v>
      </c>
      <c r="E939" s="1">
        <f>+ROUND(SUMIFS($P:$P,$D:$D,$D:$D,$C:$C,$C:$C),1)</f>
        <v>0</v>
      </c>
      <c r="F939" s="1">
        <f>+ABS($N:$N)</f>
        <v>3120</v>
      </c>
      <c r="G939" s="21">
        <v>44926</v>
      </c>
      <c r="H939" t="s">
        <v>80</v>
      </c>
      <c r="I939" t="s">
        <v>2050</v>
      </c>
      <c r="J939" t="s">
        <v>114</v>
      </c>
      <c r="K939" t="s">
        <v>2051</v>
      </c>
      <c r="L939" s="22">
        <v>0</v>
      </c>
      <c r="M939" s="22">
        <v>3120</v>
      </c>
      <c r="N939" s="2">
        <f>+L:L-M:M</f>
        <v>-3120</v>
      </c>
      <c r="O939" s="1" t="s">
        <v>21</v>
      </c>
      <c r="P939" s="1">
        <f>+B939</f>
        <v>-520</v>
      </c>
      <c r="Q939" s="1" t="s">
        <v>116</v>
      </c>
      <c r="R939" s="1" t="s">
        <v>79</v>
      </c>
      <c r="S939" s="23">
        <f>+ROUND(VLOOKUP($A:$A,[1]C10!$A:$AQ,19,0),2)</f>
        <v>445725</v>
      </c>
    </row>
    <row r="940" spans="1:19" x14ac:dyDescent="0.25">
      <c r="A940" s="1" t="str">
        <f>+YEAR($G:$G)&amp;$H:$H&amp;$I:$I&amp;"L"</f>
        <v>2022OD494 / 3L</v>
      </c>
      <c r="B940" s="2">
        <f>+ROUND(VLOOKUP($A:$A,[1]C10!$A:$AQ,16,0),2)</f>
        <v>150</v>
      </c>
      <c r="C940" s="1" t="str">
        <f>+VLOOKUP($A:$A,[1]C10!$A:$S,3,0)</f>
        <v>C-T</v>
      </c>
      <c r="D940" s="1">
        <f>+VLOOKUP($A:$A,[1]C10!$A:$S,4,0)</f>
        <v>609</v>
      </c>
      <c r="E940" s="1">
        <f>+ROUND(SUMIFS($P:$P,$D:$D,$D:$D,$C:$C,$C:$C),1)</f>
        <v>0</v>
      </c>
      <c r="F940" s="1">
        <f>+ABS($N:$N)</f>
        <v>150</v>
      </c>
      <c r="G940" s="15">
        <v>44562</v>
      </c>
      <c r="H940" s="16" t="s">
        <v>23</v>
      </c>
      <c r="I940" s="16" t="s">
        <v>2052</v>
      </c>
      <c r="J940" s="16" t="s">
        <v>2053</v>
      </c>
      <c r="K940" s="17" t="s">
        <v>2054</v>
      </c>
      <c r="L940" s="16">
        <v>150</v>
      </c>
      <c r="M940" s="16">
        <v>0</v>
      </c>
      <c r="N940" s="18">
        <f>+L:L-M:M</f>
        <v>150</v>
      </c>
      <c r="O940" s="19" t="s">
        <v>21</v>
      </c>
      <c r="P940" s="18">
        <f>+N940</f>
        <v>150</v>
      </c>
      <c r="Q940" s="16"/>
      <c r="R940" s="20" t="s">
        <v>63</v>
      </c>
      <c r="S940" s="20" t="str">
        <f>+R940</f>
        <v>445725</v>
      </c>
    </row>
    <row r="941" spans="1:19" x14ac:dyDescent="0.25">
      <c r="A941" s="1" t="str">
        <f>+YEAR($G:$G)&amp;$H:$H&amp;$I:$I&amp;"L"</f>
        <v>2020VE1747 / 3L</v>
      </c>
      <c r="B941" s="2">
        <f>+ROUND(VLOOKUP($A:$A,[1]C10!$A:$AQ,16,0),2)</f>
        <v>-150</v>
      </c>
      <c r="C941" s="1" t="str">
        <f>+VLOOKUP($A:$A,[1]C10!$A:$S,3,0)</f>
        <v>C-T</v>
      </c>
      <c r="D941" s="1">
        <f>+VLOOKUP($A:$A,[1]C10!$A:$S,4,0)</f>
        <v>609</v>
      </c>
      <c r="E941" s="1">
        <f>+ROUND(SUMIFS($P:$P,$D:$D,$D:$D,$C:$C,$C:$C),1)</f>
        <v>0</v>
      </c>
      <c r="F941" s="1">
        <f>+ABS($N:$N)</f>
        <v>900</v>
      </c>
      <c r="G941" s="21">
        <v>44085</v>
      </c>
      <c r="H941" t="s">
        <v>59</v>
      </c>
      <c r="I941" t="s">
        <v>2055</v>
      </c>
      <c r="J941" t="s">
        <v>2056</v>
      </c>
      <c r="K941" t="s">
        <v>2057</v>
      </c>
      <c r="L941" s="22">
        <v>0</v>
      </c>
      <c r="M941" s="22">
        <v>900</v>
      </c>
      <c r="N941" s="2">
        <f>+L:L-M:M</f>
        <v>-900</v>
      </c>
      <c r="O941" s="1" t="s">
        <v>21</v>
      </c>
      <c r="P941" s="1">
        <f>+B941</f>
        <v>-150</v>
      </c>
      <c r="Q941" s="1" t="s">
        <v>71</v>
      </c>
      <c r="R941" s="1" t="s">
        <v>66</v>
      </c>
      <c r="S941" s="23">
        <f>+ROUND(VLOOKUP($A:$A,[1]C10!$A:$AQ,19,0),2)</f>
        <v>445725</v>
      </c>
    </row>
    <row r="942" spans="1:19" x14ac:dyDescent="0.25">
      <c r="A942" s="1" t="str">
        <f>+YEAR($G:$G)&amp;$H:$H&amp;$I:$I&amp;"L"</f>
        <v>2023VE2482 / 2L</v>
      </c>
      <c r="B942" s="2">
        <f>+ROUND(VLOOKUP($A:$A,[1]C10!$A:$AQ,16,0),2)</f>
        <v>-50</v>
      </c>
      <c r="C942" s="1" t="str">
        <f>+VLOOKUP($A:$A,[1]C10!$A:$S,3,0)</f>
        <v>C-T</v>
      </c>
      <c r="D942" s="1">
        <f>+VLOOKUP($A:$A,[1]C10!$A:$S,4,0)</f>
        <v>610</v>
      </c>
      <c r="E942" s="1">
        <f>+ROUND(SUMIFS($P:$P,$D:$D,$D:$D,$C:$C,$C:$C),1)</f>
        <v>0</v>
      </c>
      <c r="F942" s="1">
        <f>+ABS($N:$N)</f>
        <v>50</v>
      </c>
      <c r="G942" s="15">
        <v>45160</v>
      </c>
      <c r="H942" s="16" t="s">
        <v>59</v>
      </c>
      <c r="I942" s="16" t="s">
        <v>2058</v>
      </c>
      <c r="J942" s="16" t="s">
        <v>2059</v>
      </c>
      <c r="K942" s="17" t="s">
        <v>2060</v>
      </c>
      <c r="L942" s="16">
        <v>0</v>
      </c>
      <c r="M942" s="16">
        <v>50</v>
      </c>
      <c r="N942" s="18">
        <f>+L:L-M:M</f>
        <v>-50</v>
      </c>
      <c r="O942" s="19" t="s">
        <v>21</v>
      </c>
      <c r="P942" s="18">
        <f>+N942</f>
        <v>-50</v>
      </c>
      <c r="Q942" s="16"/>
      <c r="R942" s="20" t="s">
        <v>63</v>
      </c>
      <c r="S942" s="20" t="str">
        <f>+R942</f>
        <v>445725</v>
      </c>
    </row>
    <row r="943" spans="1:19" x14ac:dyDescent="0.25">
      <c r="A943" s="1" t="str">
        <f>+YEAR($G:$G)&amp;$H:$H&amp;$I:$I&amp;"L"</f>
        <v>2023VE2482 / 3L</v>
      </c>
      <c r="B943" s="2">
        <f>+ROUND(VLOOKUP($A:$A,[1]C10!$A:$AQ,16,0),2)</f>
        <v>50</v>
      </c>
      <c r="C943" s="1" t="str">
        <f>+VLOOKUP($A:$A,[1]C10!$A:$S,3,0)</f>
        <v>C-T</v>
      </c>
      <c r="D943" s="1">
        <f>+VLOOKUP($A:$A,[1]C10!$A:$S,4,0)</f>
        <v>610</v>
      </c>
      <c r="E943" s="1">
        <f>+ROUND(SUMIFS($P:$P,$D:$D,$D:$D,$C:$C,$C:$C),1)</f>
        <v>0</v>
      </c>
      <c r="F943" s="1">
        <f>+ABS($N:$N)</f>
        <v>300</v>
      </c>
      <c r="G943" s="21">
        <v>45160</v>
      </c>
      <c r="H943" t="s">
        <v>59</v>
      </c>
      <c r="I943" t="s">
        <v>2061</v>
      </c>
      <c r="J943" t="s">
        <v>2059</v>
      </c>
      <c r="K943" t="s">
        <v>2060</v>
      </c>
      <c r="L943" s="22">
        <v>300</v>
      </c>
      <c r="M943" s="22">
        <v>0</v>
      </c>
      <c r="N943" s="2">
        <f>+L:L-M:M</f>
        <v>300</v>
      </c>
      <c r="O943" s="1" t="s">
        <v>21</v>
      </c>
      <c r="P943" s="1">
        <f>+B943</f>
        <v>50</v>
      </c>
      <c r="Q943" s="1" t="s">
        <v>71</v>
      </c>
      <c r="R943" s="1" t="s">
        <v>66</v>
      </c>
      <c r="S943" s="23">
        <f>+ROUND(VLOOKUP($A:$A,[1]C10!$A:$AQ,19,0),2)</f>
        <v>445725</v>
      </c>
    </row>
    <row r="944" spans="1:19" x14ac:dyDescent="0.25">
      <c r="A944" s="1" t="str">
        <f>+YEAR($G:$G)&amp;$H:$H&amp;$I:$I&amp;"L"</f>
        <v>2023VE2483 / 2L</v>
      </c>
      <c r="B944" s="2">
        <f>+ROUND(VLOOKUP($A:$A,[1]C10!$A:$AQ,16,0),2)</f>
        <v>-160</v>
      </c>
      <c r="C944" s="1" t="str">
        <f>+VLOOKUP($A:$A,[1]C10!$A:$S,3,0)</f>
        <v>C-T</v>
      </c>
      <c r="D944" s="1">
        <f>+VLOOKUP($A:$A,[1]C10!$A:$S,4,0)</f>
        <v>611</v>
      </c>
      <c r="E944" s="1">
        <f>+ROUND(SUMIFS($P:$P,$D:$D,$D:$D,$C:$C,$C:$C),1)</f>
        <v>0</v>
      </c>
      <c r="F944" s="1">
        <f>+ABS($N:$N)</f>
        <v>160</v>
      </c>
      <c r="G944" s="15">
        <v>45161</v>
      </c>
      <c r="H944" s="16" t="s">
        <v>59</v>
      </c>
      <c r="I944" s="16" t="s">
        <v>2062</v>
      </c>
      <c r="J944" s="16" t="s">
        <v>2063</v>
      </c>
      <c r="K944" s="17" t="s">
        <v>2064</v>
      </c>
      <c r="L944" s="16">
        <v>0</v>
      </c>
      <c r="M944" s="16">
        <v>160</v>
      </c>
      <c r="N944" s="18">
        <f>+L:L-M:M</f>
        <v>-160</v>
      </c>
      <c r="O944" s="19" t="s">
        <v>21</v>
      </c>
      <c r="P944" s="18">
        <f>+N944</f>
        <v>-160</v>
      </c>
      <c r="Q944" s="16"/>
      <c r="R944" s="20" t="s">
        <v>63</v>
      </c>
      <c r="S944" s="20" t="str">
        <f>+R944</f>
        <v>445725</v>
      </c>
    </row>
    <row r="945" spans="1:19" x14ac:dyDescent="0.25">
      <c r="A945" s="1" t="str">
        <f>+YEAR($G:$G)&amp;$H:$H&amp;$I:$I&amp;"L"</f>
        <v>2023VE2483 / 3L</v>
      </c>
      <c r="B945" s="2">
        <f>+ROUND(VLOOKUP($A:$A,[1]C10!$A:$AQ,16,0),2)</f>
        <v>160</v>
      </c>
      <c r="C945" s="1" t="str">
        <f>+VLOOKUP($A:$A,[1]C10!$A:$S,3,0)</f>
        <v>C-T</v>
      </c>
      <c r="D945" s="1">
        <f>+VLOOKUP($A:$A,[1]C10!$A:$S,4,0)</f>
        <v>611</v>
      </c>
      <c r="E945" s="1">
        <f>+ROUND(SUMIFS($P:$P,$D:$D,$D:$D,$C:$C,$C:$C),1)</f>
        <v>0</v>
      </c>
      <c r="F945" s="1">
        <f>+ABS($N:$N)</f>
        <v>960</v>
      </c>
      <c r="G945" s="21">
        <v>45161</v>
      </c>
      <c r="H945" t="s">
        <v>59</v>
      </c>
      <c r="I945" t="s">
        <v>2065</v>
      </c>
      <c r="J945" t="s">
        <v>2063</v>
      </c>
      <c r="K945" t="s">
        <v>2064</v>
      </c>
      <c r="L945" s="22">
        <v>960</v>
      </c>
      <c r="M945" s="22">
        <v>0</v>
      </c>
      <c r="N945" s="2">
        <f>+L:L-M:M</f>
        <v>960</v>
      </c>
      <c r="O945" s="1" t="s">
        <v>21</v>
      </c>
      <c r="P945" s="1">
        <f>+B945</f>
        <v>160</v>
      </c>
      <c r="Q945" s="1" t="s">
        <v>71</v>
      </c>
      <c r="R945" s="1" t="s">
        <v>66</v>
      </c>
      <c r="S945" s="23">
        <f>+ROUND(VLOOKUP($A:$A,[1]C10!$A:$AQ,19,0),2)</f>
        <v>445725</v>
      </c>
    </row>
    <row r="946" spans="1:19" x14ac:dyDescent="0.25">
      <c r="A946" s="1" t="str">
        <f>+YEAR($G:$G)&amp;$H:$H&amp;$I:$I&amp;"L"</f>
        <v>2023VE3149 / 2L</v>
      </c>
      <c r="B946" s="2">
        <f>+ROUND(VLOOKUP($A:$A,[1]C10!$A:$AQ,16,0),2)</f>
        <v>-70</v>
      </c>
      <c r="C946" s="1" t="str">
        <f>+VLOOKUP($A:$A,[1]C10!$A:$S,3,0)</f>
        <v>C-T</v>
      </c>
      <c r="D946" s="1">
        <f>+VLOOKUP($A:$A,[1]C10!$A:$S,4,0)</f>
        <v>612</v>
      </c>
      <c r="E946" s="1">
        <f>+ROUND(SUMIFS($P:$P,$D:$D,$D:$D,$C:$C,$C:$C),1)</f>
        <v>0</v>
      </c>
      <c r="F946" s="1">
        <f>+ABS($N:$N)</f>
        <v>70</v>
      </c>
      <c r="G946" s="15">
        <v>45222</v>
      </c>
      <c r="H946" s="16" t="s">
        <v>59</v>
      </c>
      <c r="I946" s="16" t="s">
        <v>2066</v>
      </c>
      <c r="J946" s="16" t="s">
        <v>2067</v>
      </c>
      <c r="K946" s="17" t="s">
        <v>2068</v>
      </c>
      <c r="L946" s="16">
        <v>0</v>
      </c>
      <c r="M946" s="16">
        <v>70</v>
      </c>
      <c r="N946" s="18">
        <f>+L:L-M:M</f>
        <v>-70</v>
      </c>
      <c r="O946" s="19" t="s">
        <v>21</v>
      </c>
      <c r="P946" s="18">
        <f>+N946</f>
        <v>-70</v>
      </c>
      <c r="Q946" s="16"/>
      <c r="R946" s="20" t="s">
        <v>63</v>
      </c>
      <c r="S946" s="20" t="str">
        <f>+R946</f>
        <v>445725</v>
      </c>
    </row>
    <row r="947" spans="1:19" x14ac:dyDescent="0.25">
      <c r="A947" s="1" t="str">
        <f>+YEAR($G:$G)&amp;$H:$H&amp;$I:$I&amp;"L"</f>
        <v>2023VE3149 / 3L</v>
      </c>
      <c r="B947" s="2">
        <f>+ROUND(VLOOKUP($A:$A,[1]C10!$A:$AQ,16,0),2)</f>
        <v>70</v>
      </c>
      <c r="C947" s="1" t="str">
        <f>+VLOOKUP($A:$A,[1]C10!$A:$S,3,0)</f>
        <v>C-T</v>
      </c>
      <c r="D947" s="1">
        <f>+VLOOKUP($A:$A,[1]C10!$A:$S,4,0)</f>
        <v>612</v>
      </c>
      <c r="E947" s="1">
        <f>+ROUND(SUMIFS($P:$P,$D:$D,$D:$D,$C:$C,$C:$C),1)</f>
        <v>0</v>
      </c>
      <c r="F947" s="1">
        <f>+ABS($N:$N)</f>
        <v>420</v>
      </c>
      <c r="G947" s="21">
        <v>45222</v>
      </c>
      <c r="H947" t="s">
        <v>59</v>
      </c>
      <c r="I947" t="s">
        <v>2069</v>
      </c>
      <c r="J947" t="s">
        <v>2067</v>
      </c>
      <c r="K947" t="s">
        <v>2068</v>
      </c>
      <c r="L947" s="22">
        <v>420</v>
      </c>
      <c r="M947" s="22">
        <v>0</v>
      </c>
      <c r="N947" s="2">
        <f>+L:L-M:M</f>
        <v>420</v>
      </c>
      <c r="O947" s="1" t="s">
        <v>21</v>
      </c>
      <c r="P947" s="1">
        <f>+B947</f>
        <v>70</v>
      </c>
      <c r="Q947" s="1" t="s">
        <v>71</v>
      </c>
      <c r="R947" s="1" t="s">
        <v>66</v>
      </c>
      <c r="S947" s="23">
        <f>+ROUND(VLOOKUP($A:$A,[1]C10!$A:$AQ,19,0),2)</f>
        <v>445725</v>
      </c>
    </row>
    <row r="948" spans="1:19" x14ac:dyDescent="0.25">
      <c r="A948" s="1" t="str">
        <f>+YEAR($G:$G)&amp;$H:$H&amp;$I:$I&amp;"L"</f>
        <v>2023VE2492 / 2L</v>
      </c>
      <c r="B948" s="2">
        <f>+ROUND(VLOOKUP($A:$A,[1]C10!$A:$AQ,16,0),2)</f>
        <v>-50</v>
      </c>
      <c r="C948" s="1" t="str">
        <f>+VLOOKUP($A:$A,[1]C10!$A:$S,3,0)</f>
        <v>C-T</v>
      </c>
      <c r="D948" s="1">
        <f>+VLOOKUP($A:$A,[1]C10!$A:$S,4,0)</f>
        <v>614</v>
      </c>
      <c r="E948" s="1">
        <f>+ROUND(SUMIFS($P:$P,$D:$D,$D:$D,$C:$C,$C:$C),1)</f>
        <v>0</v>
      </c>
      <c r="F948" s="1">
        <f>+ABS($N:$N)</f>
        <v>50</v>
      </c>
      <c r="G948" s="15">
        <v>45162</v>
      </c>
      <c r="H948" s="16" t="s">
        <v>59</v>
      </c>
      <c r="I948" s="16" t="s">
        <v>2070</v>
      </c>
      <c r="J948" s="16" t="s">
        <v>2071</v>
      </c>
      <c r="K948" s="17" t="s">
        <v>2072</v>
      </c>
      <c r="L948" s="16">
        <v>0</v>
      </c>
      <c r="M948" s="16">
        <v>50</v>
      </c>
      <c r="N948" s="18">
        <f>+L:L-M:M</f>
        <v>-50</v>
      </c>
      <c r="O948" s="19" t="s">
        <v>21</v>
      </c>
      <c r="P948" s="18">
        <f>+N948</f>
        <v>-50</v>
      </c>
      <c r="Q948" s="16"/>
      <c r="R948" s="20" t="s">
        <v>63</v>
      </c>
      <c r="S948" s="20" t="str">
        <f>+R948</f>
        <v>445725</v>
      </c>
    </row>
    <row r="949" spans="1:19" x14ac:dyDescent="0.25">
      <c r="A949" s="1" t="str">
        <f>+YEAR($G:$G)&amp;$H:$H&amp;$I:$I&amp;"L"</f>
        <v>2023VE2492 / 3L</v>
      </c>
      <c r="B949" s="2">
        <f>+ROUND(VLOOKUP($A:$A,[1]C10!$A:$AQ,16,0),2)</f>
        <v>50</v>
      </c>
      <c r="C949" s="1" t="str">
        <f>+VLOOKUP($A:$A,[1]C10!$A:$S,3,0)</f>
        <v>C-T</v>
      </c>
      <c r="D949" s="1">
        <f>+VLOOKUP($A:$A,[1]C10!$A:$S,4,0)</f>
        <v>614</v>
      </c>
      <c r="E949" s="1">
        <f>+ROUND(SUMIFS($P:$P,$D:$D,$D:$D,$C:$C,$C:$C),1)</f>
        <v>0</v>
      </c>
      <c r="F949" s="1">
        <f>+ABS($N:$N)</f>
        <v>300</v>
      </c>
      <c r="G949" s="21">
        <v>45162</v>
      </c>
      <c r="H949" t="s">
        <v>59</v>
      </c>
      <c r="I949" t="s">
        <v>2073</v>
      </c>
      <c r="J949" t="s">
        <v>2071</v>
      </c>
      <c r="K949" t="s">
        <v>2072</v>
      </c>
      <c r="L949" s="22">
        <v>300</v>
      </c>
      <c r="M949" s="22">
        <v>0</v>
      </c>
      <c r="N949" s="2">
        <f>+L:L-M:M</f>
        <v>300</v>
      </c>
      <c r="O949" s="1" t="s">
        <v>21</v>
      </c>
      <c r="P949" s="1">
        <f>+B949</f>
        <v>50</v>
      </c>
      <c r="Q949" s="1" t="s">
        <v>65</v>
      </c>
      <c r="R949" s="1" t="s">
        <v>66</v>
      </c>
      <c r="S949" s="23">
        <f>+ROUND(VLOOKUP($A:$A,[1]C10!$A:$AQ,19,0),2)</f>
        <v>445725</v>
      </c>
    </row>
    <row r="950" spans="1:19" x14ac:dyDescent="0.25">
      <c r="A950" s="1" t="str">
        <f>+YEAR($G:$G)&amp;$H:$H&amp;$I:$I&amp;"L"</f>
        <v>2023VE2501 / 2L</v>
      </c>
      <c r="B950" s="2">
        <f>+ROUND(VLOOKUP($A:$A,[1]C10!$A:$AQ,16,0),2)</f>
        <v>-192</v>
      </c>
      <c r="C950" s="1" t="str">
        <f>+VLOOKUP($A:$A,[1]C10!$A:$S,3,0)</f>
        <v>C-T</v>
      </c>
      <c r="D950" s="1">
        <f>+VLOOKUP($A:$A,[1]C10!$A:$S,4,0)</f>
        <v>615</v>
      </c>
      <c r="E950" s="1">
        <f>+ROUND(SUMIFS($P:$P,$D:$D,$D:$D,$C:$C,$C:$C),1)</f>
        <v>0</v>
      </c>
      <c r="F950" s="1">
        <f>+ABS($N:$N)</f>
        <v>192</v>
      </c>
      <c r="G950" s="15">
        <v>45166</v>
      </c>
      <c r="H950" s="16" t="s">
        <v>59</v>
      </c>
      <c r="I950" s="16" t="s">
        <v>2074</v>
      </c>
      <c r="J950" s="16" t="s">
        <v>2075</v>
      </c>
      <c r="K950" s="17" t="s">
        <v>2076</v>
      </c>
      <c r="L950" s="16">
        <v>0</v>
      </c>
      <c r="M950" s="16">
        <v>192</v>
      </c>
      <c r="N950" s="18">
        <f>+L:L-M:M</f>
        <v>-192</v>
      </c>
      <c r="O950" s="19" t="s">
        <v>21</v>
      </c>
      <c r="P950" s="18">
        <f>+N950</f>
        <v>-192</v>
      </c>
      <c r="Q950" s="16"/>
      <c r="R950" s="20" t="s">
        <v>63</v>
      </c>
      <c r="S950" s="20" t="str">
        <f>+R950</f>
        <v>445725</v>
      </c>
    </row>
    <row r="951" spans="1:19" x14ac:dyDescent="0.25">
      <c r="A951" s="1" t="str">
        <f>+YEAR($G:$G)&amp;$H:$H&amp;$I:$I&amp;"L"</f>
        <v>2023VE2501 / 3L</v>
      </c>
      <c r="B951" s="2">
        <f>+ROUND(VLOOKUP($A:$A,[1]C10!$A:$AQ,16,0),2)</f>
        <v>192</v>
      </c>
      <c r="C951" s="1" t="str">
        <f>+VLOOKUP($A:$A,[1]C10!$A:$S,3,0)</f>
        <v>C-T</v>
      </c>
      <c r="D951" s="1">
        <f>+VLOOKUP($A:$A,[1]C10!$A:$S,4,0)</f>
        <v>615</v>
      </c>
      <c r="E951" s="1">
        <f>+ROUND(SUMIFS($P:$P,$D:$D,$D:$D,$C:$C,$C:$C),1)</f>
        <v>0</v>
      </c>
      <c r="F951" s="1">
        <f>+ABS($N:$N)</f>
        <v>1152</v>
      </c>
      <c r="G951" s="21">
        <v>45166</v>
      </c>
      <c r="H951" t="s">
        <v>59</v>
      </c>
      <c r="I951" t="s">
        <v>2077</v>
      </c>
      <c r="J951" t="s">
        <v>2075</v>
      </c>
      <c r="K951" t="s">
        <v>2076</v>
      </c>
      <c r="L951" s="22">
        <v>1152</v>
      </c>
      <c r="M951" s="22">
        <v>0</v>
      </c>
      <c r="N951" s="2">
        <f>+L:L-M:M</f>
        <v>1152</v>
      </c>
      <c r="O951" s="1" t="s">
        <v>21</v>
      </c>
      <c r="P951" s="1">
        <f>+B951</f>
        <v>192</v>
      </c>
      <c r="Q951" s="1" t="s">
        <v>65</v>
      </c>
      <c r="R951" s="1" t="s">
        <v>66</v>
      </c>
      <c r="S951" s="23">
        <f>+ROUND(VLOOKUP($A:$A,[1]C10!$A:$AQ,19,0),2)</f>
        <v>445725</v>
      </c>
    </row>
    <row r="952" spans="1:19" x14ac:dyDescent="0.25">
      <c r="A952" s="1" t="str">
        <f>+YEAR($G:$G)&amp;$H:$H&amp;$I:$I&amp;"L"</f>
        <v>2023VE2502 / 2L</v>
      </c>
      <c r="B952" s="2">
        <f>+ROUND(VLOOKUP($A:$A,[1]C10!$A:$AQ,16,0),2)</f>
        <v>-150</v>
      </c>
      <c r="C952" s="1" t="str">
        <f>+VLOOKUP($A:$A,[1]C10!$A:$S,3,0)</f>
        <v>C-T</v>
      </c>
      <c r="D952" s="1">
        <f>+VLOOKUP($A:$A,[1]C10!$A:$S,4,0)</f>
        <v>616</v>
      </c>
      <c r="E952" s="1">
        <f>+ROUND(SUMIFS($P:$P,$D:$D,$D:$D,$C:$C,$C:$C),1)</f>
        <v>0</v>
      </c>
      <c r="F952" s="1">
        <f>+ABS($N:$N)</f>
        <v>150</v>
      </c>
      <c r="G952" s="15">
        <v>45166</v>
      </c>
      <c r="H952" s="16" t="s">
        <v>59</v>
      </c>
      <c r="I952" s="16" t="s">
        <v>2078</v>
      </c>
      <c r="J952" s="16" t="s">
        <v>2079</v>
      </c>
      <c r="K952" s="17" t="s">
        <v>2080</v>
      </c>
      <c r="L952" s="16">
        <v>0</v>
      </c>
      <c r="M952" s="16">
        <v>150</v>
      </c>
      <c r="N952" s="18">
        <f>+L:L-M:M</f>
        <v>-150</v>
      </c>
      <c r="O952" s="19" t="s">
        <v>21</v>
      </c>
      <c r="P952" s="18">
        <f>+N952</f>
        <v>-150</v>
      </c>
      <c r="Q952" s="16"/>
      <c r="R952" s="20" t="s">
        <v>63</v>
      </c>
      <c r="S952" s="20" t="str">
        <f>+R952</f>
        <v>445725</v>
      </c>
    </row>
    <row r="953" spans="1:19" x14ac:dyDescent="0.25">
      <c r="A953" s="1" t="str">
        <f>+YEAR($G:$G)&amp;$H:$H&amp;$I:$I&amp;"L"</f>
        <v>2023VE2502 / 3L</v>
      </c>
      <c r="B953" s="2">
        <f>+ROUND(VLOOKUP($A:$A,[1]C10!$A:$AQ,16,0),2)</f>
        <v>150</v>
      </c>
      <c r="C953" s="1" t="str">
        <f>+VLOOKUP($A:$A,[1]C10!$A:$S,3,0)</f>
        <v>C-T</v>
      </c>
      <c r="D953" s="1">
        <f>+VLOOKUP($A:$A,[1]C10!$A:$S,4,0)</f>
        <v>616</v>
      </c>
      <c r="E953" s="1">
        <f>+ROUND(SUMIFS($P:$P,$D:$D,$D:$D,$C:$C,$C:$C),1)</f>
        <v>0</v>
      </c>
      <c r="F953" s="1">
        <f>+ABS($N:$N)</f>
        <v>900</v>
      </c>
      <c r="G953" s="21">
        <v>45166</v>
      </c>
      <c r="H953" t="s">
        <v>59</v>
      </c>
      <c r="I953" t="s">
        <v>2081</v>
      </c>
      <c r="J953" t="s">
        <v>2079</v>
      </c>
      <c r="K953" t="s">
        <v>2080</v>
      </c>
      <c r="L953" s="22">
        <v>900</v>
      </c>
      <c r="M953" s="22">
        <v>0</v>
      </c>
      <c r="N953" s="2">
        <f>+L:L-M:M</f>
        <v>900</v>
      </c>
      <c r="O953" s="1" t="s">
        <v>21</v>
      </c>
      <c r="P953" s="1">
        <f>+B953</f>
        <v>150</v>
      </c>
      <c r="Q953" s="1" t="s">
        <v>65</v>
      </c>
      <c r="R953" s="1" t="s">
        <v>66</v>
      </c>
      <c r="S953" s="23">
        <f>+ROUND(VLOOKUP($A:$A,[1]C10!$A:$AQ,19,0),2)</f>
        <v>445725</v>
      </c>
    </row>
    <row r="954" spans="1:19" x14ac:dyDescent="0.25">
      <c r="A954" s="1" t="str">
        <f>+YEAR($G:$G)&amp;$H:$H&amp;$I:$I&amp;"L"</f>
        <v>2023VE2504 / 2L</v>
      </c>
      <c r="B954" s="2">
        <f>+ROUND(VLOOKUP($A:$A,[1]C10!$A:$AQ,16,0),2)</f>
        <v>-60</v>
      </c>
      <c r="C954" s="1" t="str">
        <f>+VLOOKUP($A:$A,[1]C10!$A:$S,3,0)</f>
        <v>C-T</v>
      </c>
      <c r="D954" s="1">
        <f>+VLOOKUP($A:$A,[1]C10!$A:$S,4,0)</f>
        <v>617</v>
      </c>
      <c r="E954" s="1">
        <f>+ROUND(SUMIFS($P:$P,$D:$D,$D:$D,$C:$C,$C:$C),1)</f>
        <v>0</v>
      </c>
      <c r="F954" s="1">
        <f>+ABS($N:$N)</f>
        <v>60</v>
      </c>
      <c r="G954" s="15">
        <v>45166</v>
      </c>
      <c r="H954" s="16" t="s">
        <v>59</v>
      </c>
      <c r="I954" s="16" t="s">
        <v>2082</v>
      </c>
      <c r="J954" s="16" t="s">
        <v>2083</v>
      </c>
      <c r="K954" s="17" t="s">
        <v>2084</v>
      </c>
      <c r="L954" s="16">
        <v>0</v>
      </c>
      <c r="M954" s="16">
        <v>60</v>
      </c>
      <c r="N954" s="18">
        <f>+L:L-M:M</f>
        <v>-60</v>
      </c>
      <c r="O954" s="19" t="s">
        <v>21</v>
      </c>
      <c r="P954" s="18">
        <f>+N954</f>
        <v>-60</v>
      </c>
      <c r="Q954" s="16"/>
      <c r="R954" s="20" t="s">
        <v>63</v>
      </c>
      <c r="S954" s="20" t="str">
        <f>+R954</f>
        <v>445725</v>
      </c>
    </row>
    <row r="955" spans="1:19" x14ac:dyDescent="0.25">
      <c r="A955" s="1" t="str">
        <f>+YEAR($G:$G)&amp;$H:$H&amp;$I:$I&amp;"L"</f>
        <v>2023VE2504 / 3L</v>
      </c>
      <c r="B955" s="2">
        <f>+ROUND(VLOOKUP($A:$A,[1]C10!$A:$AQ,16,0),2)</f>
        <v>60</v>
      </c>
      <c r="C955" s="1" t="str">
        <f>+VLOOKUP($A:$A,[1]C10!$A:$S,3,0)</f>
        <v>C-T</v>
      </c>
      <c r="D955" s="1">
        <f>+VLOOKUP($A:$A,[1]C10!$A:$S,4,0)</f>
        <v>617</v>
      </c>
      <c r="E955" s="1">
        <f>+ROUND(SUMIFS($P:$P,$D:$D,$D:$D,$C:$C,$C:$C),1)</f>
        <v>0</v>
      </c>
      <c r="F955" s="1">
        <f>+ABS($N:$N)</f>
        <v>360</v>
      </c>
      <c r="G955" s="21">
        <v>45166</v>
      </c>
      <c r="H955" t="s">
        <v>59</v>
      </c>
      <c r="I955" t="s">
        <v>2085</v>
      </c>
      <c r="J955" t="s">
        <v>2083</v>
      </c>
      <c r="K955" t="s">
        <v>2084</v>
      </c>
      <c r="L955" s="22">
        <v>360</v>
      </c>
      <c r="M955" s="22">
        <v>0</v>
      </c>
      <c r="N955" s="2">
        <f>+L:L-M:M</f>
        <v>360</v>
      </c>
      <c r="O955" s="1" t="s">
        <v>21</v>
      </c>
      <c r="P955" s="1">
        <f>+B955</f>
        <v>60</v>
      </c>
      <c r="Q955" s="1" t="s">
        <v>65</v>
      </c>
      <c r="R955" s="1" t="s">
        <v>66</v>
      </c>
      <c r="S955" s="23">
        <f>+ROUND(VLOOKUP($A:$A,[1]C10!$A:$AQ,19,0),2)</f>
        <v>445725</v>
      </c>
    </row>
    <row r="956" spans="1:19" x14ac:dyDescent="0.25">
      <c r="A956" s="1" t="str">
        <f>+YEAR($G:$G)&amp;$H:$H&amp;$I:$I&amp;"L"</f>
        <v>2023VE2505 / 2L</v>
      </c>
      <c r="B956" s="2">
        <f>+ROUND(VLOOKUP($A:$A,[1]C10!$A:$AQ,16,0),2)</f>
        <v>-70</v>
      </c>
      <c r="C956" s="1" t="str">
        <f>+VLOOKUP($A:$A,[1]C10!$A:$S,3,0)</f>
        <v>C-T</v>
      </c>
      <c r="D956" s="1">
        <f>+VLOOKUP($A:$A,[1]C10!$A:$S,4,0)</f>
        <v>618</v>
      </c>
      <c r="E956" s="1">
        <f>+ROUND(SUMIFS($P:$P,$D:$D,$D:$D,$C:$C,$C:$C),1)</f>
        <v>0</v>
      </c>
      <c r="F956" s="1">
        <f>+ABS($N:$N)</f>
        <v>70</v>
      </c>
      <c r="G956" s="15">
        <v>45166</v>
      </c>
      <c r="H956" s="16" t="s">
        <v>59</v>
      </c>
      <c r="I956" s="16" t="s">
        <v>2086</v>
      </c>
      <c r="J956" s="16" t="s">
        <v>2087</v>
      </c>
      <c r="K956" s="17" t="s">
        <v>2088</v>
      </c>
      <c r="L956" s="16">
        <v>0</v>
      </c>
      <c r="M956" s="16">
        <v>70</v>
      </c>
      <c r="N956" s="18">
        <f>+L:L-M:M</f>
        <v>-70</v>
      </c>
      <c r="O956" s="19" t="s">
        <v>21</v>
      </c>
      <c r="P956" s="18">
        <f>+N956</f>
        <v>-70</v>
      </c>
      <c r="Q956" s="16"/>
      <c r="R956" s="20" t="s">
        <v>63</v>
      </c>
      <c r="S956" s="20" t="str">
        <f>+R956</f>
        <v>445725</v>
      </c>
    </row>
    <row r="957" spans="1:19" x14ac:dyDescent="0.25">
      <c r="A957" s="1" t="str">
        <f>+YEAR($G:$G)&amp;$H:$H&amp;$I:$I&amp;"L"</f>
        <v>2023VE2505 / 3L</v>
      </c>
      <c r="B957" s="2">
        <f>+ROUND(VLOOKUP($A:$A,[1]C10!$A:$AQ,16,0),2)</f>
        <v>70</v>
      </c>
      <c r="C957" s="1" t="str">
        <f>+VLOOKUP($A:$A,[1]C10!$A:$S,3,0)</f>
        <v>C-T</v>
      </c>
      <c r="D957" s="1">
        <f>+VLOOKUP($A:$A,[1]C10!$A:$S,4,0)</f>
        <v>618</v>
      </c>
      <c r="E957" s="1">
        <f>+ROUND(SUMIFS($P:$P,$D:$D,$D:$D,$C:$C,$C:$C),1)</f>
        <v>0</v>
      </c>
      <c r="F957" s="1">
        <f>+ABS($N:$N)</f>
        <v>420</v>
      </c>
      <c r="G957" s="21">
        <v>45166</v>
      </c>
      <c r="H957" t="s">
        <v>59</v>
      </c>
      <c r="I957" t="s">
        <v>2089</v>
      </c>
      <c r="J957" t="s">
        <v>2087</v>
      </c>
      <c r="K957" t="s">
        <v>2088</v>
      </c>
      <c r="L957" s="22">
        <v>420</v>
      </c>
      <c r="M957" s="22">
        <v>0</v>
      </c>
      <c r="N957" s="2">
        <f>+L:L-M:M</f>
        <v>420</v>
      </c>
      <c r="O957" s="1" t="s">
        <v>21</v>
      </c>
      <c r="P957" s="1">
        <f>+B957</f>
        <v>70</v>
      </c>
      <c r="Q957" s="1" t="s">
        <v>65</v>
      </c>
      <c r="R957" s="1" t="s">
        <v>66</v>
      </c>
      <c r="S957" s="23">
        <f>+ROUND(VLOOKUP($A:$A,[1]C10!$A:$AQ,19,0),2)</f>
        <v>445725</v>
      </c>
    </row>
    <row r="958" spans="1:19" x14ac:dyDescent="0.25">
      <c r="A958" s="1" t="str">
        <f>+YEAR($G:$G)&amp;$H:$H&amp;$I:$I&amp;"L"</f>
        <v>2023VE2539 / 2L</v>
      </c>
      <c r="B958" s="2">
        <f>+ROUND(VLOOKUP($A:$A,[1]C10!$A:$AQ,16,0),2)</f>
        <v>-750</v>
      </c>
      <c r="C958" s="1" t="str">
        <f>+VLOOKUP($A:$A,[1]C10!$A:$S,3,0)</f>
        <v>C-T</v>
      </c>
      <c r="D958" s="1">
        <f>+VLOOKUP($A:$A,[1]C10!$A:$S,4,0)</f>
        <v>619</v>
      </c>
      <c r="E958" s="1">
        <f>+ROUND(SUMIFS($P:$P,$D:$D,$D:$D,$C:$C,$C:$C),1)</f>
        <v>0</v>
      </c>
      <c r="F958" s="1">
        <f>+ABS($N:$N)</f>
        <v>750</v>
      </c>
      <c r="G958" s="15">
        <v>45169</v>
      </c>
      <c r="H958" s="16" t="s">
        <v>59</v>
      </c>
      <c r="I958" s="16" t="s">
        <v>2090</v>
      </c>
      <c r="J958" s="16" t="s">
        <v>2091</v>
      </c>
      <c r="K958" s="17" t="s">
        <v>2092</v>
      </c>
      <c r="L958" s="16">
        <v>0</v>
      </c>
      <c r="M958" s="16">
        <v>750</v>
      </c>
      <c r="N958" s="18">
        <f>+L:L-M:M</f>
        <v>-750</v>
      </c>
      <c r="O958" s="19" t="s">
        <v>21</v>
      </c>
      <c r="P958" s="18">
        <f>+N958</f>
        <v>-750</v>
      </c>
      <c r="Q958" s="16"/>
      <c r="R958" s="20" t="s">
        <v>63</v>
      </c>
      <c r="S958" s="20" t="str">
        <f>+R958</f>
        <v>445725</v>
      </c>
    </row>
    <row r="959" spans="1:19" x14ac:dyDescent="0.25">
      <c r="A959" s="1" t="str">
        <f>+YEAR($G:$G)&amp;$H:$H&amp;$I:$I&amp;"L"</f>
        <v>2023VE2539 / 3L</v>
      </c>
      <c r="B959" s="2">
        <f>+ROUND(VLOOKUP($A:$A,[1]C10!$A:$AQ,16,0),2)</f>
        <v>750</v>
      </c>
      <c r="C959" s="1" t="str">
        <f>+VLOOKUP($A:$A,[1]C10!$A:$S,3,0)</f>
        <v>C-T</v>
      </c>
      <c r="D959" s="1">
        <f>+VLOOKUP($A:$A,[1]C10!$A:$S,4,0)</f>
        <v>619</v>
      </c>
      <c r="E959" s="1">
        <f>+ROUND(SUMIFS($P:$P,$D:$D,$D:$D,$C:$C,$C:$C),1)</f>
        <v>0</v>
      </c>
      <c r="F959" s="1">
        <f>+ABS($N:$N)</f>
        <v>4500</v>
      </c>
      <c r="G959" s="21">
        <v>45169</v>
      </c>
      <c r="H959" t="s">
        <v>59</v>
      </c>
      <c r="I959" t="s">
        <v>2093</v>
      </c>
      <c r="J959" t="s">
        <v>2091</v>
      </c>
      <c r="K959" t="s">
        <v>2092</v>
      </c>
      <c r="L959" s="22">
        <v>4500</v>
      </c>
      <c r="M959" s="22">
        <v>0</v>
      </c>
      <c r="N959" s="2">
        <f>+L:L-M:M</f>
        <v>4500</v>
      </c>
      <c r="O959" s="1" t="s">
        <v>21</v>
      </c>
      <c r="P959" s="1">
        <f>+B959</f>
        <v>750</v>
      </c>
      <c r="Q959" s="1" t="s">
        <v>71</v>
      </c>
      <c r="R959" s="1" t="s">
        <v>66</v>
      </c>
      <c r="S959" s="23">
        <f>+ROUND(VLOOKUP($A:$A,[1]C10!$A:$AQ,19,0),2)</f>
        <v>445725</v>
      </c>
    </row>
    <row r="960" spans="1:19" x14ac:dyDescent="0.25">
      <c r="A960" s="1" t="str">
        <f>+YEAR($G:$G)&amp;$H:$H&amp;$I:$I&amp;"L"</f>
        <v>2023VE2540 / 2L</v>
      </c>
      <c r="B960" s="2">
        <f>+ROUND(VLOOKUP($A:$A,[1]C10!$A:$AQ,16,0),2)</f>
        <v>-750</v>
      </c>
      <c r="C960" s="1" t="str">
        <f>+VLOOKUP($A:$A,[1]C10!$A:$S,3,0)</f>
        <v>C-T</v>
      </c>
      <c r="D960" s="1">
        <f>+VLOOKUP($A:$A,[1]C10!$A:$S,4,0)</f>
        <v>620</v>
      </c>
      <c r="E960" s="1">
        <f>+ROUND(SUMIFS($P:$P,$D:$D,$D:$D,$C:$C,$C:$C),1)</f>
        <v>0</v>
      </c>
      <c r="F960" s="1">
        <f>+ABS($N:$N)</f>
        <v>750</v>
      </c>
      <c r="G960" s="15">
        <v>45169</v>
      </c>
      <c r="H960" s="16" t="s">
        <v>59</v>
      </c>
      <c r="I960" s="16" t="s">
        <v>2094</v>
      </c>
      <c r="J960" s="16" t="s">
        <v>2095</v>
      </c>
      <c r="K960" s="17" t="s">
        <v>2096</v>
      </c>
      <c r="L960" s="16">
        <v>0</v>
      </c>
      <c r="M960" s="16">
        <v>750</v>
      </c>
      <c r="N960" s="18">
        <f>+L:L-M:M</f>
        <v>-750</v>
      </c>
      <c r="O960" s="19" t="s">
        <v>21</v>
      </c>
      <c r="P960" s="18">
        <f>+N960</f>
        <v>-750</v>
      </c>
      <c r="Q960" s="16"/>
      <c r="R960" s="20" t="s">
        <v>63</v>
      </c>
      <c r="S960" s="20" t="str">
        <f>+R960</f>
        <v>445725</v>
      </c>
    </row>
    <row r="961" spans="1:19" x14ac:dyDescent="0.25">
      <c r="A961" s="1" t="str">
        <f>+YEAR($G:$G)&amp;$H:$H&amp;$I:$I&amp;"L"</f>
        <v>2023VE2540 / 3L</v>
      </c>
      <c r="B961" s="2">
        <f>+ROUND(VLOOKUP($A:$A,[1]C10!$A:$AQ,16,0),2)</f>
        <v>750</v>
      </c>
      <c r="C961" s="1" t="str">
        <f>+VLOOKUP($A:$A,[1]C10!$A:$S,3,0)</f>
        <v>C-T</v>
      </c>
      <c r="D961" s="1">
        <f>+VLOOKUP($A:$A,[1]C10!$A:$S,4,0)</f>
        <v>620</v>
      </c>
      <c r="E961" s="1">
        <f>+ROUND(SUMIFS($P:$P,$D:$D,$D:$D,$C:$C,$C:$C),1)</f>
        <v>0</v>
      </c>
      <c r="F961" s="1">
        <f>+ABS($N:$N)</f>
        <v>4500</v>
      </c>
      <c r="G961" s="21">
        <v>45169</v>
      </c>
      <c r="H961" t="s">
        <v>59</v>
      </c>
      <c r="I961" t="s">
        <v>2097</v>
      </c>
      <c r="J961" t="s">
        <v>2095</v>
      </c>
      <c r="K961" t="s">
        <v>2096</v>
      </c>
      <c r="L961" s="22">
        <v>4500</v>
      </c>
      <c r="M961" s="22">
        <v>0</v>
      </c>
      <c r="N961" s="2">
        <f>+L:L-M:M</f>
        <v>4500</v>
      </c>
      <c r="O961" s="1" t="s">
        <v>21</v>
      </c>
      <c r="P961" s="1">
        <f>+B961</f>
        <v>750</v>
      </c>
      <c r="Q961" s="1" t="s">
        <v>71</v>
      </c>
      <c r="R961" s="1" t="s">
        <v>66</v>
      </c>
      <c r="S961" s="23">
        <f>+ROUND(VLOOKUP($A:$A,[1]C10!$A:$AQ,19,0),2)</f>
        <v>445725</v>
      </c>
    </row>
    <row r="962" spans="1:19" x14ac:dyDescent="0.25">
      <c r="A962" s="1" t="str">
        <f>+YEAR($G:$G)&amp;$H:$H&amp;$I:$I&amp;"L"</f>
        <v>2023VE2541 / 2L</v>
      </c>
      <c r="B962" s="2">
        <f>+ROUND(VLOOKUP($A:$A,[1]C10!$A:$AQ,16,0),2)</f>
        <v>-750</v>
      </c>
      <c r="C962" s="1" t="str">
        <f>+VLOOKUP($A:$A,[1]C10!$A:$S,3,0)</f>
        <v>C-T</v>
      </c>
      <c r="D962" s="1">
        <f>+VLOOKUP($A:$A,[1]C10!$A:$S,4,0)</f>
        <v>621</v>
      </c>
      <c r="E962" s="1">
        <f>+ROUND(SUMIFS($P:$P,$D:$D,$D:$D,$C:$C,$C:$C),1)</f>
        <v>0</v>
      </c>
      <c r="F962" s="1">
        <f>+ABS($N:$N)</f>
        <v>750</v>
      </c>
      <c r="G962" s="15">
        <v>45169</v>
      </c>
      <c r="H962" s="16" t="s">
        <v>59</v>
      </c>
      <c r="I962" s="16" t="s">
        <v>2098</v>
      </c>
      <c r="J962" s="16" t="s">
        <v>2099</v>
      </c>
      <c r="K962" s="17" t="s">
        <v>2100</v>
      </c>
      <c r="L962" s="16">
        <v>0</v>
      </c>
      <c r="M962" s="16">
        <v>750</v>
      </c>
      <c r="N962" s="18">
        <f>+L:L-M:M</f>
        <v>-750</v>
      </c>
      <c r="O962" s="19" t="s">
        <v>21</v>
      </c>
      <c r="P962" s="18">
        <f>+N962</f>
        <v>-750</v>
      </c>
      <c r="Q962" s="16"/>
      <c r="R962" s="20" t="s">
        <v>63</v>
      </c>
      <c r="S962" s="20" t="str">
        <f>+R962</f>
        <v>445725</v>
      </c>
    </row>
    <row r="963" spans="1:19" x14ac:dyDescent="0.25">
      <c r="A963" s="1" t="str">
        <f>+YEAR($G:$G)&amp;$H:$H&amp;$I:$I&amp;"L"</f>
        <v>2023VE2541 / 3L</v>
      </c>
      <c r="B963" s="2">
        <f>+ROUND(VLOOKUP($A:$A,[1]C10!$A:$AQ,16,0),2)</f>
        <v>750</v>
      </c>
      <c r="C963" s="1" t="str">
        <f>+VLOOKUP($A:$A,[1]C10!$A:$S,3,0)</f>
        <v>C-T</v>
      </c>
      <c r="D963" s="1">
        <f>+VLOOKUP($A:$A,[1]C10!$A:$S,4,0)</f>
        <v>621</v>
      </c>
      <c r="E963" s="1">
        <f>+ROUND(SUMIFS($P:$P,$D:$D,$D:$D,$C:$C,$C:$C),1)</f>
        <v>0</v>
      </c>
      <c r="F963" s="1">
        <f>+ABS($N:$N)</f>
        <v>4500</v>
      </c>
      <c r="G963" s="21">
        <v>45169</v>
      </c>
      <c r="H963" t="s">
        <v>59</v>
      </c>
      <c r="I963" t="s">
        <v>2101</v>
      </c>
      <c r="J963" t="s">
        <v>2099</v>
      </c>
      <c r="K963" t="s">
        <v>2100</v>
      </c>
      <c r="L963" s="22">
        <v>4500</v>
      </c>
      <c r="M963" s="22">
        <v>0</v>
      </c>
      <c r="N963" s="2">
        <f>+L:L-M:M</f>
        <v>4500</v>
      </c>
      <c r="O963" s="1" t="s">
        <v>21</v>
      </c>
      <c r="P963" s="1">
        <f>+B963</f>
        <v>750</v>
      </c>
      <c r="Q963" s="1" t="s">
        <v>71</v>
      </c>
      <c r="R963" s="1" t="s">
        <v>66</v>
      </c>
      <c r="S963" s="23">
        <f>+ROUND(VLOOKUP($A:$A,[1]C10!$A:$AQ,19,0),2)</f>
        <v>445725</v>
      </c>
    </row>
    <row r="964" spans="1:19" x14ac:dyDescent="0.25">
      <c r="A964" s="1" t="str">
        <f>+YEAR($G:$G)&amp;$H:$H&amp;$I:$I&amp;"L"</f>
        <v>2023VE2542 / 2L</v>
      </c>
      <c r="B964" s="2">
        <f>+ROUND(VLOOKUP($A:$A,[1]C10!$A:$AQ,16,0),2)</f>
        <v>-750</v>
      </c>
      <c r="C964" s="1" t="str">
        <f>+VLOOKUP($A:$A,[1]C10!$A:$S,3,0)</f>
        <v>C-T</v>
      </c>
      <c r="D964" s="1">
        <f>+VLOOKUP($A:$A,[1]C10!$A:$S,4,0)</f>
        <v>622</v>
      </c>
      <c r="E964" s="1">
        <f>+ROUND(SUMIFS($P:$P,$D:$D,$D:$D,$C:$C,$C:$C),1)</f>
        <v>0</v>
      </c>
      <c r="F964" s="1">
        <f>+ABS($N:$N)</f>
        <v>750</v>
      </c>
      <c r="G964" s="15">
        <v>45169</v>
      </c>
      <c r="H964" s="16" t="s">
        <v>59</v>
      </c>
      <c r="I964" s="16" t="s">
        <v>2102</v>
      </c>
      <c r="J964" s="16" t="s">
        <v>2103</v>
      </c>
      <c r="K964" s="17" t="s">
        <v>2104</v>
      </c>
      <c r="L964" s="16">
        <v>0</v>
      </c>
      <c r="M964" s="16">
        <v>750</v>
      </c>
      <c r="N964" s="18">
        <f>+L:L-M:M</f>
        <v>-750</v>
      </c>
      <c r="O964" s="19" t="s">
        <v>21</v>
      </c>
      <c r="P964" s="18">
        <f>+N964</f>
        <v>-750</v>
      </c>
      <c r="Q964" s="16"/>
      <c r="R964" s="20" t="s">
        <v>63</v>
      </c>
      <c r="S964" s="20" t="str">
        <f>+R964</f>
        <v>445725</v>
      </c>
    </row>
    <row r="965" spans="1:19" x14ac:dyDescent="0.25">
      <c r="A965" s="1" t="str">
        <f>+YEAR($G:$G)&amp;$H:$H&amp;$I:$I&amp;"L"</f>
        <v>2023VE2542 / 3L</v>
      </c>
      <c r="B965" s="2">
        <f>+ROUND(VLOOKUP($A:$A,[1]C10!$A:$AQ,16,0),2)</f>
        <v>750</v>
      </c>
      <c r="C965" s="1" t="str">
        <f>+VLOOKUP($A:$A,[1]C10!$A:$S,3,0)</f>
        <v>C-T</v>
      </c>
      <c r="D965" s="1">
        <f>+VLOOKUP($A:$A,[1]C10!$A:$S,4,0)</f>
        <v>622</v>
      </c>
      <c r="E965" s="1">
        <f>+ROUND(SUMIFS($P:$P,$D:$D,$D:$D,$C:$C,$C:$C),1)</f>
        <v>0</v>
      </c>
      <c r="F965" s="1">
        <f>+ABS($N:$N)</f>
        <v>4500</v>
      </c>
      <c r="G965" s="21">
        <v>45169</v>
      </c>
      <c r="H965" t="s">
        <v>59</v>
      </c>
      <c r="I965" t="s">
        <v>2105</v>
      </c>
      <c r="J965" t="s">
        <v>2103</v>
      </c>
      <c r="K965" t="s">
        <v>2104</v>
      </c>
      <c r="L965" s="22">
        <v>4500</v>
      </c>
      <c r="M965" s="22">
        <v>0</v>
      </c>
      <c r="N965" s="2">
        <f>+L:L-M:M</f>
        <v>4500</v>
      </c>
      <c r="O965" s="1" t="s">
        <v>21</v>
      </c>
      <c r="P965" s="1">
        <f>+B965</f>
        <v>750</v>
      </c>
      <c r="Q965" s="1" t="s">
        <v>71</v>
      </c>
      <c r="R965" s="1" t="s">
        <v>66</v>
      </c>
      <c r="S965" s="23">
        <f>+ROUND(VLOOKUP($A:$A,[1]C10!$A:$AQ,19,0),2)</f>
        <v>445725</v>
      </c>
    </row>
    <row r="966" spans="1:19" x14ac:dyDescent="0.25">
      <c r="A966" s="1" t="str">
        <f>+YEAR($G:$G)&amp;$H:$H&amp;$I:$I&amp;"L"</f>
        <v>2023VE3150 / 2L</v>
      </c>
      <c r="B966" s="2">
        <f>+ROUND(VLOOKUP($A:$A,[1]C10!$A:$AQ,16,0),2)</f>
        <v>-70</v>
      </c>
      <c r="C966" s="1" t="str">
        <f>+VLOOKUP($A:$A,[1]C10!$A:$S,3,0)</f>
        <v>C-T</v>
      </c>
      <c r="D966" s="1">
        <f>+VLOOKUP($A:$A,[1]C10!$A:$S,4,0)</f>
        <v>623</v>
      </c>
      <c r="E966" s="1">
        <f>+ROUND(SUMIFS($P:$P,$D:$D,$D:$D,$C:$C,$C:$C),1)</f>
        <v>0</v>
      </c>
      <c r="F966" s="1">
        <f>+ABS($N:$N)</f>
        <v>70</v>
      </c>
      <c r="G966" s="15">
        <v>45222</v>
      </c>
      <c r="H966" s="16" t="s">
        <v>59</v>
      </c>
      <c r="I966" s="16" t="s">
        <v>2106</v>
      </c>
      <c r="J966" s="16" t="s">
        <v>2107</v>
      </c>
      <c r="K966" s="17" t="s">
        <v>2108</v>
      </c>
      <c r="L966" s="16">
        <v>0</v>
      </c>
      <c r="M966" s="16">
        <v>70</v>
      </c>
      <c r="N966" s="18">
        <f>+L:L-M:M</f>
        <v>-70</v>
      </c>
      <c r="O966" s="19" t="s">
        <v>21</v>
      </c>
      <c r="P966" s="18">
        <f>+N966</f>
        <v>-70</v>
      </c>
      <c r="Q966" s="16"/>
      <c r="R966" s="20" t="s">
        <v>63</v>
      </c>
      <c r="S966" s="20" t="str">
        <f>+R966</f>
        <v>445725</v>
      </c>
    </row>
    <row r="967" spans="1:19" x14ac:dyDescent="0.25">
      <c r="A967" s="1" t="str">
        <f>+YEAR($G:$G)&amp;$H:$H&amp;$I:$I&amp;"L"</f>
        <v>2023VE3150 / 3L</v>
      </c>
      <c r="B967" s="2">
        <f>+ROUND(VLOOKUP($A:$A,[1]C10!$A:$AQ,16,0),2)</f>
        <v>70</v>
      </c>
      <c r="C967" s="1" t="str">
        <f>+VLOOKUP($A:$A,[1]C10!$A:$S,3,0)</f>
        <v>C-T</v>
      </c>
      <c r="D967" s="1">
        <f>+VLOOKUP($A:$A,[1]C10!$A:$S,4,0)</f>
        <v>623</v>
      </c>
      <c r="E967" s="1">
        <f>+ROUND(SUMIFS($P:$P,$D:$D,$D:$D,$C:$C,$C:$C),1)</f>
        <v>0</v>
      </c>
      <c r="F967" s="1">
        <f>+ABS($N:$N)</f>
        <v>420</v>
      </c>
      <c r="G967" s="21">
        <v>45222</v>
      </c>
      <c r="H967" t="s">
        <v>59</v>
      </c>
      <c r="I967" t="s">
        <v>2109</v>
      </c>
      <c r="J967" t="s">
        <v>2107</v>
      </c>
      <c r="K967" t="s">
        <v>2108</v>
      </c>
      <c r="L967" s="22">
        <v>420</v>
      </c>
      <c r="M967" s="22">
        <v>0</v>
      </c>
      <c r="N967" s="2">
        <f>+L:L-M:M</f>
        <v>420</v>
      </c>
      <c r="O967" s="1" t="s">
        <v>21</v>
      </c>
      <c r="P967" s="1">
        <f>+B967</f>
        <v>70</v>
      </c>
      <c r="Q967" s="1" t="s">
        <v>71</v>
      </c>
      <c r="R967" s="1" t="s">
        <v>66</v>
      </c>
      <c r="S967" s="23">
        <f>+ROUND(VLOOKUP($A:$A,[1]C10!$A:$AQ,19,0),2)</f>
        <v>445725</v>
      </c>
    </row>
    <row r="968" spans="1:19" x14ac:dyDescent="0.25">
      <c r="A968" s="1" t="str">
        <f>+YEAR($G:$G)&amp;$H:$H&amp;$I:$I&amp;"L"</f>
        <v>2023VE2382 / 5L</v>
      </c>
      <c r="B968" s="2">
        <f>+ROUND(VLOOKUP($A:$A,[1]C10!$A:$AQ,16,0),2)</f>
        <v>-490</v>
      </c>
      <c r="C968" s="1" t="str">
        <f>+VLOOKUP($A:$A,[1]C10!$A:$S,3,0)</f>
        <v>C-T</v>
      </c>
      <c r="D968" s="1">
        <f>+VLOOKUP($A:$A,[1]C10!$A:$S,4,0)</f>
        <v>624</v>
      </c>
      <c r="E968" s="1">
        <f>+ROUND(SUMIFS($P:$P,$D:$D,$D:$D,$C:$C,$C:$C),1)</f>
        <v>0</v>
      </c>
      <c r="F968" s="1">
        <f>+ABS($N:$N)</f>
        <v>490</v>
      </c>
      <c r="G968" s="15">
        <v>45139</v>
      </c>
      <c r="H968" s="16" t="s">
        <v>59</v>
      </c>
      <c r="I968" s="16" t="s">
        <v>2110</v>
      </c>
      <c r="J968" s="16" t="s">
        <v>2111</v>
      </c>
      <c r="K968" s="17" t="s">
        <v>2112</v>
      </c>
      <c r="L968" s="16">
        <v>0</v>
      </c>
      <c r="M968" s="16">
        <v>490</v>
      </c>
      <c r="N968" s="18">
        <f>+L:L-M:M</f>
        <v>-490</v>
      </c>
      <c r="O968" s="19" t="s">
        <v>21</v>
      </c>
      <c r="P968" s="18">
        <f>+N968</f>
        <v>-490</v>
      </c>
      <c r="Q968" s="16"/>
      <c r="R968" s="20" t="s">
        <v>63</v>
      </c>
      <c r="S968" s="20" t="str">
        <f>+R968</f>
        <v>445725</v>
      </c>
    </row>
    <row r="969" spans="1:19" x14ac:dyDescent="0.25">
      <c r="A969" s="1" t="str">
        <f>+YEAR($G:$G)&amp;$H:$H&amp;$I:$I&amp;"L"</f>
        <v>2023VE2382 / 6L</v>
      </c>
      <c r="B969" s="2">
        <f>+ROUND(VLOOKUP($A:$A,[1]C10!$A:$AQ,16,0),2)</f>
        <v>490</v>
      </c>
      <c r="C969" s="1" t="str">
        <f>+VLOOKUP($A:$A,[1]C10!$A:$S,3,0)</f>
        <v>C-T</v>
      </c>
      <c r="D969" s="1">
        <f>+VLOOKUP($A:$A,[1]C10!$A:$S,4,0)</f>
        <v>624</v>
      </c>
      <c r="E969" s="1">
        <f>+ROUND(SUMIFS($P:$P,$D:$D,$D:$D,$C:$C,$C:$C),1)</f>
        <v>0</v>
      </c>
      <c r="F969" s="1">
        <f>+ABS($N:$N)</f>
        <v>2940</v>
      </c>
      <c r="G969" s="21">
        <v>45139</v>
      </c>
      <c r="H969" t="s">
        <v>59</v>
      </c>
      <c r="I969" t="s">
        <v>2113</v>
      </c>
      <c r="J969" t="s">
        <v>2111</v>
      </c>
      <c r="K969" t="s">
        <v>2112</v>
      </c>
      <c r="L969" s="22">
        <v>2940</v>
      </c>
      <c r="M969" s="22">
        <v>0</v>
      </c>
      <c r="N969" s="2">
        <f>+L:L-M:M</f>
        <v>2940</v>
      </c>
      <c r="O969" s="1" t="s">
        <v>21</v>
      </c>
      <c r="P969" s="1">
        <f>+B969</f>
        <v>490</v>
      </c>
      <c r="Q969" s="1" t="s">
        <v>116</v>
      </c>
      <c r="R969" s="1" t="s">
        <v>66</v>
      </c>
      <c r="S969" s="23">
        <f>+ROUND(VLOOKUP($A:$A,[1]C10!$A:$AQ,19,0),2)</f>
        <v>445725</v>
      </c>
    </row>
    <row r="970" spans="1:19" x14ac:dyDescent="0.25">
      <c r="A970" s="1" t="str">
        <f>+YEAR($G:$G)&amp;$H:$H&amp;$I:$I&amp;"L"</f>
        <v>2023VE2390 / 6L</v>
      </c>
      <c r="B970" s="2">
        <f>+ROUND(VLOOKUP($A:$A,[1]C10!$A:$AQ,16,0),2)</f>
        <v>-385</v>
      </c>
      <c r="C970" s="1" t="str">
        <f>+VLOOKUP($A:$A,[1]C10!$A:$S,3,0)</f>
        <v>C-T</v>
      </c>
      <c r="D970" s="1">
        <f>+VLOOKUP($A:$A,[1]C10!$A:$S,4,0)</f>
        <v>625</v>
      </c>
      <c r="E970" s="1">
        <f>+ROUND(SUMIFS($P:$P,$D:$D,$D:$D,$C:$C,$C:$C),1)</f>
        <v>0</v>
      </c>
      <c r="F970" s="1">
        <f>+ABS($N:$N)</f>
        <v>385</v>
      </c>
      <c r="G970" s="15">
        <v>45139</v>
      </c>
      <c r="H970" s="16" t="s">
        <v>59</v>
      </c>
      <c r="I970" s="16" t="s">
        <v>2114</v>
      </c>
      <c r="J970" s="16" t="s">
        <v>2115</v>
      </c>
      <c r="K970" s="17" t="s">
        <v>2116</v>
      </c>
      <c r="L970" s="16">
        <v>0</v>
      </c>
      <c r="M970" s="16">
        <v>385</v>
      </c>
      <c r="N970" s="18">
        <f>+L:L-M:M</f>
        <v>-385</v>
      </c>
      <c r="O970" s="19" t="s">
        <v>21</v>
      </c>
      <c r="P970" s="18">
        <f>+N970</f>
        <v>-385</v>
      </c>
      <c r="Q970" s="16"/>
      <c r="R970" s="20" t="s">
        <v>63</v>
      </c>
      <c r="S970" s="20" t="str">
        <f>+R970</f>
        <v>445725</v>
      </c>
    </row>
    <row r="971" spans="1:19" x14ac:dyDescent="0.25">
      <c r="A971" s="1" t="str">
        <f>+YEAR($G:$G)&amp;$H:$H&amp;$I:$I&amp;"L"</f>
        <v>2023VE2390 / 7L</v>
      </c>
      <c r="B971" s="2">
        <f>+ROUND(VLOOKUP($A:$A,[1]C10!$A:$AQ,16,0),2)</f>
        <v>385</v>
      </c>
      <c r="C971" s="1" t="str">
        <f>+VLOOKUP($A:$A,[1]C10!$A:$S,3,0)</f>
        <v>C-T</v>
      </c>
      <c r="D971" s="1">
        <f>+VLOOKUP($A:$A,[1]C10!$A:$S,4,0)</f>
        <v>625</v>
      </c>
      <c r="E971" s="1">
        <f>+ROUND(SUMIFS($P:$P,$D:$D,$D:$D,$C:$C,$C:$C),1)</f>
        <v>0</v>
      </c>
      <c r="F971" s="1">
        <f>+ABS($N:$N)</f>
        <v>2310</v>
      </c>
      <c r="G971" s="21">
        <v>45139</v>
      </c>
      <c r="H971" t="s">
        <v>59</v>
      </c>
      <c r="I971" t="s">
        <v>2117</v>
      </c>
      <c r="J971" t="s">
        <v>2115</v>
      </c>
      <c r="K971" t="s">
        <v>2116</v>
      </c>
      <c r="L971" s="22">
        <v>2310</v>
      </c>
      <c r="M971" s="22">
        <v>0</v>
      </c>
      <c r="N971" s="2">
        <f>+L:L-M:M</f>
        <v>2310</v>
      </c>
      <c r="O971" s="1" t="s">
        <v>21</v>
      </c>
      <c r="P971" s="1">
        <f>+B971</f>
        <v>385</v>
      </c>
      <c r="Q971" s="1" t="s">
        <v>116</v>
      </c>
      <c r="R971" s="1" t="s">
        <v>66</v>
      </c>
      <c r="S971" s="23">
        <f>+ROUND(VLOOKUP($A:$A,[1]C10!$A:$AQ,19,0),2)</f>
        <v>445725</v>
      </c>
    </row>
    <row r="972" spans="1:19" x14ac:dyDescent="0.25">
      <c r="A972" s="1" t="str">
        <f>+YEAR($G:$G)&amp;$H:$H&amp;$I:$I&amp;"L"</f>
        <v>2023OD310 / 2L</v>
      </c>
      <c r="B972" s="2">
        <f>+ROUND(VLOOKUP($A:$A,[1]C10!$A:$AQ,16,0),2)</f>
        <v>-2532.65</v>
      </c>
      <c r="C972" s="1" t="str">
        <f>+VLOOKUP($A:$A,[1]C10!$A:$S,3,0)</f>
        <v>C-T</v>
      </c>
      <c r="D972" s="1">
        <f>+VLOOKUP($A:$A,[1]C10!$A:$S,4,0)</f>
        <v>628</v>
      </c>
      <c r="E972" s="1">
        <f>+ROUND(SUMIFS($P:$P,$D:$D,$D:$D,$C:$C,$C:$C),1)</f>
        <v>0</v>
      </c>
      <c r="F972" s="1">
        <f>+ABS($N:$N)</f>
        <v>2532.65</v>
      </c>
      <c r="G972" s="15">
        <v>45169</v>
      </c>
      <c r="H972" s="16" t="s">
        <v>23</v>
      </c>
      <c r="I972" s="16" t="s">
        <v>2118</v>
      </c>
      <c r="J972" s="16" t="s">
        <v>2119</v>
      </c>
      <c r="K972" s="17" t="s">
        <v>2120</v>
      </c>
      <c r="L972" s="16">
        <v>0</v>
      </c>
      <c r="M972" s="16">
        <v>2532.65</v>
      </c>
      <c r="N972" s="18">
        <f>+L:L-M:M</f>
        <v>-2532.65</v>
      </c>
      <c r="O972" s="19" t="s">
        <v>21</v>
      </c>
      <c r="P972" s="18">
        <f>+N972</f>
        <v>-2532.65</v>
      </c>
      <c r="Q972" s="16"/>
      <c r="R972" s="20" t="s">
        <v>22</v>
      </c>
      <c r="S972" s="20" t="str">
        <f>+R972</f>
        <v>445720</v>
      </c>
    </row>
    <row r="973" spans="1:19" x14ac:dyDescent="0.25">
      <c r="A973" s="1" t="str">
        <f>+YEAR($G:$G)&amp;$H:$H&amp;$I:$I&amp;"L"</f>
        <v>2015VE25109 / 3L</v>
      </c>
      <c r="B973" s="2">
        <f>+ROUND(VLOOKUP($A:$A,[1]C10!$A:$AQ,16,0),2)</f>
        <v>2532.65</v>
      </c>
      <c r="C973" s="1" t="str">
        <f>+VLOOKUP($A:$A,[1]C10!$A:$S,3,0)</f>
        <v>C-T</v>
      </c>
      <c r="D973" s="1">
        <f>+VLOOKUP($A:$A,[1]C10!$A:$S,4,0)</f>
        <v>628</v>
      </c>
      <c r="E973" s="1">
        <f>+ROUND(SUMIFS($P:$P,$D:$D,$D:$D,$C:$C,$C:$C),1)</f>
        <v>0</v>
      </c>
      <c r="F973" s="1">
        <f>+ABS($N:$N)</f>
        <v>15454.36</v>
      </c>
      <c r="G973" s="21">
        <v>42069</v>
      </c>
      <c r="H973" t="s">
        <v>59</v>
      </c>
      <c r="I973" t="s">
        <v>2121</v>
      </c>
      <c r="J973" t="s">
        <v>2119</v>
      </c>
      <c r="K973" t="s">
        <v>2122</v>
      </c>
      <c r="L973" s="22">
        <v>15454.36</v>
      </c>
      <c r="M973" s="22">
        <v>0</v>
      </c>
      <c r="N973" s="2">
        <f>+L:L-M:M</f>
        <v>15454.36</v>
      </c>
      <c r="O973" s="1" t="s">
        <v>324</v>
      </c>
      <c r="P973" s="1">
        <f>+B973</f>
        <v>2532.65</v>
      </c>
      <c r="Q973" s="1" t="s">
        <v>105</v>
      </c>
      <c r="R973" s="1" t="s">
        <v>66</v>
      </c>
      <c r="S973" s="23">
        <f>+ROUND(VLOOKUP($A:$A,[1]C10!$A:$AQ,19,0),2)</f>
        <v>445720</v>
      </c>
    </row>
    <row r="974" spans="1:19" x14ac:dyDescent="0.25">
      <c r="A974" s="1" t="str">
        <f>+YEAR($G:$G)&amp;$H:$H&amp;$I:$I&amp;"L"</f>
        <v>2023OD303 / 21L</v>
      </c>
      <c r="B974" s="2">
        <f>+ROUND(VLOOKUP($A:$A,[1]C10!$A:$AQ,16,0),2)</f>
        <v>-560</v>
      </c>
      <c r="C974" s="1" t="str">
        <f>+VLOOKUP($A:$A,[1]C10!$A:$S,3,0)</f>
        <v>C-T</v>
      </c>
      <c r="D974" s="1">
        <f>+VLOOKUP($A:$A,[1]C10!$A:$S,4,0)</f>
        <v>630</v>
      </c>
      <c r="E974" s="1">
        <f>+ROUND(SUMIFS($P:$P,$D:$D,$D:$D,$C:$C,$C:$C),1)</f>
        <v>0</v>
      </c>
      <c r="F974" s="1">
        <f>+ABS($N:$N)</f>
        <v>560</v>
      </c>
      <c r="G974" s="15">
        <v>45169</v>
      </c>
      <c r="H974" s="16" t="s">
        <v>23</v>
      </c>
      <c r="I974" s="16" t="s">
        <v>2123</v>
      </c>
      <c r="J974" s="16" t="s">
        <v>2048</v>
      </c>
      <c r="K974" s="17" t="s">
        <v>2124</v>
      </c>
      <c r="L974" s="16">
        <v>0</v>
      </c>
      <c r="M974" s="16">
        <v>560</v>
      </c>
      <c r="N974" s="18">
        <f>+L:L-M:M</f>
        <v>-560</v>
      </c>
      <c r="O974" s="19" t="s">
        <v>21</v>
      </c>
      <c r="P974" s="18">
        <f>+N974</f>
        <v>-560</v>
      </c>
      <c r="Q974" s="16"/>
      <c r="R974" s="20" t="s">
        <v>63</v>
      </c>
      <c r="S974" s="20" t="str">
        <f>+R974</f>
        <v>445725</v>
      </c>
    </row>
    <row r="975" spans="1:19" x14ac:dyDescent="0.25">
      <c r="A975" s="1" t="str">
        <f>+YEAR($G:$G)&amp;$H:$H&amp;$I:$I&amp;"L"</f>
        <v>2022BI64 / 14L</v>
      </c>
      <c r="B975" s="2">
        <f>+ROUND(VLOOKUP($A:$A,[1]C10!$A:$AQ,16,0),2)</f>
        <v>560</v>
      </c>
      <c r="C975" s="1" t="str">
        <f>+VLOOKUP($A:$A,[1]C10!$A:$S,3,0)</f>
        <v>C-T</v>
      </c>
      <c r="D975" s="1">
        <f>+VLOOKUP($A:$A,[1]C10!$A:$S,4,0)</f>
        <v>630</v>
      </c>
      <c r="E975" s="1">
        <f>+ROUND(SUMIFS($P:$P,$D:$D,$D:$D,$C:$C,$C:$C),1)</f>
        <v>0</v>
      </c>
      <c r="F975" s="1">
        <f>+ABS($N:$N)</f>
        <v>3797.5</v>
      </c>
      <c r="G975" s="21">
        <v>44926</v>
      </c>
      <c r="H975" t="s">
        <v>80</v>
      </c>
      <c r="I975" t="s">
        <v>2125</v>
      </c>
      <c r="J975" t="s">
        <v>114</v>
      </c>
      <c r="K975" t="s">
        <v>2126</v>
      </c>
      <c r="L975" s="22">
        <v>3797.5</v>
      </c>
      <c r="M975" s="22">
        <v>0</v>
      </c>
      <c r="N975" s="2">
        <f>+L:L-M:M</f>
        <v>3797.5</v>
      </c>
      <c r="O975" s="1" t="s">
        <v>21</v>
      </c>
      <c r="P975" s="1">
        <f>+B975</f>
        <v>560</v>
      </c>
      <c r="Q975" s="1" t="s">
        <v>116</v>
      </c>
      <c r="R975" s="1" t="s">
        <v>79</v>
      </c>
      <c r="S975" s="23">
        <f>+ROUND(VLOOKUP($A:$A,[1]C10!$A:$AQ,19,0),2)</f>
        <v>445725</v>
      </c>
    </row>
    <row r="976" spans="1:19" x14ac:dyDescent="0.25">
      <c r="A976" s="1" t="str">
        <f>+YEAR($G:$G)&amp;$H:$H&amp;$I:$I&amp;"L"</f>
        <v>2023VE3133 / 2L</v>
      </c>
      <c r="B976" s="2">
        <f>+ROUND(VLOOKUP($A:$A,[1]C10!$A:$AQ,16,0),2)</f>
        <v>-70</v>
      </c>
      <c r="C976" s="1" t="str">
        <f>+VLOOKUP($A:$A,[1]C10!$A:$S,3,0)</f>
        <v>C-T</v>
      </c>
      <c r="D976" s="1">
        <f>+VLOOKUP($A:$A,[1]C10!$A:$S,4,0)</f>
        <v>631</v>
      </c>
      <c r="E976" s="1">
        <f>+ROUND(SUMIFS($P:$P,$D:$D,$D:$D,$C:$C,$C:$C),1)</f>
        <v>0</v>
      </c>
      <c r="F976" s="1">
        <f>+ABS($N:$N)</f>
        <v>70</v>
      </c>
      <c r="G976" s="15">
        <v>45222</v>
      </c>
      <c r="H976" s="16" t="s">
        <v>59</v>
      </c>
      <c r="I976" s="16" t="s">
        <v>2127</v>
      </c>
      <c r="J976" s="16" t="s">
        <v>2128</v>
      </c>
      <c r="K976" s="17" t="s">
        <v>2129</v>
      </c>
      <c r="L976" s="16">
        <v>0</v>
      </c>
      <c r="M976" s="16">
        <v>70</v>
      </c>
      <c r="N976" s="18">
        <f>+L:L-M:M</f>
        <v>-70</v>
      </c>
      <c r="O976" s="19" t="s">
        <v>21</v>
      </c>
      <c r="P976" s="18">
        <f>+N976</f>
        <v>-70</v>
      </c>
      <c r="Q976" s="16"/>
      <c r="R976" s="20" t="s">
        <v>63</v>
      </c>
      <c r="S976" s="20" t="str">
        <f>+R976</f>
        <v>445725</v>
      </c>
    </row>
    <row r="977" spans="1:19" x14ac:dyDescent="0.25">
      <c r="A977" s="1" t="str">
        <f>+YEAR($G:$G)&amp;$H:$H&amp;$I:$I&amp;"L"</f>
        <v>2023VE3133 / 3L</v>
      </c>
      <c r="B977" s="2">
        <f>+ROUND(VLOOKUP($A:$A,[1]C10!$A:$AQ,16,0),2)</f>
        <v>70</v>
      </c>
      <c r="C977" s="1" t="str">
        <f>+VLOOKUP($A:$A,[1]C10!$A:$S,3,0)</f>
        <v>C-T</v>
      </c>
      <c r="D977" s="1">
        <f>+VLOOKUP($A:$A,[1]C10!$A:$S,4,0)</f>
        <v>631</v>
      </c>
      <c r="E977" s="1">
        <f>+ROUND(SUMIFS($P:$P,$D:$D,$D:$D,$C:$C,$C:$C),1)</f>
        <v>0</v>
      </c>
      <c r="F977" s="1">
        <f>+ABS($N:$N)</f>
        <v>420</v>
      </c>
      <c r="G977" s="21">
        <v>45222</v>
      </c>
      <c r="H977" t="s">
        <v>59</v>
      </c>
      <c r="I977" t="s">
        <v>1620</v>
      </c>
      <c r="J977" t="s">
        <v>2128</v>
      </c>
      <c r="K977" t="s">
        <v>2129</v>
      </c>
      <c r="L977" s="22">
        <v>420</v>
      </c>
      <c r="M977" s="22">
        <v>0</v>
      </c>
      <c r="N977" s="2">
        <f>+L:L-M:M</f>
        <v>420</v>
      </c>
      <c r="O977" s="1" t="s">
        <v>21</v>
      </c>
      <c r="P977" s="1">
        <f>+B977</f>
        <v>70</v>
      </c>
      <c r="Q977" s="1" t="s">
        <v>71</v>
      </c>
      <c r="R977" s="1" t="s">
        <v>66</v>
      </c>
      <c r="S977" s="23">
        <f>+ROUND(VLOOKUP($A:$A,[1]C10!$A:$AQ,19,0),2)</f>
        <v>445725</v>
      </c>
    </row>
    <row r="978" spans="1:19" x14ac:dyDescent="0.25">
      <c r="A978" s="1" t="str">
        <f>+YEAR($G:$G)&amp;$H:$H&amp;$I:$I&amp;"L"</f>
        <v>2023VE3134 / 2L</v>
      </c>
      <c r="B978" s="2">
        <f>+ROUND(VLOOKUP($A:$A,[1]C10!$A:$AQ,16,0),2)</f>
        <v>-280</v>
      </c>
      <c r="C978" s="1" t="str">
        <f>+VLOOKUP($A:$A,[1]C10!$A:$S,3,0)</f>
        <v>C-T</v>
      </c>
      <c r="D978" s="1">
        <f>+VLOOKUP($A:$A,[1]C10!$A:$S,4,0)</f>
        <v>632</v>
      </c>
      <c r="E978" s="1">
        <f>+ROUND(SUMIFS($P:$P,$D:$D,$D:$D,$C:$C,$C:$C),1)</f>
        <v>0</v>
      </c>
      <c r="F978" s="1">
        <f>+ABS($N:$N)</f>
        <v>280</v>
      </c>
      <c r="G978" s="15">
        <v>45222</v>
      </c>
      <c r="H978" s="16" t="s">
        <v>59</v>
      </c>
      <c r="I978" s="16" t="s">
        <v>2130</v>
      </c>
      <c r="J978" s="16" t="s">
        <v>2131</v>
      </c>
      <c r="K978" s="17" t="s">
        <v>2132</v>
      </c>
      <c r="L978" s="16">
        <v>0</v>
      </c>
      <c r="M978" s="16">
        <v>280</v>
      </c>
      <c r="N978" s="18">
        <f>+L:L-M:M</f>
        <v>-280</v>
      </c>
      <c r="O978" s="19" t="s">
        <v>21</v>
      </c>
      <c r="P978" s="18">
        <f>+N978</f>
        <v>-280</v>
      </c>
      <c r="Q978" s="16"/>
      <c r="R978" s="20" t="s">
        <v>63</v>
      </c>
      <c r="S978" s="20" t="str">
        <f>+R978</f>
        <v>445725</v>
      </c>
    </row>
    <row r="979" spans="1:19" x14ac:dyDescent="0.25">
      <c r="A979" s="1" t="str">
        <f>+YEAR($G:$G)&amp;$H:$H&amp;$I:$I&amp;"L"</f>
        <v>2023VE3134 / 3L</v>
      </c>
      <c r="B979" s="2">
        <f>+ROUND(VLOOKUP($A:$A,[1]C10!$A:$AQ,16,0),2)</f>
        <v>280</v>
      </c>
      <c r="C979" s="1" t="str">
        <f>+VLOOKUP($A:$A,[1]C10!$A:$S,3,0)</f>
        <v>C-T</v>
      </c>
      <c r="D979" s="1">
        <f>+VLOOKUP($A:$A,[1]C10!$A:$S,4,0)</f>
        <v>632</v>
      </c>
      <c r="E979" s="1">
        <f>+ROUND(SUMIFS($P:$P,$D:$D,$D:$D,$C:$C,$C:$C),1)</f>
        <v>0</v>
      </c>
      <c r="F979" s="1">
        <f>+ABS($N:$N)</f>
        <v>1680</v>
      </c>
      <c r="G979" s="21">
        <v>45222</v>
      </c>
      <c r="H979" t="s">
        <v>59</v>
      </c>
      <c r="I979" t="s">
        <v>679</v>
      </c>
      <c r="J979" t="s">
        <v>2131</v>
      </c>
      <c r="K979" t="s">
        <v>2132</v>
      </c>
      <c r="L979" s="22">
        <v>1680</v>
      </c>
      <c r="M979" s="22">
        <v>0</v>
      </c>
      <c r="N979" s="2">
        <f>+L:L-M:M</f>
        <v>1680</v>
      </c>
      <c r="O979" s="1" t="s">
        <v>21</v>
      </c>
      <c r="P979" s="1">
        <f>+B979</f>
        <v>280</v>
      </c>
      <c r="Q979" s="1" t="s">
        <v>71</v>
      </c>
      <c r="R979" s="1" t="s">
        <v>66</v>
      </c>
      <c r="S979" s="23">
        <f>+ROUND(VLOOKUP($A:$A,[1]C10!$A:$AQ,19,0),2)</f>
        <v>445725</v>
      </c>
    </row>
    <row r="980" spans="1:19" x14ac:dyDescent="0.25">
      <c r="A980" s="1" t="str">
        <f>+YEAR($G:$G)&amp;$H:$H&amp;$I:$I&amp;"L"</f>
        <v>2023VE3135 / 2L</v>
      </c>
      <c r="B980" s="2">
        <f>+ROUND(VLOOKUP($A:$A,[1]C10!$A:$AQ,16,0),2)</f>
        <v>-70</v>
      </c>
      <c r="C980" s="1" t="str">
        <f>+VLOOKUP($A:$A,[1]C10!$A:$S,3,0)</f>
        <v>C-T</v>
      </c>
      <c r="D980" s="1">
        <f>+VLOOKUP($A:$A,[1]C10!$A:$S,4,0)</f>
        <v>633</v>
      </c>
      <c r="E980" s="1">
        <f>+ROUND(SUMIFS($P:$P,$D:$D,$D:$D,$C:$C,$C:$C),1)</f>
        <v>0</v>
      </c>
      <c r="F980" s="1">
        <f>+ABS($N:$N)</f>
        <v>70</v>
      </c>
      <c r="G980" s="15">
        <v>45222</v>
      </c>
      <c r="H980" s="16" t="s">
        <v>59</v>
      </c>
      <c r="I980" s="16" t="s">
        <v>2133</v>
      </c>
      <c r="J980" s="16" t="s">
        <v>2134</v>
      </c>
      <c r="K980" s="17" t="s">
        <v>2135</v>
      </c>
      <c r="L980" s="16">
        <v>0</v>
      </c>
      <c r="M980" s="16">
        <v>70</v>
      </c>
      <c r="N980" s="18">
        <f>+L:L-M:M</f>
        <v>-70</v>
      </c>
      <c r="O980" s="19" t="s">
        <v>21</v>
      </c>
      <c r="P980" s="18">
        <f>+N980</f>
        <v>-70</v>
      </c>
      <c r="Q980" s="16"/>
      <c r="R980" s="20" t="s">
        <v>63</v>
      </c>
      <c r="S980" s="20" t="str">
        <f>+R980</f>
        <v>445725</v>
      </c>
    </row>
    <row r="981" spans="1:19" x14ac:dyDescent="0.25">
      <c r="A981" s="1" t="str">
        <f>+YEAR($G:$G)&amp;$H:$H&amp;$I:$I&amp;"L"</f>
        <v>2023VE3135 / 3L</v>
      </c>
      <c r="B981" s="2">
        <f>+ROUND(VLOOKUP($A:$A,[1]C10!$A:$AQ,16,0),2)</f>
        <v>70</v>
      </c>
      <c r="C981" s="1" t="str">
        <f>+VLOOKUP($A:$A,[1]C10!$A:$S,3,0)</f>
        <v>C-T</v>
      </c>
      <c r="D981" s="1">
        <f>+VLOOKUP($A:$A,[1]C10!$A:$S,4,0)</f>
        <v>633</v>
      </c>
      <c r="E981" s="1">
        <f>+ROUND(SUMIFS($P:$P,$D:$D,$D:$D,$C:$C,$C:$C),1)</f>
        <v>0</v>
      </c>
      <c r="F981" s="1">
        <f>+ABS($N:$N)</f>
        <v>420</v>
      </c>
      <c r="G981" s="21">
        <v>45222</v>
      </c>
      <c r="H981" t="s">
        <v>59</v>
      </c>
      <c r="I981" t="s">
        <v>1626</v>
      </c>
      <c r="J981" t="s">
        <v>2134</v>
      </c>
      <c r="K981" t="s">
        <v>2135</v>
      </c>
      <c r="L981" s="22">
        <v>420</v>
      </c>
      <c r="M981" s="22">
        <v>0</v>
      </c>
      <c r="N981" s="2">
        <f>+L:L-M:M</f>
        <v>420</v>
      </c>
      <c r="O981" s="1" t="s">
        <v>21</v>
      </c>
      <c r="P981" s="1">
        <f>+B981</f>
        <v>70</v>
      </c>
      <c r="Q981" s="1" t="s">
        <v>71</v>
      </c>
      <c r="R981" s="1" t="s">
        <v>66</v>
      </c>
      <c r="S981" s="23">
        <f>+ROUND(VLOOKUP($A:$A,[1]C10!$A:$AQ,19,0),2)</f>
        <v>445725</v>
      </c>
    </row>
    <row r="982" spans="1:19" x14ac:dyDescent="0.25">
      <c r="A982" s="1" t="str">
        <f>+YEAR($G:$G)&amp;$H:$H&amp;$I:$I&amp;"L"</f>
        <v>2023VE3136 / 3L</v>
      </c>
      <c r="B982" s="2">
        <f>+ROUND(VLOOKUP($A:$A,[1]C10!$A:$AQ,16,0),2)</f>
        <v>-140</v>
      </c>
      <c r="C982" s="1" t="str">
        <f>+VLOOKUP($A:$A,[1]C10!$A:$S,3,0)</f>
        <v>C-T</v>
      </c>
      <c r="D982" s="1">
        <f>+VLOOKUP($A:$A,[1]C10!$A:$S,4,0)</f>
        <v>634</v>
      </c>
      <c r="E982" s="1">
        <f>+ROUND(SUMIFS($P:$P,$D:$D,$D:$D,$C:$C,$C:$C),1)</f>
        <v>0</v>
      </c>
      <c r="F982" s="1">
        <f>+ABS($N:$N)</f>
        <v>140</v>
      </c>
      <c r="G982" s="15">
        <v>45222</v>
      </c>
      <c r="H982" s="16" t="s">
        <v>59</v>
      </c>
      <c r="I982" s="16" t="s">
        <v>2136</v>
      </c>
      <c r="J982" s="16" t="s">
        <v>2137</v>
      </c>
      <c r="K982" s="17" t="s">
        <v>2138</v>
      </c>
      <c r="L982" s="16">
        <v>0</v>
      </c>
      <c r="M982" s="16">
        <v>140</v>
      </c>
      <c r="N982" s="18">
        <f>+L:L-M:M</f>
        <v>-140</v>
      </c>
      <c r="O982" s="19" t="s">
        <v>21</v>
      </c>
      <c r="P982" s="18">
        <f>+N982</f>
        <v>-140</v>
      </c>
      <c r="Q982" s="16"/>
      <c r="R982" s="20" t="s">
        <v>63</v>
      </c>
      <c r="S982" s="20" t="str">
        <f>+R982</f>
        <v>445725</v>
      </c>
    </row>
    <row r="983" spans="1:19" x14ac:dyDescent="0.25">
      <c r="A983" s="1" t="str">
        <f>+YEAR($G:$G)&amp;$H:$H&amp;$I:$I&amp;"L"</f>
        <v>2023VE3136 / 4L</v>
      </c>
      <c r="B983" s="2">
        <f>+ROUND(VLOOKUP($A:$A,[1]C10!$A:$AQ,16,0),2)</f>
        <v>140</v>
      </c>
      <c r="C983" s="1" t="str">
        <f>+VLOOKUP($A:$A,[1]C10!$A:$S,3,0)</f>
        <v>C-T</v>
      </c>
      <c r="D983" s="1">
        <f>+VLOOKUP($A:$A,[1]C10!$A:$S,4,0)</f>
        <v>634</v>
      </c>
      <c r="E983" s="1">
        <f>+ROUND(SUMIFS($P:$P,$D:$D,$D:$D,$C:$C,$C:$C),1)</f>
        <v>0</v>
      </c>
      <c r="F983" s="1">
        <f>+ABS($N:$N)</f>
        <v>840</v>
      </c>
      <c r="G983" s="21">
        <v>45222</v>
      </c>
      <c r="H983" t="s">
        <v>59</v>
      </c>
      <c r="I983" t="s">
        <v>2139</v>
      </c>
      <c r="J983" t="s">
        <v>2137</v>
      </c>
      <c r="K983" t="s">
        <v>2138</v>
      </c>
      <c r="L983" s="22">
        <v>840</v>
      </c>
      <c r="M983" s="22">
        <v>0</v>
      </c>
      <c r="N983" s="2">
        <f>+L:L-M:M</f>
        <v>840</v>
      </c>
      <c r="O983" s="1" t="s">
        <v>21</v>
      </c>
      <c r="P983" s="1">
        <f>+B983</f>
        <v>140</v>
      </c>
      <c r="Q983" s="1" t="s">
        <v>71</v>
      </c>
      <c r="R983" s="1" t="s">
        <v>66</v>
      </c>
      <c r="S983" s="23">
        <f>+ROUND(VLOOKUP($A:$A,[1]C10!$A:$AQ,19,0),2)</f>
        <v>445725</v>
      </c>
    </row>
    <row r="984" spans="1:19" x14ac:dyDescent="0.25">
      <c r="A984" s="1" t="str">
        <f>+YEAR($G:$G)&amp;$H:$H&amp;$I:$I&amp;"L"</f>
        <v>2023VE3137 / 2L</v>
      </c>
      <c r="B984" s="2">
        <f>+ROUND(VLOOKUP($A:$A,[1]C10!$A:$AQ,16,0),2)</f>
        <v>-140</v>
      </c>
      <c r="C984" s="1" t="str">
        <f>+VLOOKUP($A:$A,[1]C10!$A:$S,3,0)</f>
        <v>C-T</v>
      </c>
      <c r="D984" s="1">
        <f>+VLOOKUP($A:$A,[1]C10!$A:$S,4,0)</f>
        <v>635</v>
      </c>
      <c r="E984" s="1">
        <f>+ROUND(SUMIFS($P:$P,$D:$D,$D:$D,$C:$C,$C:$C),1)</f>
        <v>0</v>
      </c>
      <c r="F984" s="1">
        <f>+ABS($N:$N)</f>
        <v>140</v>
      </c>
      <c r="G984" s="15">
        <v>45222</v>
      </c>
      <c r="H984" s="16" t="s">
        <v>59</v>
      </c>
      <c r="I984" s="16" t="s">
        <v>2140</v>
      </c>
      <c r="J984" s="16" t="s">
        <v>2141</v>
      </c>
      <c r="K984" s="17" t="s">
        <v>2142</v>
      </c>
      <c r="L984" s="16">
        <v>0</v>
      </c>
      <c r="M984" s="16">
        <v>140</v>
      </c>
      <c r="N984" s="18">
        <f>+L:L-M:M</f>
        <v>-140</v>
      </c>
      <c r="O984" s="19" t="s">
        <v>21</v>
      </c>
      <c r="P984" s="18">
        <f>+N984</f>
        <v>-140</v>
      </c>
      <c r="Q984" s="16"/>
      <c r="R984" s="20" t="s">
        <v>63</v>
      </c>
      <c r="S984" s="20" t="str">
        <f>+R984</f>
        <v>445725</v>
      </c>
    </row>
    <row r="985" spans="1:19" x14ac:dyDescent="0.25">
      <c r="A985" s="1" t="str">
        <f>+YEAR($G:$G)&amp;$H:$H&amp;$I:$I&amp;"L"</f>
        <v>2023VE3137 / 3L</v>
      </c>
      <c r="B985" s="2">
        <f>+ROUND(VLOOKUP($A:$A,[1]C10!$A:$AQ,16,0),2)</f>
        <v>140</v>
      </c>
      <c r="C985" s="1" t="str">
        <f>+VLOOKUP($A:$A,[1]C10!$A:$S,3,0)</f>
        <v>C-T</v>
      </c>
      <c r="D985" s="1">
        <f>+VLOOKUP($A:$A,[1]C10!$A:$S,4,0)</f>
        <v>635</v>
      </c>
      <c r="E985" s="1">
        <f>+ROUND(SUMIFS($P:$P,$D:$D,$D:$D,$C:$C,$C:$C),1)</f>
        <v>0</v>
      </c>
      <c r="F985" s="1">
        <f>+ABS($N:$N)</f>
        <v>840</v>
      </c>
      <c r="G985" s="21">
        <v>45222</v>
      </c>
      <c r="H985" t="s">
        <v>59</v>
      </c>
      <c r="I985" t="s">
        <v>2143</v>
      </c>
      <c r="J985" t="s">
        <v>2141</v>
      </c>
      <c r="K985" t="s">
        <v>2142</v>
      </c>
      <c r="L985" s="22">
        <v>840</v>
      </c>
      <c r="M985" s="22">
        <v>0</v>
      </c>
      <c r="N985" s="2">
        <f>+L:L-M:M</f>
        <v>840</v>
      </c>
      <c r="O985" s="1" t="s">
        <v>21</v>
      </c>
      <c r="P985" s="1">
        <f>+B985</f>
        <v>140</v>
      </c>
      <c r="Q985" s="1" t="s">
        <v>71</v>
      </c>
      <c r="R985" s="1" t="s">
        <v>66</v>
      </c>
      <c r="S985" s="23">
        <f>+ROUND(VLOOKUP($A:$A,[1]C10!$A:$AQ,19,0),2)</f>
        <v>445725</v>
      </c>
    </row>
    <row r="986" spans="1:19" x14ac:dyDescent="0.25">
      <c r="A986" s="1" t="str">
        <f>+YEAR($G:$G)&amp;$H:$H&amp;$I:$I&amp;"L"</f>
        <v>2023VE3152 / 2L</v>
      </c>
      <c r="B986" s="2">
        <f>+ROUND(VLOOKUP($A:$A,[1]C10!$A:$AQ,16,0),2)</f>
        <v>-50</v>
      </c>
      <c r="C986" s="1" t="str">
        <f>+VLOOKUP($A:$A,[1]C10!$A:$S,3,0)</f>
        <v>C-T</v>
      </c>
      <c r="D986" s="1">
        <f>+VLOOKUP($A:$A,[1]C10!$A:$S,4,0)</f>
        <v>639</v>
      </c>
      <c r="E986" s="1">
        <f>+ROUND(SUMIFS($P:$P,$D:$D,$D:$D,$C:$C,$C:$C),1)</f>
        <v>0</v>
      </c>
      <c r="F986" s="1">
        <f>+ABS($N:$N)</f>
        <v>50</v>
      </c>
      <c r="G986" s="15">
        <v>45223</v>
      </c>
      <c r="H986" s="16" t="s">
        <v>59</v>
      </c>
      <c r="I986" s="16" t="s">
        <v>2144</v>
      </c>
      <c r="J986" s="16" t="s">
        <v>2145</v>
      </c>
      <c r="K986" s="17" t="s">
        <v>2146</v>
      </c>
      <c r="L986" s="16">
        <v>0</v>
      </c>
      <c r="M986" s="16">
        <v>50</v>
      </c>
      <c r="N986" s="18">
        <f>+L:L-M:M</f>
        <v>-50</v>
      </c>
      <c r="O986" s="19" t="s">
        <v>21</v>
      </c>
      <c r="P986" s="18">
        <f>+N986</f>
        <v>-50</v>
      </c>
      <c r="Q986" s="16"/>
      <c r="R986" s="20" t="s">
        <v>63</v>
      </c>
      <c r="S986" s="20" t="str">
        <f>+R986</f>
        <v>445725</v>
      </c>
    </row>
    <row r="987" spans="1:19" x14ac:dyDescent="0.25">
      <c r="A987" s="1" t="str">
        <f>+YEAR($G:$G)&amp;$H:$H&amp;$I:$I&amp;"L"</f>
        <v>2023VE3152 / 3L</v>
      </c>
      <c r="B987" s="2">
        <f>+ROUND(VLOOKUP($A:$A,[1]C10!$A:$AQ,16,0),2)</f>
        <v>50</v>
      </c>
      <c r="C987" s="1" t="str">
        <f>+VLOOKUP($A:$A,[1]C10!$A:$S,3,0)</f>
        <v>C-T</v>
      </c>
      <c r="D987" s="1">
        <f>+VLOOKUP($A:$A,[1]C10!$A:$S,4,0)</f>
        <v>639</v>
      </c>
      <c r="E987" s="1">
        <f>+ROUND(SUMIFS($P:$P,$D:$D,$D:$D,$C:$C,$C:$C),1)</f>
        <v>0</v>
      </c>
      <c r="F987" s="1">
        <f>+ABS($N:$N)</f>
        <v>300</v>
      </c>
      <c r="G987" s="21">
        <v>45223</v>
      </c>
      <c r="H987" t="s">
        <v>59</v>
      </c>
      <c r="I987" t="s">
        <v>2147</v>
      </c>
      <c r="J987" t="s">
        <v>2145</v>
      </c>
      <c r="K987" t="s">
        <v>2146</v>
      </c>
      <c r="L987" s="22">
        <v>300</v>
      </c>
      <c r="M987" s="22">
        <v>0</v>
      </c>
      <c r="N987" s="2">
        <f>+L:L-M:M</f>
        <v>300</v>
      </c>
      <c r="O987" s="1" t="s">
        <v>21</v>
      </c>
      <c r="P987" s="1">
        <f>+B987</f>
        <v>50</v>
      </c>
      <c r="Q987" s="1" t="s">
        <v>65</v>
      </c>
      <c r="R987" s="1" t="s">
        <v>66</v>
      </c>
      <c r="S987" s="23">
        <f>+ROUND(VLOOKUP($A:$A,[1]C10!$A:$AQ,19,0),2)</f>
        <v>445725</v>
      </c>
    </row>
    <row r="988" spans="1:19" x14ac:dyDescent="0.25">
      <c r="A988" s="1" t="str">
        <f>+YEAR($G:$G)&amp;$H:$H&amp;$I:$I&amp;"L"</f>
        <v>2023VE3155 / 2L</v>
      </c>
      <c r="B988" s="2">
        <f>+ROUND(VLOOKUP($A:$A,[1]C10!$A:$AQ,16,0),2)</f>
        <v>-140</v>
      </c>
      <c r="C988" s="1" t="str">
        <f>+VLOOKUP($A:$A,[1]C10!$A:$S,3,0)</f>
        <v>C-T</v>
      </c>
      <c r="D988" s="1">
        <f>+VLOOKUP($A:$A,[1]C10!$A:$S,4,0)</f>
        <v>640</v>
      </c>
      <c r="E988" s="1">
        <f>+ROUND(SUMIFS($P:$P,$D:$D,$D:$D,$C:$C,$C:$C),1)</f>
        <v>0</v>
      </c>
      <c r="F988" s="1">
        <f>+ABS($N:$N)</f>
        <v>140</v>
      </c>
      <c r="G988" s="15">
        <v>45224</v>
      </c>
      <c r="H988" s="16" t="s">
        <v>59</v>
      </c>
      <c r="I988" s="16" t="s">
        <v>2148</v>
      </c>
      <c r="J988" s="16" t="s">
        <v>2149</v>
      </c>
      <c r="K988" s="17" t="s">
        <v>2150</v>
      </c>
      <c r="L988" s="16">
        <v>0</v>
      </c>
      <c r="M988" s="16">
        <v>140</v>
      </c>
      <c r="N988" s="18">
        <f>+L:L-M:M</f>
        <v>-140</v>
      </c>
      <c r="O988" s="19" t="s">
        <v>21</v>
      </c>
      <c r="P988" s="18">
        <f>+N988</f>
        <v>-140</v>
      </c>
      <c r="Q988" s="16"/>
      <c r="R988" s="20" t="s">
        <v>63</v>
      </c>
      <c r="S988" s="20" t="str">
        <f>+R988</f>
        <v>445725</v>
      </c>
    </row>
    <row r="989" spans="1:19" x14ac:dyDescent="0.25">
      <c r="A989" s="1" t="str">
        <f>+YEAR($G:$G)&amp;$H:$H&amp;$I:$I&amp;"L"</f>
        <v>2023VE3155 / 3L</v>
      </c>
      <c r="B989" s="2">
        <f>+ROUND(VLOOKUP($A:$A,[1]C10!$A:$AQ,16,0),2)</f>
        <v>140</v>
      </c>
      <c r="C989" s="1" t="str">
        <f>+VLOOKUP($A:$A,[1]C10!$A:$S,3,0)</f>
        <v>C-T</v>
      </c>
      <c r="D989" s="1">
        <f>+VLOOKUP($A:$A,[1]C10!$A:$S,4,0)</f>
        <v>640</v>
      </c>
      <c r="E989" s="1">
        <f>+ROUND(SUMIFS($P:$P,$D:$D,$D:$D,$C:$C,$C:$C),1)</f>
        <v>0</v>
      </c>
      <c r="F989" s="1">
        <f>+ABS($N:$N)</f>
        <v>840</v>
      </c>
      <c r="G989" s="21">
        <v>45224</v>
      </c>
      <c r="H989" t="s">
        <v>59</v>
      </c>
      <c r="I989" t="s">
        <v>2151</v>
      </c>
      <c r="J989" t="s">
        <v>2149</v>
      </c>
      <c r="K989" t="s">
        <v>2150</v>
      </c>
      <c r="L989" s="22">
        <v>840</v>
      </c>
      <c r="M989" s="22">
        <v>0</v>
      </c>
      <c r="N989" s="2">
        <f>+L:L-M:M</f>
        <v>840</v>
      </c>
      <c r="O989" s="1" t="s">
        <v>21</v>
      </c>
      <c r="P989" s="1">
        <f>+B989</f>
        <v>140</v>
      </c>
      <c r="Q989" s="1" t="s">
        <v>71</v>
      </c>
      <c r="R989" s="1" t="s">
        <v>66</v>
      </c>
      <c r="S989" s="23">
        <f>+ROUND(VLOOKUP($A:$A,[1]C10!$A:$AQ,19,0),2)</f>
        <v>445725</v>
      </c>
    </row>
    <row r="990" spans="1:19" x14ac:dyDescent="0.25">
      <c r="A990" s="1" t="str">
        <f>+YEAR($G:$G)&amp;$H:$H&amp;$I:$I&amp;"L"</f>
        <v>2023VE3156 / 2L</v>
      </c>
      <c r="B990" s="2">
        <f>+ROUND(VLOOKUP($A:$A,[1]C10!$A:$AQ,16,0),2)</f>
        <v>-70</v>
      </c>
      <c r="C990" s="1" t="str">
        <f>+VLOOKUP($A:$A,[1]C10!$A:$S,3,0)</f>
        <v>C-T</v>
      </c>
      <c r="D990" s="1">
        <f>+VLOOKUP($A:$A,[1]C10!$A:$S,4,0)</f>
        <v>641</v>
      </c>
      <c r="E990" s="1">
        <f>+ROUND(SUMIFS($P:$P,$D:$D,$D:$D,$C:$C,$C:$C),1)</f>
        <v>0</v>
      </c>
      <c r="F990" s="1">
        <f>+ABS($N:$N)</f>
        <v>70</v>
      </c>
      <c r="G990" s="15">
        <v>45224</v>
      </c>
      <c r="H990" s="16" t="s">
        <v>59</v>
      </c>
      <c r="I990" s="16" t="s">
        <v>2152</v>
      </c>
      <c r="J990" s="16" t="s">
        <v>2153</v>
      </c>
      <c r="K990" s="17" t="s">
        <v>2154</v>
      </c>
      <c r="L990" s="16">
        <v>0</v>
      </c>
      <c r="M990" s="16">
        <v>70</v>
      </c>
      <c r="N990" s="18">
        <f>+L:L-M:M</f>
        <v>-70</v>
      </c>
      <c r="O990" s="19" t="s">
        <v>21</v>
      </c>
      <c r="P990" s="18">
        <f>+N990</f>
        <v>-70</v>
      </c>
      <c r="Q990" s="16"/>
      <c r="R990" s="20" t="s">
        <v>63</v>
      </c>
      <c r="S990" s="20" t="str">
        <f>+R990</f>
        <v>445725</v>
      </c>
    </row>
    <row r="991" spans="1:19" x14ac:dyDescent="0.25">
      <c r="A991" s="1" t="str">
        <f>+YEAR($G:$G)&amp;$H:$H&amp;$I:$I&amp;"L"</f>
        <v>2023VE3156 / 3L</v>
      </c>
      <c r="B991" s="2">
        <f>+ROUND(VLOOKUP($A:$A,[1]C10!$A:$AQ,16,0),2)</f>
        <v>70</v>
      </c>
      <c r="C991" s="1" t="str">
        <f>+VLOOKUP($A:$A,[1]C10!$A:$S,3,0)</f>
        <v>C-T</v>
      </c>
      <c r="D991" s="1">
        <f>+VLOOKUP($A:$A,[1]C10!$A:$S,4,0)</f>
        <v>641</v>
      </c>
      <c r="E991" s="1">
        <f>+ROUND(SUMIFS($P:$P,$D:$D,$D:$D,$C:$C,$C:$C),1)</f>
        <v>0</v>
      </c>
      <c r="F991" s="1">
        <f>+ABS($N:$N)</f>
        <v>420</v>
      </c>
      <c r="G991" s="21">
        <v>45224</v>
      </c>
      <c r="H991" t="s">
        <v>59</v>
      </c>
      <c r="I991" t="s">
        <v>2155</v>
      </c>
      <c r="J991" t="s">
        <v>2153</v>
      </c>
      <c r="K991" t="s">
        <v>2154</v>
      </c>
      <c r="L991" s="22">
        <v>420</v>
      </c>
      <c r="M991" s="22">
        <v>0</v>
      </c>
      <c r="N991" s="2">
        <f>+L:L-M:M</f>
        <v>420</v>
      </c>
      <c r="O991" s="1" t="s">
        <v>21</v>
      </c>
      <c r="P991" s="1">
        <f>+B991</f>
        <v>70</v>
      </c>
      <c r="Q991" s="1" t="s">
        <v>71</v>
      </c>
      <c r="R991" s="1" t="s">
        <v>66</v>
      </c>
      <c r="S991" s="23">
        <f>+ROUND(VLOOKUP($A:$A,[1]C10!$A:$AQ,19,0),2)</f>
        <v>445725</v>
      </c>
    </row>
    <row r="992" spans="1:19" x14ac:dyDescent="0.25">
      <c r="A992" s="1" t="str">
        <f>+YEAR($G:$G)&amp;$H:$H&amp;$I:$I&amp;"L"</f>
        <v>2023VE3157 / 2L</v>
      </c>
      <c r="B992" s="2">
        <f>+ROUND(VLOOKUP($A:$A,[1]C10!$A:$AQ,16,0),2)</f>
        <v>-70</v>
      </c>
      <c r="C992" s="1" t="str">
        <f>+VLOOKUP($A:$A,[1]C10!$A:$S,3,0)</f>
        <v>C-T</v>
      </c>
      <c r="D992" s="1">
        <f>+VLOOKUP($A:$A,[1]C10!$A:$S,4,0)</f>
        <v>642</v>
      </c>
      <c r="E992" s="1">
        <f>+ROUND(SUMIFS($P:$P,$D:$D,$D:$D,$C:$C,$C:$C),1)</f>
        <v>0</v>
      </c>
      <c r="F992" s="1">
        <f>+ABS($N:$N)</f>
        <v>70</v>
      </c>
      <c r="G992" s="15">
        <v>45224</v>
      </c>
      <c r="H992" s="16" t="s">
        <v>59</v>
      </c>
      <c r="I992" s="16" t="s">
        <v>2156</v>
      </c>
      <c r="J992" s="16" t="s">
        <v>2157</v>
      </c>
      <c r="K992" s="17" t="s">
        <v>2158</v>
      </c>
      <c r="L992" s="16">
        <v>0</v>
      </c>
      <c r="M992" s="16">
        <v>70</v>
      </c>
      <c r="N992" s="18">
        <f>+L:L-M:M</f>
        <v>-70</v>
      </c>
      <c r="O992" s="19" t="s">
        <v>21</v>
      </c>
      <c r="P992" s="18">
        <f>+N992</f>
        <v>-70</v>
      </c>
      <c r="Q992" s="16"/>
      <c r="R992" s="20" t="s">
        <v>63</v>
      </c>
      <c r="S992" s="20" t="str">
        <f>+R992</f>
        <v>445725</v>
      </c>
    </row>
    <row r="993" spans="1:19" x14ac:dyDescent="0.25">
      <c r="A993" s="1" t="str">
        <f>+YEAR($G:$G)&amp;$H:$H&amp;$I:$I&amp;"L"</f>
        <v>2023VE3157 / 3L</v>
      </c>
      <c r="B993" s="2">
        <f>+ROUND(VLOOKUP($A:$A,[1]C10!$A:$AQ,16,0),2)</f>
        <v>70</v>
      </c>
      <c r="C993" s="1" t="str">
        <f>+VLOOKUP($A:$A,[1]C10!$A:$S,3,0)</f>
        <v>C-T</v>
      </c>
      <c r="D993" s="1">
        <f>+VLOOKUP($A:$A,[1]C10!$A:$S,4,0)</f>
        <v>642</v>
      </c>
      <c r="E993" s="1">
        <f>+ROUND(SUMIFS($P:$P,$D:$D,$D:$D,$C:$C,$C:$C),1)</f>
        <v>0</v>
      </c>
      <c r="F993" s="1">
        <f>+ABS($N:$N)</f>
        <v>420</v>
      </c>
      <c r="G993" s="21">
        <v>45224</v>
      </c>
      <c r="H993" t="s">
        <v>59</v>
      </c>
      <c r="I993" t="s">
        <v>2159</v>
      </c>
      <c r="J993" t="s">
        <v>2157</v>
      </c>
      <c r="K993" t="s">
        <v>2158</v>
      </c>
      <c r="L993" s="22">
        <v>420</v>
      </c>
      <c r="M993" s="22">
        <v>0</v>
      </c>
      <c r="N993" s="2">
        <f>+L:L-M:M</f>
        <v>420</v>
      </c>
      <c r="O993" s="1" t="s">
        <v>21</v>
      </c>
      <c r="P993" s="1">
        <f>+B993</f>
        <v>70</v>
      </c>
      <c r="Q993" s="1" t="s">
        <v>71</v>
      </c>
      <c r="R993" s="1" t="s">
        <v>66</v>
      </c>
      <c r="S993" s="23">
        <f>+ROUND(VLOOKUP($A:$A,[1]C10!$A:$AQ,19,0),2)</f>
        <v>445725</v>
      </c>
    </row>
    <row r="994" spans="1:19" x14ac:dyDescent="0.25">
      <c r="A994" s="1" t="str">
        <f>+YEAR($G:$G)&amp;$H:$H&amp;$I:$I&amp;"L"</f>
        <v>2023VE3158 / 2L</v>
      </c>
      <c r="B994" s="2">
        <f>+ROUND(VLOOKUP($A:$A,[1]C10!$A:$AQ,16,0),2)</f>
        <v>-70</v>
      </c>
      <c r="C994" s="1" t="str">
        <f>+VLOOKUP($A:$A,[1]C10!$A:$S,3,0)</f>
        <v>C-T</v>
      </c>
      <c r="D994" s="1">
        <f>+VLOOKUP($A:$A,[1]C10!$A:$S,4,0)</f>
        <v>643</v>
      </c>
      <c r="E994" s="1">
        <f>+ROUND(SUMIFS($P:$P,$D:$D,$D:$D,$C:$C,$C:$C),1)</f>
        <v>0</v>
      </c>
      <c r="F994" s="1">
        <f>+ABS($N:$N)</f>
        <v>70</v>
      </c>
      <c r="G994" s="15">
        <v>45224</v>
      </c>
      <c r="H994" s="16" t="s">
        <v>59</v>
      </c>
      <c r="I994" s="16" t="s">
        <v>2160</v>
      </c>
      <c r="J994" s="16" t="s">
        <v>2161</v>
      </c>
      <c r="K994" s="17" t="s">
        <v>2162</v>
      </c>
      <c r="L994" s="16">
        <v>0</v>
      </c>
      <c r="M994" s="16">
        <v>70</v>
      </c>
      <c r="N994" s="18">
        <f>+L:L-M:M</f>
        <v>-70</v>
      </c>
      <c r="O994" s="19" t="s">
        <v>21</v>
      </c>
      <c r="P994" s="18">
        <f>+N994</f>
        <v>-70</v>
      </c>
      <c r="Q994" s="16"/>
      <c r="R994" s="20" t="s">
        <v>63</v>
      </c>
      <c r="S994" s="20" t="str">
        <f>+R994</f>
        <v>445725</v>
      </c>
    </row>
    <row r="995" spans="1:19" x14ac:dyDescent="0.25">
      <c r="A995" s="1" t="str">
        <f>+YEAR($G:$G)&amp;$H:$H&amp;$I:$I&amp;"L"</f>
        <v>2023VE3158 / 3L</v>
      </c>
      <c r="B995" s="2">
        <f>+ROUND(VLOOKUP($A:$A,[1]C10!$A:$AQ,16,0),2)</f>
        <v>70</v>
      </c>
      <c r="C995" s="1" t="str">
        <f>+VLOOKUP($A:$A,[1]C10!$A:$S,3,0)</f>
        <v>C-T</v>
      </c>
      <c r="D995" s="1">
        <f>+VLOOKUP($A:$A,[1]C10!$A:$S,4,0)</f>
        <v>643</v>
      </c>
      <c r="E995" s="1">
        <f>+ROUND(SUMIFS($P:$P,$D:$D,$D:$D,$C:$C,$C:$C),1)</f>
        <v>0</v>
      </c>
      <c r="F995" s="1">
        <f>+ABS($N:$N)</f>
        <v>420</v>
      </c>
      <c r="G995" s="21">
        <v>45224</v>
      </c>
      <c r="H995" t="s">
        <v>59</v>
      </c>
      <c r="I995" t="s">
        <v>2163</v>
      </c>
      <c r="J995" t="s">
        <v>2161</v>
      </c>
      <c r="K995" t="s">
        <v>2162</v>
      </c>
      <c r="L995" s="22">
        <v>420</v>
      </c>
      <c r="M995" s="22">
        <v>0</v>
      </c>
      <c r="N995" s="2">
        <f>+L:L-M:M</f>
        <v>420</v>
      </c>
      <c r="O995" s="1" t="s">
        <v>21</v>
      </c>
      <c r="P995" s="1">
        <f>+B995</f>
        <v>70</v>
      </c>
      <c r="Q995" s="1" t="s">
        <v>71</v>
      </c>
      <c r="R995" s="1" t="s">
        <v>66</v>
      </c>
      <c r="S995" s="23">
        <f>+ROUND(VLOOKUP($A:$A,[1]C10!$A:$AQ,19,0),2)</f>
        <v>445725</v>
      </c>
    </row>
    <row r="996" spans="1:19" x14ac:dyDescent="0.25">
      <c r="A996" s="1" t="str">
        <f>+YEAR($G:$G)&amp;$H:$H&amp;$I:$I&amp;"L"</f>
        <v>2023VE3159 / 2L</v>
      </c>
      <c r="B996" s="2">
        <f>+ROUND(VLOOKUP($A:$A,[1]C10!$A:$AQ,16,0),2)</f>
        <v>-280</v>
      </c>
      <c r="C996" s="1" t="str">
        <f>+VLOOKUP($A:$A,[1]C10!$A:$S,3,0)</f>
        <v>C-T</v>
      </c>
      <c r="D996" s="1">
        <f>+VLOOKUP($A:$A,[1]C10!$A:$S,4,0)</f>
        <v>644</v>
      </c>
      <c r="E996" s="1">
        <f>+ROUND(SUMIFS($P:$P,$D:$D,$D:$D,$C:$C,$C:$C),1)</f>
        <v>0</v>
      </c>
      <c r="F996" s="1">
        <f>+ABS($N:$N)</f>
        <v>280</v>
      </c>
      <c r="G996" s="15">
        <v>45224</v>
      </c>
      <c r="H996" s="16" t="s">
        <v>59</v>
      </c>
      <c r="I996" s="16" t="s">
        <v>2164</v>
      </c>
      <c r="J996" s="16" t="s">
        <v>2165</v>
      </c>
      <c r="K996" s="17" t="s">
        <v>2166</v>
      </c>
      <c r="L996" s="16">
        <v>0</v>
      </c>
      <c r="M996" s="16">
        <v>280</v>
      </c>
      <c r="N996" s="18">
        <f>+L:L-M:M</f>
        <v>-280</v>
      </c>
      <c r="O996" s="19" t="s">
        <v>21</v>
      </c>
      <c r="P996" s="18">
        <f>+N996</f>
        <v>-280</v>
      </c>
      <c r="Q996" s="16"/>
      <c r="R996" s="20" t="s">
        <v>63</v>
      </c>
      <c r="S996" s="20" t="str">
        <f>+R996</f>
        <v>445725</v>
      </c>
    </row>
    <row r="997" spans="1:19" x14ac:dyDescent="0.25">
      <c r="A997" s="1" t="str">
        <f>+YEAR($G:$G)&amp;$H:$H&amp;$I:$I&amp;"L"</f>
        <v>2023VE3159 / 3L</v>
      </c>
      <c r="B997" s="2">
        <f>+ROUND(VLOOKUP($A:$A,[1]C10!$A:$AQ,16,0),2)</f>
        <v>280</v>
      </c>
      <c r="C997" s="1" t="str">
        <f>+VLOOKUP($A:$A,[1]C10!$A:$S,3,0)</f>
        <v>C-T</v>
      </c>
      <c r="D997" s="1">
        <f>+VLOOKUP($A:$A,[1]C10!$A:$S,4,0)</f>
        <v>644</v>
      </c>
      <c r="E997" s="1">
        <f>+ROUND(SUMIFS($P:$P,$D:$D,$D:$D,$C:$C,$C:$C),1)</f>
        <v>0</v>
      </c>
      <c r="F997" s="1">
        <f>+ABS($N:$N)</f>
        <v>1680</v>
      </c>
      <c r="G997" s="21">
        <v>45224</v>
      </c>
      <c r="H997" t="s">
        <v>59</v>
      </c>
      <c r="I997" t="s">
        <v>2167</v>
      </c>
      <c r="J997" t="s">
        <v>2165</v>
      </c>
      <c r="K997" t="s">
        <v>2166</v>
      </c>
      <c r="L997" s="22">
        <v>1680</v>
      </c>
      <c r="M997" s="22">
        <v>0</v>
      </c>
      <c r="N997" s="2">
        <f>+L:L-M:M</f>
        <v>1680</v>
      </c>
      <c r="O997" s="1" t="s">
        <v>21</v>
      </c>
      <c r="P997" s="1">
        <f>+B997</f>
        <v>280</v>
      </c>
      <c r="Q997" s="1" t="s">
        <v>71</v>
      </c>
      <c r="R997" s="1" t="s">
        <v>66</v>
      </c>
      <c r="S997" s="23">
        <f>+ROUND(VLOOKUP($A:$A,[1]C10!$A:$AQ,19,0),2)</f>
        <v>445725</v>
      </c>
    </row>
    <row r="998" spans="1:19" x14ac:dyDescent="0.25">
      <c r="A998" s="1" t="str">
        <f>+YEAR($G:$G)&amp;$H:$H&amp;$I:$I&amp;"L"</f>
        <v>2023VE3160 / 2L</v>
      </c>
      <c r="B998" s="2">
        <f>+ROUND(VLOOKUP($A:$A,[1]C10!$A:$AQ,16,0),2)</f>
        <v>-70</v>
      </c>
      <c r="C998" s="1" t="str">
        <f>+VLOOKUP($A:$A,[1]C10!$A:$S,3,0)</f>
        <v>C-T</v>
      </c>
      <c r="D998" s="1">
        <f>+VLOOKUP($A:$A,[1]C10!$A:$S,4,0)</f>
        <v>645</v>
      </c>
      <c r="E998" s="1">
        <f>+ROUND(SUMIFS($P:$P,$D:$D,$D:$D,$C:$C,$C:$C),1)</f>
        <v>0</v>
      </c>
      <c r="F998" s="1">
        <f>+ABS($N:$N)</f>
        <v>70</v>
      </c>
      <c r="G998" s="15">
        <v>45224</v>
      </c>
      <c r="H998" s="16" t="s">
        <v>59</v>
      </c>
      <c r="I998" s="16" t="s">
        <v>2168</v>
      </c>
      <c r="J998" s="16" t="s">
        <v>2169</v>
      </c>
      <c r="K998" s="17" t="s">
        <v>2170</v>
      </c>
      <c r="L998" s="16">
        <v>0</v>
      </c>
      <c r="M998" s="16">
        <v>70</v>
      </c>
      <c r="N998" s="18">
        <f>+L:L-M:M</f>
        <v>-70</v>
      </c>
      <c r="O998" s="19" t="s">
        <v>21</v>
      </c>
      <c r="P998" s="18">
        <f>+N998</f>
        <v>-70</v>
      </c>
      <c r="Q998" s="16"/>
      <c r="R998" s="20" t="s">
        <v>63</v>
      </c>
      <c r="S998" s="20" t="str">
        <f>+R998</f>
        <v>445725</v>
      </c>
    </row>
    <row r="999" spans="1:19" x14ac:dyDescent="0.25">
      <c r="A999" s="1" t="str">
        <f>+YEAR($G:$G)&amp;$H:$H&amp;$I:$I&amp;"L"</f>
        <v>2023VE3160 / 3L</v>
      </c>
      <c r="B999" s="2">
        <f>+ROUND(VLOOKUP($A:$A,[1]C10!$A:$AQ,16,0),2)</f>
        <v>70</v>
      </c>
      <c r="C999" s="1" t="str">
        <f>+VLOOKUP($A:$A,[1]C10!$A:$S,3,0)</f>
        <v>C-T</v>
      </c>
      <c r="D999" s="1">
        <f>+VLOOKUP($A:$A,[1]C10!$A:$S,4,0)</f>
        <v>645</v>
      </c>
      <c r="E999" s="1">
        <f>+ROUND(SUMIFS($P:$P,$D:$D,$D:$D,$C:$C,$C:$C),1)</f>
        <v>0</v>
      </c>
      <c r="F999" s="1">
        <f>+ABS($N:$N)</f>
        <v>420</v>
      </c>
      <c r="G999" s="21">
        <v>45224</v>
      </c>
      <c r="H999" t="s">
        <v>59</v>
      </c>
      <c r="I999" t="s">
        <v>2171</v>
      </c>
      <c r="J999" t="s">
        <v>2169</v>
      </c>
      <c r="K999" t="s">
        <v>2170</v>
      </c>
      <c r="L999" s="22">
        <v>420</v>
      </c>
      <c r="M999" s="22">
        <v>0</v>
      </c>
      <c r="N999" s="2">
        <f>+L:L-M:M</f>
        <v>420</v>
      </c>
      <c r="O999" s="1" t="s">
        <v>21</v>
      </c>
      <c r="P999" s="1">
        <f>+B999</f>
        <v>70</v>
      </c>
      <c r="Q999" s="1" t="s">
        <v>71</v>
      </c>
      <c r="R999" s="1" t="s">
        <v>66</v>
      </c>
      <c r="S999" s="23">
        <f>+ROUND(VLOOKUP($A:$A,[1]C10!$A:$AQ,19,0),2)</f>
        <v>445725</v>
      </c>
    </row>
    <row r="1000" spans="1:19" x14ac:dyDescent="0.25">
      <c r="A1000" s="1" t="str">
        <f>+YEAR($G:$G)&amp;$H:$H&amp;$I:$I&amp;"L"</f>
        <v>2023VE3162 / 2L</v>
      </c>
      <c r="B1000" s="2">
        <f>+IF(S:S="exo",0,ROUND(VLOOKUP($A:$A,[1]C10!$A:$AQ,16,0),2))</f>
        <v>-260</v>
      </c>
      <c r="C1000" s="1" t="str">
        <f>+VLOOKUP($A:$A,[1]C10!$A:$S,3,0)</f>
        <v>C-T</v>
      </c>
      <c r="D1000" s="1">
        <f>+VLOOKUP($A:$A,[1]C10!$A:$S,4,0)</f>
        <v>647</v>
      </c>
      <c r="E1000" s="1">
        <f>+ROUND(SUMIFS($P:$P,$D:$D,$D:$D,$C:$C,$C:$C),1)</f>
        <v>-260</v>
      </c>
      <c r="F1000" s="1">
        <f>+ABS($N:$N)</f>
        <v>260</v>
      </c>
      <c r="G1000" s="15">
        <v>45224</v>
      </c>
      <c r="H1000" s="16" t="s">
        <v>59</v>
      </c>
      <c r="I1000" s="16" t="s">
        <v>2360</v>
      </c>
      <c r="J1000" s="16" t="s">
        <v>2361</v>
      </c>
      <c r="K1000" s="17" t="s">
        <v>2362</v>
      </c>
      <c r="L1000" s="16">
        <v>0</v>
      </c>
      <c r="M1000" s="16">
        <v>260</v>
      </c>
      <c r="N1000" s="18">
        <f>+L:L-M:M</f>
        <v>-260</v>
      </c>
      <c r="O1000" s="19" t="s">
        <v>21</v>
      </c>
      <c r="P1000" s="18">
        <f>+N1000</f>
        <v>-260</v>
      </c>
      <c r="Q1000" s="16"/>
      <c r="R1000" s="20" t="s">
        <v>63</v>
      </c>
      <c r="S1000" s="20" t="str">
        <f>+R1000</f>
        <v>445725</v>
      </c>
    </row>
    <row r="1001" spans="1:19" x14ac:dyDescent="0.25">
      <c r="A1001" s="1" t="str">
        <f>+YEAR($G:$G)&amp;$H:$H&amp;$I:$I&amp;"L"</f>
        <v>2023VE3166 / 4L</v>
      </c>
      <c r="B1001" s="2">
        <f>+ROUND(VLOOKUP($A:$A,[1]C10!$A:$AQ,16,0),2)</f>
        <v>-60</v>
      </c>
      <c r="C1001" s="1" t="str">
        <f>+VLOOKUP($A:$A,[1]C10!$A:$S,3,0)</f>
        <v>C-T</v>
      </c>
      <c r="D1001" s="1">
        <f>+VLOOKUP($A:$A,[1]C10!$A:$S,4,0)</f>
        <v>650</v>
      </c>
      <c r="E1001" s="1">
        <f>+ROUND(SUMIFS($P:$P,$D:$D,$D:$D,$C:$C,$C:$C),1)</f>
        <v>0</v>
      </c>
      <c r="F1001" s="1">
        <f>+ABS($N:$N)</f>
        <v>60</v>
      </c>
      <c r="G1001" s="15">
        <v>45224</v>
      </c>
      <c r="H1001" s="16" t="s">
        <v>59</v>
      </c>
      <c r="I1001" s="16" t="s">
        <v>2172</v>
      </c>
      <c r="J1001" s="16" t="s">
        <v>2173</v>
      </c>
      <c r="K1001" s="17" t="s">
        <v>2174</v>
      </c>
      <c r="L1001" s="16">
        <v>0</v>
      </c>
      <c r="M1001" s="16">
        <v>60</v>
      </c>
      <c r="N1001" s="18">
        <f>+L:L-M:M</f>
        <v>-60</v>
      </c>
      <c r="O1001" s="19" t="s">
        <v>21</v>
      </c>
      <c r="P1001" s="18">
        <f>+N1001</f>
        <v>-60</v>
      </c>
      <c r="Q1001" s="16"/>
      <c r="R1001" s="20" t="s">
        <v>63</v>
      </c>
      <c r="S1001" s="20" t="str">
        <f>+R1001</f>
        <v>445725</v>
      </c>
    </row>
    <row r="1002" spans="1:19" x14ac:dyDescent="0.25">
      <c r="A1002" s="1" t="str">
        <f>+YEAR($G:$G)&amp;$H:$H&amp;$I:$I&amp;"L"</f>
        <v>2023VE3166 / 5L</v>
      </c>
      <c r="B1002" s="2">
        <f>+ROUND(VLOOKUP($A:$A,[1]C10!$A:$AQ,16,0),2)</f>
        <v>60</v>
      </c>
      <c r="C1002" s="1" t="str">
        <f>+VLOOKUP($A:$A,[1]C10!$A:$S,3,0)</f>
        <v>C-T</v>
      </c>
      <c r="D1002" s="1">
        <f>+VLOOKUP($A:$A,[1]C10!$A:$S,4,0)</f>
        <v>650</v>
      </c>
      <c r="E1002" s="1">
        <f>+ROUND(SUMIFS($P:$P,$D:$D,$D:$D,$C:$C,$C:$C),1)</f>
        <v>0</v>
      </c>
      <c r="F1002" s="1">
        <f>+ABS($N:$N)</f>
        <v>360</v>
      </c>
      <c r="G1002" s="21">
        <v>45224</v>
      </c>
      <c r="H1002" t="s">
        <v>59</v>
      </c>
      <c r="I1002" t="s">
        <v>2175</v>
      </c>
      <c r="J1002" t="s">
        <v>2173</v>
      </c>
      <c r="K1002" t="s">
        <v>2174</v>
      </c>
      <c r="L1002" s="22">
        <v>360</v>
      </c>
      <c r="M1002" s="22">
        <v>0</v>
      </c>
      <c r="N1002" s="2">
        <f>+L:L-M:M</f>
        <v>360</v>
      </c>
      <c r="O1002" s="1" t="s">
        <v>21</v>
      </c>
      <c r="P1002" s="1">
        <f>+B1002</f>
        <v>60</v>
      </c>
      <c r="Q1002" s="1" t="s">
        <v>71</v>
      </c>
      <c r="R1002" s="1" t="s">
        <v>66</v>
      </c>
      <c r="S1002" s="23">
        <f>+ROUND(VLOOKUP($A:$A,[1]C10!$A:$AQ,19,0),2)</f>
        <v>445725</v>
      </c>
    </row>
    <row r="1003" spans="1:19" x14ac:dyDescent="0.25">
      <c r="A1003" s="1" t="str">
        <f>+YEAR($G:$G)&amp;$H:$H&amp;$I:$I&amp;"L"</f>
        <v>2023VE3167 / 3L</v>
      </c>
      <c r="B1003" s="2">
        <f>+ROUND(VLOOKUP($A:$A,[1]C10!$A:$AQ,16,0),2)</f>
        <v>-60</v>
      </c>
      <c r="C1003" s="1" t="str">
        <f>+VLOOKUP($A:$A,[1]C10!$A:$S,3,0)</f>
        <v>C-T</v>
      </c>
      <c r="D1003" s="1">
        <f>+VLOOKUP($A:$A,[1]C10!$A:$S,4,0)</f>
        <v>651</v>
      </c>
      <c r="E1003" s="1">
        <f>+ROUND(SUMIFS($P:$P,$D:$D,$D:$D,$C:$C,$C:$C),1)</f>
        <v>0</v>
      </c>
      <c r="F1003" s="1">
        <f>+ABS($N:$N)</f>
        <v>60</v>
      </c>
      <c r="G1003" s="15">
        <v>45224</v>
      </c>
      <c r="H1003" s="16" t="s">
        <v>59</v>
      </c>
      <c r="I1003" s="16" t="s">
        <v>684</v>
      </c>
      <c r="J1003" s="16" t="s">
        <v>2176</v>
      </c>
      <c r="K1003" s="17" t="s">
        <v>2177</v>
      </c>
      <c r="L1003" s="16">
        <v>0</v>
      </c>
      <c r="M1003" s="16">
        <v>60</v>
      </c>
      <c r="N1003" s="18">
        <f>+L:L-M:M</f>
        <v>-60</v>
      </c>
      <c r="O1003" s="19" t="s">
        <v>21</v>
      </c>
      <c r="P1003" s="18">
        <f>+N1003</f>
        <v>-60</v>
      </c>
      <c r="Q1003" s="16"/>
      <c r="R1003" s="20" t="s">
        <v>63</v>
      </c>
      <c r="S1003" s="20" t="str">
        <f>+R1003</f>
        <v>445725</v>
      </c>
    </row>
    <row r="1004" spans="1:19" x14ac:dyDescent="0.25">
      <c r="A1004" s="1" t="str">
        <f>+YEAR($G:$G)&amp;$H:$H&amp;$I:$I&amp;"L"</f>
        <v>2023VE3167 / 5L</v>
      </c>
      <c r="B1004" s="2">
        <f>+ROUND(VLOOKUP($A:$A,[1]C10!$A:$AQ,16,0),2)</f>
        <v>60</v>
      </c>
      <c r="C1004" s="1" t="str">
        <f>+VLOOKUP($A:$A,[1]C10!$A:$S,3,0)</f>
        <v>C-T</v>
      </c>
      <c r="D1004" s="1">
        <f>+VLOOKUP($A:$A,[1]C10!$A:$S,4,0)</f>
        <v>651</v>
      </c>
      <c r="E1004" s="1">
        <f>+ROUND(SUMIFS($P:$P,$D:$D,$D:$D,$C:$C,$C:$C),1)</f>
        <v>0</v>
      </c>
      <c r="F1004" s="1">
        <f>+ABS($N:$N)</f>
        <v>360</v>
      </c>
      <c r="G1004" s="21">
        <v>45224</v>
      </c>
      <c r="H1004" t="s">
        <v>59</v>
      </c>
      <c r="I1004" t="s">
        <v>2178</v>
      </c>
      <c r="J1004" t="s">
        <v>2176</v>
      </c>
      <c r="K1004" t="s">
        <v>2177</v>
      </c>
      <c r="L1004" s="22">
        <v>360</v>
      </c>
      <c r="M1004" s="22">
        <v>0</v>
      </c>
      <c r="N1004" s="2">
        <f>+L:L-M:M</f>
        <v>360</v>
      </c>
      <c r="O1004" s="1" t="s">
        <v>21</v>
      </c>
      <c r="P1004" s="1">
        <f>+B1004</f>
        <v>60</v>
      </c>
      <c r="Q1004" s="1" t="s">
        <v>71</v>
      </c>
      <c r="R1004" s="1" t="s">
        <v>66</v>
      </c>
      <c r="S1004" s="23">
        <f>+ROUND(VLOOKUP($A:$A,[1]C10!$A:$AQ,19,0),2)</f>
        <v>445725</v>
      </c>
    </row>
    <row r="1005" spans="1:19" x14ac:dyDescent="0.25">
      <c r="A1005" s="1" t="str">
        <f>+YEAR($G:$G)&amp;$H:$H&amp;$I:$I&amp;"L"</f>
        <v>2023VE3168 / 4L</v>
      </c>
      <c r="B1005" s="2">
        <f>+IF(S:S="exo",0,ROUND(VLOOKUP($A:$A,[1]C10!$A:$AQ,16,0),2))</f>
        <v>-60</v>
      </c>
      <c r="C1005" s="1" t="str">
        <f>+VLOOKUP($A:$A,[1]C10!$A:$S,3,0)</f>
        <v>C-T</v>
      </c>
      <c r="D1005" s="1">
        <f>+VLOOKUP($A:$A,[1]C10!$A:$S,4,0)</f>
        <v>652</v>
      </c>
      <c r="E1005" s="1">
        <f>+ROUND(SUMIFS($P:$P,$D:$D,$D:$D,$C:$C,$C:$C),1)</f>
        <v>-60</v>
      </c>
      <c r="F1005" s="1">
        <f>+ABS($N:$N)</f>
        <v>60</v>
      </c>
      <c r="G1005" s="15">
        <v>45224</v>
      </c>
      <c r="H1005" s="16" t="s">
        <v>59</v>
      </c>
      <c r="I1005" s="16" t="s">
        <v>2363</v>
      </c>
      <c r="J1005" s="16" t="s">
        <v>2364</v>
      </c>
      <c r="K1005" s="17" t="s">
        <v>2365</v>
      </c>
      <c r="L1005" s="16">
        <v>0</v>
      </c>
      <c r="M1005" s="16">
        <v>60</v>
      </c>
      <c r="N1005" s="18">
        <f>+L:L-M:M</f>
        <v>-60</v>
      </c>
      <c r="O1005" s="19" t="s">
        <v>21</v>
      </c>
      <c r="P1005" s="18">
        <f>+N1005</f>
        <v>-60</v>
      </c>
      <c r="Q1005" s="16"/>
      <c r="R1005" s="20" t="s">
        <v>63</v>
      </c>
      <c r="S1005" s="20" t="str">
        <f>+R1005</f>
        <v>445725</v>
      </c>
    </row>
    <row r="1006" spans="1:19" x14ac:dyDescent="0.25">
      <c r="A1006" s="1" t="str">
        <f>+YEAR($G:$G)&amp;$H:$H&amp;$I:$I&amp;"L"</f>
        <v>2023VE3171 / 3L</v>
      </c>
      <c r="B1006" s="2">
        <f>+ROUND(VLOOKUP($A:$A,[1]C10!$A:$AQ,16,0),2)</f>
        <v>-210</v>
      </c>
      <c r="C1006" s="1" t="str">
        <f>+VLOOKUP($A:$A,[1]C10!$A:$S,3,0)</f>
        <v>C-T</v>
      </c>
      <c r="D1006" s="1">
        <f>+VLOOKUP($A:$A,[1]C10!$A:$S,4,0)</f>
        <v>653</v>
      </c>
      <c r="E1006" s="1">
        <f>+ROUND(SUMIFS($P:$P,$D:$D,$D:$D,$C:$C,$C:$C),1)</f>
        <v>0</v>
      </c>
      <c r="F1006" s="1">
        <f>+ABS($N:$N)</f>
        <v>210</v>
      </c>
      <c r="G1006" s="15">
        <v>45224</v>
      </c>
      <c r="H1006" s="16" t="s">
        <v>59</v>
      </c>
      <c r="I1006" s="16" t="s">
        <v>2179</v>
      </c>
      <c r="J1006" s="16" t="s">
        <v>2180</v>
      </c>
      <c r="K1006" s="17" t="s">
        <v>2181</v>
      </c>
      <c r="L1006" s="16">
        <v>0</v>
      </c>
      <c r="M1006" s="16">
        <v>210</v>
      </c>
      <c r="N1006" s="18">
        <f>+L:L-M:M</f>
        <v>-210</v>
      </c>
      <c r="O1006" s="19" t="s">
        <v>21</v>
      </c>
      <c r="P1006" s="18">
        <f>+N1006</f>
        <v>-210</v>
      </c>
      <c r="Q1006" s="16"/>
      <c r="R1006" s="20" t="s">
        <v>63</v>
      </c>
      <c r="S1006" s="20" t="str">
        <f>+R1006</f>
        <v>445725</v>
      </c>
    </row>
    <row r="1007" spans="1:19" x14ac:dyDescent="0.25">
      <c r="A1007" s="1" t="str">
        <f>+YEAR($G:$G)&amp;$H:$H&amp;$I:$I&amp;"L"</f>
        <v>2023VE3171 / 4L</v>
      </c>
      <c r="B1007" s="2">
        <f>+ROUND(VLOOKUP($A:$A,[1]C10!$A:$AQ,16,0),2)</f>
        <v>210</v>
      </c>
      <c r="C1007" s="1" t="str">
        <f>+VLOOKUP($A:$A,[1]C10!$A:$S,3,0)</f>
        <v>C-T</v>
      </c>
      <c r="D1007" s="1">
        <f>+VLOOKUP($A:$A,[1]C10!$A:$S,4,0)</f>
        <v>653</v>
      </c>
      <c r="E1007" s="1">
        <f>+ROUND(SUMIFS($P:$P,$D:$D,$D:$D,$C:$C,$C:$C),1)</f>
        <v>0</v>
      </c>
      <c r="F1007" s="1">
        <f>+ABS($N:$N)</f>
        <v>1260</v>
      </c>
      <c r="G1007" s="21">
        <v>45224</v>
      </c>
      <c r="H1007" t="s">
        <v>59</v>
      </c>
      <c r="I1007" t="s">
        <v>2182</v>
      </c>
      <c r="J1007" t="s">
        <v>2180</v>
      </c>
      <c r="K1007" t="s">
        <v>2181</v>
      </c>
      <c r="L1007" s="22">
        <v>1260</v>
      </c>
      <c r="M1007" s="22">
        <v>0</v>
      </c>
      <c r="N1007" s="2">
        <f>+L:L-M:M</f>
        <v>1260</v>
      </c>
      <c r="O1007" s="1" t="s">
        <v>21</v>
      </c>
      <c r="P1007" s="1">
        <f>+B1007</f>
        <v>210</v>
      </c>
      <c r="Q1007" s="1" t="s">
        <v>116</v>
      </c>
      <c r="R1007" s="1" t="s">
        <v>66</v>
      </c>
      <c r="S1007" s="23">
        <f>+ROUND(VLOOKUP($A:$A,[1]C10!$A:$AQ,19,0),2)</f>
        <v>445725</v>
      </c>
    </row>
    <row r="1008" spans="1:19" hidden="1" x14ac:dyDescent="0.25">
      <c r="A1008" s="1" t="str">
        <f>+YEAR($G:$G)&amp;$H:$H&amp;$I:$I&amp;"L"</f>
        <v>2017VE33228 / 1L</v>
      </c>
      <c r="B1008" s="2">
        <f>+ROUND(VLOOKUP($A:$A,[1]C10!$A:$AQ,16,0),2)</f>
        <v>0</v>
      </c>
      <c r="C1008" s="1" t="str">
        <f>+VLOOKUP($A:$A,[1]C10!$A:$S,3,0)</f>
        <v>C-0</v>
      </c>
      <c r="D1008" s="1" t="str">
        <f>+VLOOKUP($A:$A,[1]C10!$A:$S,4,0)</f>
        <v>EXO</v>
      </c>
      <c r="E1008" s="1">
        <f>+ROUND(SUMIFS($P:$P,$D:$D,$D:$D,$C:$C,$C:$C),1)</f>
        <v>0</v>
      </c>
      <c r="F1008" s="1">
        <f>+ABS($N:$N)</f>
        <v>50</v>
      </c>
      <c r="G1008" s="21">
        <v>42736</v>
      </c>
      <c r="H1008" t="s">
        <v>59</v>
      </c>
      <c r="I1008" t="s">
        <v>2228</v>
      </c>
      <c r="J1008" t="s">
        <v>2229</v>
      </c>
      <c r="K1008" t="s">
        <v>2230</v>
      </c>
      <c r="L1008" s="22">
        <v>50</v>
      </c>
      <c r="M1008" s="22">
        <v>0</v>
      </c>
      <c r="N1008" s="2">
        <f>+L:L-M:M</f>
        <v>50</v>
      </c>
      <c r="O1008" s="1" t="s">
        <v>21</v>
      </c>
      <c r="P1008" s="1">
        <f>+B1008</f>
        <v>0</v>
      </c>
      <c r="Q1008" s="1" t="s">
        <v>2231</v>
      </c>
      <c r="R1008" s="1" t="s">
        <v>66</v>
      </c>
      <c r="S1008" s="23" t="e">
        <f>+ROUND(VLOOKUP($A:$A,[1]C10!$A:$AQ,19,0),2)</f>
        <v>#VALUE!</v>
      </c>
    </row>
    <row r="1009" spans="1:19" hidden="1" x14ac:dyDescent="0.25">
      <c r="A1009" s="1" t="str">
        <f>+YEAR($G:$G)&amp;$H:$H&amp;$I:$I&amp;"L"</f>
        <v>2017VE33229 / 1L</v>
      </c>
      <c r="B1009" s="2">
        <f>+ROUND(VLOOKUP($A:$A,[1]C10!$A:$AQ,16,0),2)</f>
        <v>0</v>
      </c>
      <c r="C1009" s="1" t="str">
        <f>+VLOOKUP($A:$A,[1]C10!$A:$S,3,0)</f>
        <v>C-0</v>
      </c>
      <c r="D1009" s="1" t="str">
        <f>+VLOOKUP($A:$A,[1]C10!$A:$S,4,0)</f>
        <v>EXO</v>
      </c>
      <c r="E1009" s="1">
        <f>+ROUND(SUMIFS($P:$P,$D:$D,$D:$D,$C:$C,$C:$C),1)</f>
        <v>0</v>
      </c>
      <c r="F1009" s="1">
        <f>+ABS($N:$N)</f>
        <v>50</v>
      </c>
      <c r="G1009" s="21">
        <v>42736</v>
      </c>
      <c r="H1009" t="s">
        <v>59</v>
      </c>
      <c r="I1009" t="s">
        <v>2232</v>
      </c>
      <c r="J1009" t="s">
        <v>2233</v>
      </c>
      <c r="K1009" t="s">
        <v>2234</v>
      </c>
      <c r="L1009" s="22">
        <v>50</v>
      </c>
      <c r="M1009" s="22">
        <v>0</v>
      </c>
      <c r="N1009" s="2">
        <f>+L:L-M:M</f>
        <v>50</v>
      </c>
      <c r="O1009" s="1" t="s">
        <v>21</v>
      </c>
      <c r="P1009" s="1">
        <f>+B1009</f>
        <v>0</v>
      </c>
      <c r="Q1009" s="1" t="s">
        <v>2231</v>
      </c>
      <c r="R1009" s="1" t="s">
        <v>66</v>
      </c>
      <c r="S1009" s="23" t="e">
        <f>+ROUND(VLOOKUP($A:$A,[1]C10!$A:$AQ,19,0),2)</f>
        <v>#VALUE!</v>
      </c>
    </row>
    <row r="1010" spans="1:19" hidden="1" x14ac:dyDescent="0.25">
      <c r="A1010" s="1" t="str">
        <f>+YEAR($G:$G)&amp;$H:$H&amp;$I:$I&amp;"L"</f>
        <v>2017VE33221 / 1L</v>
      </c>
      <c r="B1010" s="2">
        <f>+ROUND(VLOOKUP($A:$A,[1]C10!$A:$AQ,16,0),2)</f>
        <v>0</v>
      </c>
      <c r="C1010" s="1" t="str">
        <f>+VLOOKUP($A:$A,[1]C10!$A:$S,3,0)</f>
        <v>C-0</v>
      </c>
      <c r="D1010" s="1" t="str">
        <f>+VLOOKUP($A:$A,[1]C10!$A:$S,4,0)</f>
        <v>EXO</v>
      </c>
      <c r="E1010" s="1">
        <f>+ROUND(SUMIFS($P:$P,$D:$D,$D:$D,$C:$C,$C:$C),1)</f>
        <v>0</v>
      </c>
      <c r="F1010" s="1">
        <f>+ABS($N:$N)</f>
        <v>50</v>
      </c>
      <c r="G1010" s="21">
        <v>43070</v>
      </c>
      <c r="H1010" t="s">
        <v>59</v>
      </c>
      <c r="I1010" t="s">
        <v>2235</v>
      </c>
      <c r="J1010" t="s">
        <v>2236</v>
      </c>
      <c r="K1010" t="s">
        <v>2237</v>
      </c>
      <c r="L1010" s="22">
        <v>50</v>
      </c>
      <c r="M1010" s="22">
        <v>0</v>
      </c>
      <c r="N1010" s="2">
        <f>+L:L-M:M</f>
        <v>50</v>
      </c>
      <c r="O1010" s="1" t="s">
        <v>21</v>
      </c>
      <c r="P1010" s="1">
        <f>+B1010</f>
        <v>0</v>
      </c>
      <c r="Q1010" s="1" t="s">
        <v>2231</v>
      </c>
      <c r="R1010" s="1" t="s">
        <v>66</v>
      </c>
      <c r="S1010" s="23" t="e">
        <f>+ROUND(VLOOKUP($A:$A,[1]C10!$A:$AQ,19,0),2)</f>
        <v>#VALUE!</v>
      </c>
    </row>
    <row r="1011" spans="1:19" hidden="1" x14ac:dyDescent="0.25">
      <c r="A1011" s="1" t="str">
        <f>+YEAR($G:$G)&amp;$H:$H&amp;$I:$I&amp;"L"</f>
        <v>2017VE33226 / 1L</v>
      </c>
      <c r="B1011" s="2">
        <f>+ROUND(VLOOKUP($A:$A,[1]C10!$A:$AQ,16,0),2)</f>
        <v>0</v>
      </c>
      <c r="C1011" s="1" t="str">
        <f>+VLOOKUP($A:$A,[1]C10!$A:$S,3,0)</f>
        <v>C-0</v>
      </c>
      <c r="D1011" s="1" t="str">
        <f>+VLOOKUP($A:$A,[1]C10!$A:$S,4,0)</f>
        <v>EXO</v>
      </c>
      <c r="E1011" s="1">
        <f>+ROUND(SUMIFS($P:$P,$D:$D,$D:$D,$C:$C,$C:$C),1)</f>
        <v>0</v>
      </c>
      <c r="F1011" s="1">
        <f>+ABS($N:$N)</f>
        <v>50</v>
      </c>
      <c r="G1011" s="21">
        <v>43070</v>
      </c>
      <c r="H1011" t="s">
        <v>59</v>
      </c>
      <c r="I1011" t="s">
        <v>2238</v>
      </c>
      <c r="J1011" t="s">
        <v>2239</v>
      </c>
      <c r="K1011" t="s">
        <v>2240</v>
      </c>
      <c r="L1011" s="22">
        <v>50</v>
      </c>
      <c r="M1011" s="22">
        <v>0</v>
      </c>
      <c r="N1011" s="2">
        <f>+L:L-M:M</f>
        <v>50</v>
      </c>
      <c r="O1011" s="1" t="s">
        <v>21</v>
      </c>
      <c r="P1011" s="1">
        <f>+B1011</f>
        <v>0</v>
      </c>
      <c r="Q1011" s="1" t="s">
        <v>2231</v>
      </c>
      <c r="R1011" s="1" t="s">
        <v>66</v>
      </c>
      <c r="S1011" s="23" t="e">
        <f>+ROUND(VLOOKUP($A:$A,[1]C10!$A:$AQ,19,0),2)</f>
        <v>#VALUE!</v>
      </c>
    </row>
    <row r="1012" spans="1:19" hidden="1" x14ac:dyDescent="0.25">
      <c r="A1012" s="1" t="str">
        <f>+YEAR($G:$G)&amp;$H:$H&amp;$I:$I&amp;"L"</f>
        <v>2019VE792 / 1L</v>
      </c>
      <c r="B1012" s="2">
        <f>+ROUND(VLOOKUP($A:$A,[1]C10!$A:$AQ,16,0),2)</f>
        <v>0</v>
      </c>
      <c r="C1012" s="1" t="str">
        <f>+VLOOKUP($A:$A,[1]C10!$A:$S,3,0)</f>
        <v>C-0</v>
      </c>
      <c r="D1012" s="1" t="str">
        <f>+VLOOKUP($A:$A,[1]C10!$A:$S,4,0)</f>
        <v>EXO</v>
      </c>
      <c r="E1012" s="1">
        <f>+ROUND(SUMIFS($P:$P,$D:$D,$D:$D,$C:$C,$C:$C),1)</f>
        <v>0</v>
      </c>
      <c r="F1012" s="1">
        <f>+ABS($N:$N)</f>
        <v>50</v>
      </c>
      <c r="G1012" s="21">
        <v>43510</v>
      </c>
      <c r="H1012" t="s">
        <v>59</v>
      </c>
      <c r="I1012" t="s">
        <v>2241</v>
      </c>
      <c r="J1012" t="s">
        <v>2242</v>
      </c>
      <c r="K1012" t="s">
        <v>2243</v>
      </c>
      <c r="L1012" s="22">
        <v>50</v>
      </c>
      <c r="M1012" s="22">
        <v>0</v>
      </c>
      <c r="N1012" s="2">
        <f>+L:L-M:M</f>
        <v>50</v>
      </c>
      <c r="O1012" s="1" t="s">
        <v>21</v>
      </c>
      <c r="P1012" s="1">
        <f>+B1012</f>
        <v>0</v>
      </c>
      <c r="Q1012" s="1" t="s">
        <v>2231</v>
      </c>
      <c r="R1012" s="1" t="s">
        <v>66</v>
      </c>
      <c r="S1012" s="23" t="e">
        <f>+ROUND(VLOOKUP($A:$A,[1]C10!$A:$AQ,19,0),2)</f>
        <v>#VALUE!</v>
      </c>
    </row>
    <row r="1013" spans="1:19" hidden="1" x14ac:dyDescent="0.25">
      <c r="A1013" s="1" t="str">
        <f>+YEAR($G:$G)&amp;$H:$H&amp;$I:$I&amp;"L"</f>
        <v>2021VE1982 / 1L</v>
      </c>
      <c r="B1013" s="2">
        <f>+ROUND(VLOOKUP($A:$A,[1]C10!$A:$AQ,16,0),2)</f>
        <v>0</v>
      </c>
      <c r="C1013" s="1" t="str">
        <f>+VLOOKUP($A:$A,[1]C10!$A:$S,3,0)</f>
        <v>C-0</v>
      </c>
      <c r="D1013" s="1" t="str">
        <f>+VLOOKUP($A:$A,[1]C10!$A:$S,4,0)</f>
        <v>EXO</v>
      </c>
      <c r="E1013" s="1">
        <f>+ROUND(SUMIFS($P:$P,$D:$D,$D:$D,$C:$C,$C:$C),1)</f>
        <v>0</v>
      </c>
      <c r="F1013" s="1">
        <f>+ABS($N:$N)</f>
        <v>50</v>
      </c>
      <c r="G1013" s="21">
        <v>44252</v>
      </c>
      <c r="H1013" t="s">
        <v>59</v>
      </c>
      <c r="I1013" t="s">
        <v>2244</v>
      </c>
      <c r="J1013" t="s">
        <v>2245</v>
      </c>
      <c r="K1013" t="s">
        <v>2246</v>
      </c>
      <c r="L1013" s="22">
        <v>50</v>
      </c>
      <c r="M1013" s="22">
        <v>0</v>
      </c>
      <c r="N1013" s="2">
        <f>+L:L-M:M</f>
        <v>50</v>
      </c>
      <c r="O1013" s="1" t="s">
        <v>21</v>
      </c>
      <c r="P1013" s="1">
        <f>+B1013</f>
        <v>0</v>
      </c>
      <c r="Q1013" s="1" t="s">
        <v>2231</v>
      </c>
      <c r="R1013" s="1" t="s">
        <v>66</v>
      </c>
      <c r="S1013" s="23" t="e">
        <f>+ROUND(VLOOKUP($A:$A,[1]C10!$A:$AQ,19,0),2)</f>
        <v>#VALUE!</v>
      </c>
    </row>
    <row r="1014" spans="1:19" hidden="1" x14ac:dyDescent="0.25">
      <c r="A1014" s="1" t="str">
        <f>+YEAR($G:$G)&amp;$H:$H&amp;$I:$I&amp;"L"</f>
        <v>2021VE3694 / 1L</v>
      </c>
      <c r="B1014" s="2">
        <f>+ROUND(VLOOKUP($A:$A,[1]C10!$A:$AQ,16,0),2)</f>
        <v>0</v>
      </c>
      <c r="C1014" s="1" t="str">
        <f>+VLOOKUP($A:$A,[1]C10!$A:$S,3,0)</f>
        <v>C-0</v>
      </c>
      <c r="D1014" s="1" t="str">
        <f>+VLOOKUP($A:$A,[1]C10!$A:$S,4,0)</f>
        <v>EXO</v>
      </c>
      <c r="E1014" s="1">
        <f>+ROUND(SUMIFS($P:$P,$D:$D,$D:$D,$C:$C,$C:$C),1)</f>
        <v>0</v>
      </c>
      <c r="F1014" s="1">
        <f>+ABS($N:$N)</f>
        <v>50</v>
      </c>
      <c r="G1014" s="21">
        <v>44561</v>
      </c>
      <c r="H1014" t="s">
        <v>59</v>
      </c>
      <c r="I1014" t="s">
        <v>2247</v>
      </c>
      <c r="J1014" t="s">
        <v>2248</v>
      </c>
      <c r="K1014" t="s">
        <v>2249</v>
      </c>
      <c r="L1014" s="22">
        <v>50</v>
      </c>
      <c r="M1014" s="22">
        <v>0</v>
      </c>
      <c r="N1014" s="2">
        <f>+L:L-M:M</f>
        <v>50</v>
      </c>
      <c r="O1014" s="1" t="s">
        <v>21</v>
      </c>
      <c r="P1014" s="1">
        <f>+B1014</f>
        <v>0</v>
      </c>
      <c r="Q1014" s="1" t="s">
        <v>2231</v>
      </c>
      <c r="R1014" s="1" t="s">
        <v>66</v>
      </c>
      <c r="S1014" s="23" t="e">
        <f>+ROUND(VLOOKUP($A:$A,[1]C10!$A:$AQ,19,0),2)</f>
        <v>#VALUE!</v>
      </c>
    </row>
    <row r="1015" spans="1:19" hidden="1" x14ac:dyDescent="0.25">
      <c r="A1015" s="1" t="str">
        <f>+YEAR($G:$G)&amp;$H:$H&amp;$I:$I&amp;"L"</f>
        <v>2021VE3695 / 1L</v>
      </c>
      <c r="B1015" s="2">
        <f>+ROUND(VLOOKUP($A:$A,[1]C10!$A:$AQ,16,0),2)</f>
        <v>0</v>
      </c>
      <c r="C1015" s="1" t="str">
        <f>+VLOOKUP($A:$A,[1]C10!$A:$S,3,0)</f>
        <v>C-0</v>
      </c>
      <c r="D1015" s="1" t="str">
        <f>+VLOOKUP($A:$A,[1]C10!$A:$S,4,0)</f>
        <v>EXO</v>
      </c>
      <c r="E1015" s="1">
        <f>+ROUND(SUMIFS($P:$P,$D:$D,$D:$D,$C:$C,$C:$C),1)</f>
        <v>0</v>
      </c>
      <c r="F1015" s="1">
        <f>+ABS($N:$N)</f>
        <v>50</v>
      </c>
      <c r="G1015" s="21">
        <v>44561</v>
      </c>
      <c r="H1015" t="s">
        <v>59</v>
      </c>
      <c r="I1015" t="s">
        <v>2250</v>
      </c>
      <c r="J1015" t="s">
        <v>2251</v>
      </c>
      <c r="K1015" t="s">
        <v>2252</v>
      </c>
      <c r="L1015" s="22">
        <v>50</v>
      </c>
      <c r="M1015" s="22">
        <v>0</v>
      </c>
      <c r="N1015" s="2">
        <f>+L:L-M:M</f>
        <v>50</v>
      </c>
      <c r="O1015" s="1" t="s">
        <v>21</v>
      </c>
      <c r="P1015" s="1">
        <f>+B1015</f>
        <v>0</v>
      </c>
      <c r="Q1015" s="1" t="s">
        <v>2231</v>
      </c>
      <c r="R1015" s="1" t="s">
        <v>66</v>
      </c>
      <c r="S1015" s="23" t="e">
        <f>+ROUND(VLOOKUP($A:$A,[1]C10!$A:$AQ,19,0),2)</f>
        <v>#VALUE!</v>
      </c>
    </row>
    <row r="1016" spans="1:19" hidden="1" x14ac:dyDescent="0.25">
      <c r="A1016" s="1" t="str">
        <f>+YEAR($G:$G)&amp;$H:$H&amp;$I:$I&amp;"L"</f>
        <v>2021VE3696 / 1L</v>
      </c>
      <c r="B1016" s="2">
        <f>+ROUND(VLOOKUP($A:$A,[1]C10!$A:$AQ,16,0),2)</f>
        <v>0</v>
      </c>
      <c r="C1016" s="1" t="str">
        <f>+VLOOKUP($A:$A,[1]C10!$A:$S,3,0)</f>
        <v>C-0</v>
      </c>
      <c r="D1016" s="1" t="str">
        <f>+VLOOKUP($A:$A,[1]C10!$A:$S,4,0)</f>
        <v>EXO</v>
      </c>
      <c r="E1016" s="1">
        <f>+ROUND(SUMIFS($P:$P,$D:$D,$D:$D,$C:$C,$C:$C),1)</f>
        <v>0</v>
      </c>
      <c r="F1016" s="1">
        <f>+ABS($N:$N)</f>
        <v>50</v>
      </c>
      <c r="G1016" s="21">
        <v>44561</v>
      </c>
      <c r="H1016" t="s">
        <v>59</v>
      </c>
      <c r="I1016" t="s">
        <v>2253</v>
      </c>
      <c r="J1016" t="s">
        <v>2254</v>
      </c>
      <c r="K1016" t="s">
        <v>2255</v>
      </c>
      <c r="L1016" s="22">
        <v>50</v>
      </c>
      <c r="M1016" s="22">
        <v>0</v>
      </c>
      <c r="N1016" s="2">
        <f>+L:L-M:M</f>
        <v>50</v>
      </c>
      <c r="O1016" s="1" t="s">
        <v>21</v>
      </c>
      <c r="P1016" s="1">
        <f>+B1016</f>
        <v>0</v>
      </c>
      <c r="Q1016" s="1" t="s">
        <v>2231</v>
      </c>
      <c r="R1016" s="1" t="s">
        <v>66</v>
      </c>
      <c r="S1016" s="23" t="e">
        <f>+ROUND(VLOOKUP($A:$A,[1]C10!$A:$AQ,19,0),2)</f>
        <v>#VALUE!</v>
      </c>
    </row>
    <row r="1017" spans="1:19" hidden="1" x14ac:dyDescent="0.25">
      <c r="A1017" s="1" t="str">
        <f>+YEAR($G:$G)&amp;$H:$H&amp;$I:$I&amp;"L"</f>
        <v>2021VE3702 / 1L</v>
      </c>
      <c r="B1017" s="2">
        <f>+ROUND(VLOOKUP($A:$A,[1]C10!$A:$AQ,16,0),2)</f>
        <v>0</v>
      </c>
      <c r="C1017" s="1" t="str">
        <f>+VLOOKUP($A:$A,[1]C10!$A:$S,3,0)</f>
        <v>C-0</v>
      </c>
      <c r="D1017" s="1" t="str">
        <f>+VLOOKUP($A:$A,[1]C10!$A:$S,4,0)</f>
        <v>EXO</v>
      </c>
      <c r="E1017" s="1">
        <f>+ROUND(SUMIFS($P:$P,$D:$D,$D:$D,$C:$C,$C:$C),1)</f>
        <v>0</v>
      </c>
      <c r="F1017" s="1">
        <f>+ABS($N:$N)</f>
        <v>50</v>
      </c>
      <c r="G1017" s="21">
        <v>44561</v>
      </c>
      <c r="H1017" t="s">
        <v>59</v>
      </c>
      <c r="I1017" t="s">
        <v>2256</v>
      </c>
      <c r="J1017" t="s">
        <v>2257</v>
      </c>
      <c r="K1017" t="s">
        <v>2258</v>
      </c>
      <c r="L1017" s="22">
        <v>50</v>
      </c>
      <c r="M1017" s="22">
        <v>0</v>
      </c>
      <c r="N1017" s="2">
        <f>+L:L-M:M</f>
        <v>50</v>
      </c>
      <c r="O1017" s="1" t="s">
        <v>21</v>
      </c>
      <c r="P1017" s="1">
        <f>+B1017</f>
        <v>0</v>
      </c>
      <c r="Q1017" s="1" t="s">
        <v>2231</v>
      </c>
      <c r="R1017" s="1" t="s">
        <v>66</v>
      </c>
      <c r="S1017" s="23" t="e">
        <f>+ROUND(VLOOKUP($A:$A,[1]C10!$A:$AQ,19,0),2)</f>
        <v>#VALUE!</v>
      </c>
    </row>
    <row r="1018" spans="1:19" hidden="1" x14ac:dyDescent="0.25">
      <c r="A1018" s="1" t="str">
        <f>+YEAR($G:$G)&amp;$H:$H&amp;$I:$I&amp;"L"</f>
        <v>2022VE3113 / 13L</v>
      </c>
      <c r="B1018" s="2">
        <f>+ROUND(VLOOKUP($A:$A,[1]C10!$A:$AQ,16,0),2)</f>
        <v>0</v>
      </c>
      <c r="C1018" s="1" t="str">
        <f>+VLOOKUP($A:$A,[1]C10!$A:$S,3,0)</f>
        <v>C-0</v>
      </c>
      <c r="D1018" s="1" t="str">
        <f>+VLOOKUP($A:$A,[1]C10!$A:$S,4,0)</f>
        <v>EXO</v>
      </c>
      <c r="E1018" s="1">
        <f>+ROUND(SUMIFS($P:$P,$D:$D,$D:$D,$C:$C,$C:$C),1)</f>
        <v>0</v>
      </c>
      <c r="F1018" s="1">
        <f>+ABS($N:$N)</f>
        <v>50</v>
      </c>
      <c r="G1018" s="21">
        <v>44851</v>
      </c>
      <c r="H1018" t="s">
        <v>59</v>
      </c>
      <c r="I1018" t="s">
        <v>2259</v>
      </c>
      <c r="J1018" t="s">
        <v>2260</v>
      </c>
      <c r="K1018" t="s">
        <v>2261</v>
      </c>
      <c r="L1018" s="22">
        <v>50</v>
      </c>
      <c r="M1018" s="22">
        <v>0</v>
      </c>
      <c r="N1018" s="2">
        <f>+L:L-M:M</f>
        <v>50</v>
      </c>
      <c r="O1018" s="1" t="s">
        <v>21</v>
      </c>
      <c r="P1018" s="1">
        <f>+B1018</f>
        <v>0</v>
      </c>
      <c r="Q1018" s="1" t="s">
        <v>2231</v>
      </c>
      <c r="R1018" s="1" t="s">
        <v>66</v>
      </c>
      <c r="S1018" s="23" t="e">
        <f>+ROUND(VLOOKUP($A:$A,[1]C10!$A:$AQ,19,0),2)</f>
        <v>#VALUE!</v>
      </c>
    </row>
    <row r="1019" spans="1:19" hidden="1" x14ac:dyDescent="0.25">
      <c r="A1019" s="1" t="str">
        <f>+YEAR($G:$G)&amp;$H:$H&amp;$I:$I&amp;"L"</f>
        <v>2023VE3078 / 1L</v>
      </c>
      <c r="B1019" s="2">
        <f>+ROUND(VLOOKUP($A:$A,[1]C10!$A:$AQ,16,0),2)</f>
        <v>0</v>
      </c>
      <c r="C1019" s="1" t="str">
        <f>+VLOOKUP($A:$A,[1]C10!$A:$S,3,0)</f>
        <v>C-0</v>
      </c>
      <c r="D1019" s="1" t="str">
        <f>+VLOOKUP($A:$A,[1]C10!$A:$S,4,0)</f>
        <v>EXO</v>
      </c>
      <c r="E1019" s="1">
        <f>+ROUND(SUMIFS($P:$P,$D:$D,$D:$D,$C:$C,$C:$C),1)</f>
        <v>0</v>
      </c>
      <c r="F1019" s="1">
        <f>+ABS($N:$N)</f>
        <v>50</v>
      </c>
      <c r="G1019" s="21">
        <v>45217</v>
      </c>
      <c r="H1019" t="s">
        <v>59</v>
      </c>
      <c r="I1019" t="s">
        <v>2262</v>
      </c>
      <c r="J1019" t="s">
        <v>2263</v>
      </c>
      <c r="K1019" t="s">
        <v>2264</v>
      </c>
      <c r="L1019" s="22">
        <v>50</v>
      </c>
      <c r="M1019" s="22">
        <v>0</v>
      </c>
      <c r="N1019" s="2">
        <f>+L:L-M:M</f>
        <v>50</v>
      </c>
      <c r="O1019" s="1" t="s">
        <v>21</v>
      </c>
      <c r="P1019" s="1">
        <f>+B1019</f>
        <v>0</v>
      </c>
      <c r="Q1019" s="1" t="s">
        <v>2231</v>
      </c>
      <c r="R1019" s="1" t="s">
        <v>66</v>
      </c>
      <c r="S1019" s="23" t="e">
        <f>+ROUND(VLOOKUP($A:$A,[1]C10!$A:$AQ,19,0),2)</f>
        <v>#VALUE!</v>
      </c>
    </row>
    <row r="1020" spans="1:19" hidden="1" x14ac:dyDescent="0.25">
      <c r="A1020" s="1" t="str">
        <f>+YEAR($G:$G)&amp;$H:$H&amp;$I:$I&amp;"L"</f>
        <v>2023VE3078 / 2L</v>
      </c>
      <c r="B1020" s="2">
        <f>+ROUND(VLOOKUP($A:$A,[1]C10!$A:$AQ,16,0),2)</f>
        <v>0</v>
      </c>
      <c r="C1020" s="1" t="str">
        <f>+VLOOKUP($A:$A,[1]C10!$A:$S,3,0)</f>
        <v>C-0</v>
      </c>
      <c r="D1020" s="1" t="str">
        <f>+VLOOKUP($A:$A,[1]C10!$A:$S,4,0)</f>
        <v>EXO</v>
      </c>
      <c r="E1020" s="1">
        <f>+ROUND(SUMIFS($P:$P,$D:$D,$D:$D,$C:$C,$C:$C),1)</f>
        <v>0</v>
      </c>
      <c r="F1020" s="1">
        <f>+ABS($N:$N)</f>
        <v>50</v>
      </c>
      <c r="G1020" s="21">
        <v>45217</v>
      </c>
      <c r="H1020" t="s">
        <v>59</v>
      </c>
      <c r="I1020" t="s">
        <v>2265</v>
      </c>
      <c r="J1020" t="s">
        <v>2266</v>
      </c>
      <c r="K1020" t="s">
        <v>2267</v>
      </c>
      <c r="L1020" s="22">
        <v>50</v>
      </c>
      <c r="M1020" s="22">
        <v>0</v>
      </c>
      <c r="N1020" s="2">
        <f>+L:L-M:M</f>
        <v>50</v>
      </c>
      <c r="O1020" s="1" t="s">
        <v>21</v>
      </c>
      <c r="P1020" s="1">
        <f>+B1020</f>
        <v>0</v>
      </c>
      <c r="Q1020" s="1" t="s">
        <v>2231</v>
      </c>
      <c r="R1020" s="1" t="s">
        <v>66</v>
      </c>
      <c r="S1020" s="23" t="e">
        <f>+ROUND(VLOOKUP($A:$A,[1]C10!$A:$AQ,19,0),2)</f>
        <v>#VALUE!</v>
      </c>
    </row>
    <row r="1021" spans="1:19" hidden="1" x14ac:dyDescent="0.25">
      <c r="A1021" s="1" t="str">
        <f>+YEAR($G:$G)&amp;$H:$H&amp;$I:$I&amp;"L"</f>
        <v>2023VE3078 / 3L</v>
      </c>
      <c r="B1021" s="2">
        <f>+ROUND(VLOOKUP($A:$A,[1]C10!$A:$AQ,16,0),2)</f>
        <v>0</v>
      </c>
      <c r="C1021" s="1" t="str">
        <f>+VLOOKUP($A:$A,[1]C10!$A:$S,3,0)</f>
        <v>C-0</v>
      </c>
      <c r="D1021" s="1" t="str">
        <f>+VLOOKUP($A:$A,[1]C10!$A:$S,4,0)</f>
        <v>EXO</v>
      </c>
      <c r="E1021" s="1">
        <f>+ROUND(SUMIFS($P:$P,$D:$D,$D:$D,$C:$C,$C:$C),1)</f>
        <v>0</v>
      </c>
      <c r="F1021" s="1">
        <f>+ABS($N:$N)</f>
        <v>50</v>
      </c>
      <c r="G1021" s="21">
        <v>45217</v>
      </c>
      <c r="H1021" t="s">
        <v>59</v>
      </c>
      <c r="I1021" t="s">
        <v>2268</v>
      </c>
      <c r="J1021" t="s">
        <v>2269</v>
      </c>
      <c r="K1021" t="s">
        <v>2270</v>
      </c>
      <c r="L1021" s="22">
        <v>50</v>
      </c>
      <c r="M1021" s="22">
        <v>0</v>
      </c>
      <c r="N1021" s="2">
        <f>+L:L-M:M</f>
        <v>50</v>
      </c>
      <c r="O1021" s="1" t="s">
        <v>21</v>
      </c>
      <c r="P1021" s="1">
        <f>+B1021</f>
        <v>0</v>
      </c>
      <c r="Q1021" s="1" t="s">
        <v>2231</v>
      </c>
      <c r="R1021" s="1" t="s">
        <v>66</v>
      </c>
      <c r="S1021" s="23" t="e">
        <f>+ROUND(VLOOKUP($A:$A,[1]C10!$A:$AQ,19,0),2)</f>
        <v>#VALUE!</v>
      </c>
    </row>
    <row r="1022" spans="1:19" hidden="1" x14ac:dyDescent="0.25">
      <c r="A1022" s="1" t="str">
        <f>+YEAR($G:$G)&amp;$H:$H&amp;$I:$I&amp;"L"</f>
        <v>2023VE3078 / 4L</v>
      </c>
      <c r="B1022" s="2">
        <f>+ROUND(VLOOKUP($A:$A,[1]C10!$A:$AQ,16,0),2)</f>
        <v>0</v>
      </c>
      <c r="C1022" s="1" t="str">
        <f>+VLOOKUP($A:$A,[1]C10!$A:$S,3,0)</f>
        <v>C-0</v>
      </c>
      <c r="D1022" s="1" t="str">
        <f>+VLOOKUP($A:$A,[1]C10!$A:$S,4,0)</f>
        <v>EXO</v>
      </c>
      <c r="E1022" s="1">
        <f>+ROUND(SUMIFS($P:$P,$D:$D,$D:$D,$C:$C,$C:$C),1)</f>
        <v>0</v>
      </c>
      <c r="F1022" s="1">
        <f>+ABS($N:$N)</f>
        <v>50</v>
      </c>
      <c r="G1022" s="21">
        <v>45217</v>
      </c>
      <c r="H1022" t="s">
        <v>59</v>
      </c>
      <c r="I1022" t="s">
        <v>2271</v>
      </c>
      <c r="J1022" t="s">
        <v>2272</v>
      </c>
      <c r="K1022" t="s">
        <v>2273</v>
      </c>
      <c r="L1022" s="22">
        <v>50</v>
      </c>
      <c r="M1022" s="22">
        <v>0</v>
      </c>
      <c r="N1022" s="2">
        <f>+L:L-M:M</f>
        <v>50</v>
      </c>
      <c r="O1022" s="1" t="s">
        <v>21</v>
      </c>
      <c r="P1022" s="1">
        <f>+B1022</f>
        <v>0</v>
      </c>
      <c r="Q1022" s="1" t="s">
        <v>2231</v>
      </c>
      <c r="R1022" s="1" t="s">
        <v>66</v>
      </c>
      <c r="S1022" s="23" t="e">
        <f>+ROUND(VLOOKUP($A:$A,[1]C10!$A:$AQ,19,0),2)</f>
        <v>#VALUE!</v>
      </c>
    </row>
    <row r="1023" spans="1:19" hidden="1" x14ac:dyDescent="0.25">
      <c r="A1023" s="1" t="str">
        <f>+YEAR($G:$G)&amp;$H:$H&amp;$I:$I&amp;"L"</f>
        <v>2023VE3078 / 5L</v>
      </c>
      <c r="B1023" s="2">
        <f>+ROUND(VLOOKUP($A:$A,[1]C10!$A:$AQ,16,0),2)</f>
        <v>0</v>
      </c>
      <c r="C1023" s="1" t="str">
        <f>+VLOOKUP($A:$A,[1]C10!$A:$S,3,0)</f>
        <v>C-0</v>
      </c>
      <c r="D1023" s="1" t="str">
        <f>+VLOOKUP($A:$A,[1]C10!$A:$S,4,0)</f>
        <v>EXO</v>
      </c>
      <c r="E1023" s="1">
        <f>+ROUND(SUMIFS($P:$P,$D:$D,$D:$D,$C:$C,$C:$C),1)</f>
        <v>0</v>
      </c>
      <c r="F1023" s="1">
        <f>+ABS($N:$N)</f>
        <v>50</v>
      </c>
      <c r="G1023" s="21">
        <v>45217</v>
      </c>
      <c r="H1023" t="s">
        <v>59</v>
      </c>
      <c r="I1023" t="s">
        <v>2274</v>
      </c>
      <c r="J1023" t="s">
        <v>2275</v>
      </c>
      <c r="K1023" t="s">
        <v>2276</v>
      </c>
      <c r="L1023" s="22">
        <v>50</v>
      </c>
      <c r="M1023" s="22">
        <v>0</v>
      </c>
      <c r="N1023" s="2">
        <f>+L:L-M:M</f>
        <v>50</v>
      </c>
      <c r="O1023" s="1" t="s">
        <v>21</v>
      </c>
      <c r="P1023" s="1">
        <f>+B1023</f>
        <v>0</v>
      </c>
      <c r="Q1023" s="1" t="s">
        <v>2231</v>
      </c>
      <c r="R1023" s="1" t="s">
        <v>66</v>
      </c>
      <c r="S1023" s="23" t="e">
        <f>+ROUND(VLOOKUP($A:$A,[1]C10!$A:$AQ,19,0),2)</f>
        <v>#VALUE!</v>
      </c>
    </row>
    <row r="1024" spans="1:19" hidden="1" x14ac:dyDescent="0.25">
      <c r="A1024" s="1" t="str">
        <f>+YEAR($G:$G)&amp;$H:$H&amp;$I:$I&amp;"L"</f>
        <v>2023VE3078 / 6L</v>
      </c>
      <c r="B1024" s="2">
        <f>+ROUND(VLOOKUP($A:$A,[1]C10!$A:$AQ,16,0),2)</f>
        <v>0</v>
      </c>
      <c r="C1024" s="1" t="str">
        <f>+VLOOKUP($A:$A,[1]C10!$A:$S,3,0)</f>
        <v>C-0</v>
      </c>
      <c r="D1024" s="1" t="str">
        <f>+VLOOKUP($A:$A,[1]C10!$A:$S,4,0)</f>
        <v>EXO</v>
      </c>
      <c r="E1024" s="1">
        <f>+ROUND(SUMIFS($P:$P,$D:$D,$D:$D,$C:$C,$C:$C),1)</f>
        <v>0</v>
      </c>
      <c r="F1024" s="1">
        <f>+ABS($N:$N)</f>
        <v>50</v>
      </c>
      <c r="G1024" s="21">
        <v>45217</v>
      </c>
      <c r="H1024" t="s">
        <v>59</v>
      </c>
      <c r="I1024" t="s">
        <v>2277</v>
      </c>
      <c r="J1024" t="s">
        <v>2278</v>
      </c>
      <c r="K1024" t="s">
        <v>2279</v>
      </c>
      <c r="L1024" s="22">
        <v>50</v>
      </c>
      <c r="M1024" s="22">
        <v>0</v>
      </c>
      <c r="N1024" s="2">
        <f>+L:L-M:M</f>
        <v>50</v>
      </c>
      <c r="O1024" s="1" t="s">
        <v>21</v>
      </c>
      <c r="P1024" s="1">
        <f>+B1024</f>
        <v>0</v>
      </c>
      <c r="Q1024" s="1" t="s">
        <v>2231</v>
      </c>
      <c r="R1024" s="1" t="s">
        <v>66</v>
      </c>
      <c r="S1024" s="23" t="e">
        <f>+ROUND(VLOOKUP($A:$A,[1]C10!$A:$AQ,19,0),2)</f>
        <v>#VALUE!</v>
      </c>
    </row>
    <row r="1025" spans="1:19" hidden="1" x14ac:dyDescent="0.25">
      <c r="A1025" s="1" t="str">
        <f>+YEAR($G:$G)&amp;$H:$H&amp;$I:$I&amp;"L"</f>
        <v>2023VE3078 / 7L</v>
      </c>
      <c r="B1025" s="2">
        <f>+ROUND(VLOOKUP($A:$A,[1]C10!$A:$AQ,16,0),2)</f>
        <v>0</v>
      </c>
      <c r="C1025" s="1" t="str">
        <f>+VLOOKUP($A:$A,[1]C10!$A:$S,3,0)</f>
        <v>C-0</v>
      </c>
      <c r="D1025" s="1" t="str">
        <f>+VLOOKUP($A:$A,[1]C10!$A:$S,4,0)</f>
        <v>EXO</v>
      </c>
      <c r="E1025" s="1">
        <f>+ROUND(SUMIFS($P:$P,$D:$D,$D:$D,$C:$C,$C:$C),1)</f>
        <v>0</v>
      </c>
      <c r="F1025" s="1">
        <f>+ABS($N:$N)</f>
        <v>50</v>
      </c>
      <c r="G1025" s="21">
        <v>45217</v>
      </c>
      <c r="H1025" t="s">
        <v>59</v>
      </c>
      <c r="I1025" t="s">
        <v>2280</v>
      </c>
      <c r="J1025" t="s">
        <v>2281</v>
      </c>
      <c r="K1025" t="s">
        <v>2282</v>
      </c>
      <c r="L1025" s="22">
        <v>50</v>
      </c>
      <c r="M1025" s="22">
        <v>0</v>
      </c>
      <c r="N1025" s="2">
        <f>+L:L-M:M</f>
        <v>50</v>
      </c>
      <c r="O1025" s="1" t="s">
        <v>21</v>
      </c>
      <c r="P1025" s="1">
        <f>+B1025</f>
        <v>0</v>
      </c>
      <c r="Q1025" s="1" t="s">
        <v>2231</v>
      </c>
      <c r="R1025" s="1" t="s">
        <v>66</v>
      </c>
      <c r="S1025" s="23" t="e">
        <f>+ROUND(VLOOKUP($A:$A,[1]C10!$A:$AQ,19,0),2)</f>
        <v>#VALUE!</v>
      </c>
    </row>
    <row r="1026" spans="1:19" hidden="1" x14ac:dyDescent="0.25">
      <c r="A1026" s="1" t="str">
        <f>+YEAR($G:$G)&amp;$H:$H&amp;$I:$I&amp;"L"</f>
        <v>2023VE3078 / 8L</v>
      </c>
      <c r="B1026" s="2">
        <f>+ROUND(VLOOKUP($A:$A,[1]C10!$A:$AQ,16,0),2)</f>
        <v>0</v>
      </c>
      <c r="C1026" s="1" t="str">
        <f>+VLOOKUP($A:$A,[1]C10!$A:$S,3,0)</f>
        <v>C-0</v>
      </c>
      <c r="D1026" s="1" t="str">
        <f>+VLOOKUP($A:$A,[1]C10!$A:$S,4,0)</f>
        <v>EXO</v>
      </c>
      <c r="E1026" s="1">
        <f>+ROUND(SUMIFS($P:$P,$D:$D,$D:$D,$C:$C,$C:$C),1)</f>
        <v>0</v>
      </c>
      <c r="F1026" s="1">
        <f>+ABS($N:$N)</f>
        <v>50</v>
      </c>
      <c r="G1026" s="21">
        <v>45217</v>
      </c>
      <c r="H1026" t="s">
        <v>59</v>
      </c>
      <c r="I1026" t="s">
        <v>2283</v>
      </c>
      <c r="J1026" t="s">
        <v>2284</v>
      </c>
      <c r="K1026" t="s">
        <v>2285</v>
      </c>
      <c r="L1026" s="22">
        <v>50</v>
      </c>
      <c r="M1026" s="22">
        <v>0</v>
      </c>
      <c r="N1026" s="2">
        <f>+L:L-M:M</f>
        <v>50</v>
      </c>
      <c r="O1026" s="1" t="s">
        <v>21</v>
      </c>
      <c r="P1026" s="1">
        <f>+B1026</f>
        <v>0</v>
      </c>
      <c r="Q1026" s="1" t="s">
        <v>2231</v>
      </c>
      <c r="R1026" s="1" t="s">
        <v>66</v>
      </c>
      <c r="S1026" s="23" t="e">
        <f>+ROUND(VLOOKUP($A:$A,[1]C10!$A:$AQ,19,0),2)</f>
        <v>#VALUE!</v>
      </c>
    </row>
    <row r="1027" spans="1:19" hidden="1" x14ac:dyDescent="0.25">
      <c r="A1027" s="1" t="str">
        <f>+YEAR($G:$G)&amp;$H:$H&amp;$I:$I&amp;"L"</f>
        <v>2023CCO522 / 5L</v>
      </c>
      <c r="B1027" s="2">
        <f>+ROUND(VLOOKUP($A:$A,[1]C10!$A:$AQ,16,0),2)</f>
        <v>0</v>
      </c>
      <c r="C1027" s="1" t="str">
        <f>+VLOOKUP($A:$A,[1]C10!$A:$S,3,0)</f>
        <v>C-0</v>
      </c>
      <c r="D1027" s="1" t="str">
        <f>+VLOOKUP($A:$A,[1]C10!$A:$S,4,0)</f>
        <v>EXO</v>
      </c>
      <c r="E1027" s="1">
        <f>+ROUND(SUMIFS($P:$P,$D:$D,$D:$D,$C:$C,$C:$C),1)</f>
        <v>0</v>
      </c>
      <c r="F1027" s="1">
        <f>+ABS($N:$N)</f>
        <v>50</v>
      </c>
      <c r="G1027" s="21">
        <v>45226</v>
      </c>
      <c r="H1027" t="s">
        <v>89</v>
      </c>
      <c r="I1027" t="s">
        <v>2286</v>
      </c>
      <c r="J1027" t="s">
        <v>2287</v>
      </c>
      <c r="K1027" t="s">
        <v>21</v>
      </c>
      <c r="L1027" s="22">
        <v>0</v>
      </c>
      <c r="M1027" s="22">
        <v>50</v>
      </c>
      <c r="N1027" s="2">
        <f>+L:L-M:M</f>
        <v>-50</v>
      </c>
      <c r="O1027" s="1" t="s">
        <v>21</v>
      </c>
      <c r="P1027" s="1">
        <f>+B1027</f>
        <v>0</v>
      </c>
      <c r="Q1027" s="1" t="s">
        <v>2231</v>
      </c>
      <c r="R1027" s="1" t="s">
        <v>66</v>
      </c>
      <c r="S1027" s="23" t="e">
        <f>+ROUND(VLOOKUP($A:$A,[1]C10!$A:$AQ,19,0),2)</f>
        <v>#VALUE!</v>
      </c>
    </row>
    <row r="1028" spans="1:19" x14ac:dyDescent="0.25">
      <c r="A1028" s="1" t="str">
        <f>+YEAR($G:$G)&amp;$H:$H&amp;$I:$I&amp;"L"</f>
        <v>2023VE3189 / 2L</v>
      </c>
      <c r="B1028" s="2">
        <f>+IF(S:S="exo",0,ROUND(VLOOKUP($A:$A,[1]C10!$A:$AQ,16,0),2))</f>
        <v>-480</v>
      </c>
      <c r="C1028" s="1" t="str">
        <f>+VLOOKUP($A:$A,[1]C10!$A:$S,3,0)</f>
        <v>C-T</v>
      </c>
      <c r="D1028" s="1">
        <f>+VLOOKUP($A:$A,[1]C10!$A:$S,4,0)</f>
        <v>666</v>
      </c>
      <c r="E1028" s="1">
        <f>+ROUND(SUMIFS($P:$P,$D:$D,$D:$D,$C:$C,$C:$C),1)</f>
        <v>-480</v>
      </c>
      <c r="F1028" s="1">
        <f>+ABS($N:$N)</f>
        <v>480</v>
      </c>
      <c r="G1028" s="15">
        <v>45225</v>
      </c>
      <c r="H1028" s="16" t="s">
        <v>59</v>
      </c>
      <c r="I1028" s="16" t="s">
        <v>2366</v>
      </c>
      <c r="J1028" s="16" t="s">
        <v>2367</v>
      </c>
      <c r="K1028" s="17" t="s">
        <v>2368</v>
      </c>
      <c r="L1028" s="16">
        <v>0</v>
      </c>
      <c r="M1028" s="16">
        <v>480</v>
      </c>
      <c r="N1028" s="18">
        <f>+L:L-M:M</f>
        <v>-480</v>
      </c>
      <c r="O1028" s="19" t="s">
        <v>21</v>
      </c>
      <c r="P1028" s="18">
        <f>+N1028</f>
        <v>-480</v>
      </c>
      <c r="Q1028" s="16"/>
      <c r="R1028" s="20" t="s">
        <v>63</v>
      </c>
      <c r="S1028" s="20" t="str">
        <f>+R1028</f>
        <v>445725</v>
      </c>
    </row>
    <row r="1029" spans="1:19" hidden="1" x14ac:dyDescent="0.25">
      <c r="A1029" s="1" t="str">
        <f>+YEAR($G:$G)&amp;$H:$H&amp;$I:$I&amp;"L"</f>
        <v>2023OD404 / 10L</v>
      </c>
      <c r="B1029" s="2" t="e">
        <f>+ROUND(VLOOKUP($A:$A,[1]C10!$A:$AQ,16,0),2)</f>
        <v>#N/A</v>
      </c>
      <c r="C1029" s="1" t="s">
        <v>23</v>
      </c>
      <c r="D1029" s="1" t="e">
        <f>+VLOOKUP($A:$A,[1]C10!$A:$S,4,0)</f>
        <v>#N/A</v>
      </c>
      <c r="E1029" s="1">
        <f>+ROUND(SUMIFS($P:$P,$D:$D,$D:$D,$C:$C,$C:$C),1)</f>
        <v>-92116.1</v>
      </c>
      <c r="F1029" s="1">
        <f>+ABS($N:$N)</f>
        <v>750</v>
      </c>
      <c r="G1029" s="15">
        <v>45251</v>
      </c>
      <c r="H1029" s="16" t="s">
        <v>23</v>
      </c>
      <c r="I1029" s="16" t="s">
        <v>2292</v>
      </c>
      <c r="J1029" s="16" t="s">
        <v>2293</v>
      </c>
      <c r="K1029" s="17" t="s">
        <v>2294</v>
      </c>
      <c r="L1029" s="16">
        <v>0</v>
      </c>
      <c r="M1029" s="16">
        <v>750</v>
      </c>
      <c r="N1029" s="18">
        <f>+L:L-M:M</f>
        <v>-750</v>
      </c>
      <c r="O1029" s="19" t="s">
        <v>21</v>
      </c>
      <c r="P1029" s="18">
        <f>+N1029</f>
        <v>-750</v>
      </c>
      <c r="Q1029" s="16"/>
      <c r="R1029" s="20" t="s">
        <v>63</v>
      </c>
      <c r="S1029" s="20" t="str">
        <f>+R1029</f>
        <v>445725</v>
      </c>
    </row>
    <row r="1030" spans="1:19" hidden="1" x14ac:dyDescent="0.25">
      <c r="A1030" s="1" t="str">
        <f>+YEAR($G:$G)&amp;$H:$H&amp;$I:$I&amp;"L"</f>
        <v>2023CCO559 / 1L</v>
      </c>
      <c r="B1030" s="2" t="e">
        <f>+ROUND(VLOOKUP($A:$A,[1]C10!$A:$AQ,16,0),2)</f>
        <v>#N/A</v>
      </c>
      <c r="C1030" s="1" t="e">
        <f>+VLOOKUP($A:$A,[1]C10!$A:$S,3,0)</f>
        <v>#N/A</v>
      </c>
      <c r="D1030" s="1" t="e">
        <f>+VLOOKUP($A:$A,[1]C10!$A:$S,4,0)</f>
        <v>#N/A</v>
      </c>
      <c r="E1030" s="1">
        <f>+ROUND(SUMIFS($P:$P,$D:$D,$D:$D,$C:$C,$C:$C),1)</f>
        <v>4513.8</v>
      </c>
      <c r="F1030" s="1">
        <f>+ABS($N:$N)</f>
        <v>50</v>
      </c>
      <c r="G1030" s="21">
        <v>45251</v>
      </c>
      <c r="H1030" t="s">
        <v>89</v>
      </c>
      <c r="I1030" t="s">
        <v>2295</v>
      </c>
      <c r="J1030" t="s">
        <v>2296</v>
      </c>
      <c r="K1030" t="s">
        <v>2294</v>
      </c>
      <c r="L1030" s="22">
        <v>0</v>
      </c>
      <c r="M1030" s="22">
        <v>50</v>
      </c>
      <c r="N1030" s="2">
        <f>+L:L-M:M</f>
        <v>-50</v>
      </c>
      <c r="O1030" s="1" t="s">
        <v>21</v>
      </c>
      <c r="P1030" s="24">
        <f>+ROUND(IF(S:S="445725",N:N/6,+IF(S:S=445723,N:N/6,0)),2)</f>
        <v>0</v>
      </c>
      <c r="Q1030" s="1" t="s">
        <v>2231</v>
      </c>
      <c r="R1030" s="1" t="s">
        <v>66</v>
      </c>
      <c r="S1030" s="23" t="s">
        <v>2297</v>
      </c>
    </row>
    <row r="1031" spans="1:19" hidden="1" x14ac:dyDescent="0.25">
      <c r="A1031" s="1" t="str">
        <f>+YEAR($G:$G)&amp;$H:$H&amp;$I:$I&amp;"L"</f>
        <v>2023CCO558 / 1L</v>
      </c>
      <c r="B1031" s="2" t="e">
        <f>+ROUND(VLOOKUP($A:$A,[1]C10!$A:$AQ,16,0),2)</f>
        <v>#N/A</v>
      </c>
      <c r="C1031" s="1" t="e">
        <f>+VLOOKUP($A:$A,[1]C10!$A:$S,3,0)</f>
        <v>#N/A</v>
      </c>
      <c r="D1031" s="1" t="e">
        <f>+VLOOKUP($A:$A,[1]C10!$A:$S,4,0)</f>
        <v>#N/A</v>
      </c>
      <c r="E1031" s="1">
        <f>+ROUND(SUMIFS($P:$P,$D:$D,$D:$D,$C:$C,$C:$C),1)</f>
        <v>4513.8</v>
      </c>
      <c r="F1031" s="1">
        <f>+ABS($N:$N)</f>
        <v>50</v>
      </c>
      <c r="G1031" s="21">
        <v>45251</v>
      </c>
      <c r="H1031" t="s">
        <v>89</v>
      </c>
      <c r="I1031" t="s">
        <v>2298</v>
      </c>
      <c r="J1031" t="s">
        <v>2299</v>
      </c>
      <c r="K1031" t="s">
        <v>2270</v>
      </c>
      <c r="L1031" s="22">
        <v>0</v>
      </c>
      <c r="M1031" s="22">
        <v>50</v>
      </c>
      <c r="N1031" s="2">
        <f>+L:L-M:M</f>
        <v>-50</v>
      </c>
      <c r="O1031" s="1" t="s">
        <v>21</v>
      </c>
      <c r="P1031" s="24">
        <f>+ROUND(IF(S:S="445725",N:N/6,+IF(S:S=445723,N:N/6,0)),2)</f>
        <v>0</v>
      </c>
      <c r="Q1031" s="1" t="s">
        <v>2231</v>
      </c>
      <c r="R1031" s="1" t="s">
        <v>66</v>
      </c>
      <c r="S1031" s="23" t="s">
        <v>2297</v>
      </c>
    </row>
    <row r="1032" spans="1:19" x14ac:dyDescent="0.25">
      <c r="A1032" s="1" t="str">
        <f>+YEAR($G:$G)&amp;$H:$H&amp;$I:$I&amp;"L"</f>
        <v>2023VE3190 / 2L</v>
      </c>
      <c r="B1032" s="2">
        <f>+ROUND(VLOOKUP($A:$A,[1]C10!$A:$AQ,16,0),2)</f>
        <v>-70</v>
      </c>
      <c r="C1032" s="1" t="str">
        <f>+VLOOKUP($A:$A,[1]C10!$A:$S,3,0)</f>
        <v>C-T</v>
      </c>
      <c r="D1032" s="1">
        <f>+VLOOKUP($A:$A,[1]C10!$A:$S,4,0)</f>
        <v>667</v>
      </c>
      <c r="E1032" s="1">
        <f>+ROUND(SUMIFS($P:$P,$D:$D,$D:$D,$C:$C,$C:$C),1)</f>
        <v>0</v>
      </c>
      <c r="F1032" s="1">
        <f>+ABS($N:$N)</f>
        <v>70</v>
      </c>
      <c r="G1032" s="15">
        <v>45225</v>
      </c>
      <c r="H1032" s="16" t="s">
        <v>59</v>
      </c>
      <c r="I1032" s="16" t="s">
        <v>2183</v>
      </c>
      <c r="J1032" s="16" t="s">
        <v>2184</v>
      </c>
      <c r="K1032" s="17" t="s">
        <v>2185</v>
      </c>
      <c r="L1032" s="16">
        <v>0</v>
      </c>
      <c r="M1032" s="16">
        <v>70</v>
      </c>
      <c r="N1032" s="18">
        <f>+L:L-M:M</f>
        <v>-70</v>
      </c>
      <c r="O1032" s="19" t="s">
        <v>21</v>
      </c>
      <c r="P1032" s="18">
        <f>+N1032</f>
        <v>-70</v>
      </c>
      <c r="Q1032" s="16"/>
      <c r="R1032" s="20" t="s">
        <v>63</v>
      </c>
      <c r="S1032" s="20" t="str">
        <f>+R1032</f>
        <v>445725</v>
      </c>
    </row>
    <row r="1033" spans="1:19" x14ac:dyDescent="0.25">
      <c r="A1033" s="1" t="str">
        <f>+YEAR($G:$G)&amp;$H:$H&amp;$I:$I&amp;"L"</f>
        <v>2023VE3190 / 3L</v>
      </c>
      <c r="B1033" s="2">
        <f>+ROUND(VLOOKUP($A:$A,[1]C10!$A:$AQ,16,0),2)</f>
        <v>70</v>
      </c>
      <c r="C1033" s="1" t="str">
        <f>+VLOOKUP($A:$A,[1]C10!$A:$S,3,0)</f>
        <v>C-T</v>
      </c>
      <c r="D1033" s="1">
        <f>+VLOOKUP($A:$A,[1]C10!$A:$S,4,0)</f>
        <v>667</v>
      </c>
      <c r="E1033" s="1">
        <f>+ROUND(SUMIFS($P:$P,$D:$D,$D:$D,$C:$C,$C:$C),1)</f>
        <v>0</v>
      </c>
      <c r="F1033" s="1">
        <f>+ABS($N:$N)</f>
        <v>420</v>
      </c>
      <c r="G1033" s="21">
        <v>45225</v>
      </c>
      <c r="H1033" t="s">
        <v>59</v>
      </c>
      <c r="I1033" t="s">
        <v>2186</v>
      </c>
      <c r="J1033" t="s">
        <v>2184</v>
      </c>
      <c r="K1033" t="s">
        <v>2185</v>
      </c>
      <c r="L1033" s="22">
        <v>420</v>
      </c>
      <c r="M1033" s="22">
        <v>0</v>
      </c>
      <c r="N1033" s="2">
        <f>+L:L-M:M</f>
        <v>420</v>
      </c>
      <c r="O1033" s="1" t="s">
        <v>21</v>
      </c>
      <c r="P1033" s="1">
        <f>+B1033</f>
        <v>70</v>
      </c>
      <c r="Q1033" s="1" t="s">
        <v>71</v>
      </c>
      <c r="R1033" s="1" t="s">
        <v>66</v>
      </c>
      <c r="S1033" s="23">
        <f>+ROUND(VLOOKUP($A:$A,[1]C10!$A:$AQ,19,0),2)</f>
        <v>445725</v>
      </c>
    </row>
    <row r="1034" spans="1:19" x14ac:dyDescent="0.25">
      <c r="A1034" s="1" t="str">
        <f>+YEAR($G:$G)&amp;$H:$H&amp;$I:$I&amp;"L"</f>
        <v>2023VE3191 / 2L</v>
      </c>
      <c r="B1034" s="2">
        <f>+ROUND(VLOOKUP($A:$A,[1]C10!$A:$AQ,16,0),2)</f>
        <v>-280</v>
      </c>
      <c r="C1034" s="1" t="str">
        <f>+VLOOKUP($A:$A,[1]C10!$A:$S,3,0)</f>
        <v>C-T</v>
      </c>
      <c r="D1034" s="1">
        <f>+VLOOKUP($A:$A,[1]C10!$A:$S,4,0)</f>
        <v>668</v>
      </c>
      <c r="E1034" s="1">
        <f>+ROUND(SUMIFS($P:$P,$D:$D,$D:$D,$C:$C,$C:$C),1)</f>
        <v>0</v>
      </c>
      <c r="F1034" s="1">
        <f>+ABS($N:$N)</f>
        <v>280</v>
      </c>
      <c r="G1034" s="15">
        <v>45225</v>
      </c>
      <c r="H1034" s="16" t="s">
        <v>59</v>
      </c>
      <c r="I1034" s="16" t="s">
        <v>2187</v>
      </c>
      <c r="J1034" s="16" t="s">
        <v>2188</v>
      </c>
      <c r="K1034" s="17" t="s">
        <v>2189</v>
      </c>
      <c r="L1034" s="16">
        <v>0</v>
      </c>
      <c r="M1034" s="16">
        <v>280</v>
      </c>
      <c r="N1034" s="18">
        <f>+L:L-M:M</f>
        <v>-280</v>
      </c>
      <c r="O1034" s="19" t="s">
        <v>21</v>
      </c>
      <c r="P1034" s="18">
        <f>+N1034</f>
        <v>-280</v>
      </c>
      <c r="Q1034" s="16"/>
      <c r="R1034" s="20" t="s">
        <v>63</v>
      </c>
      <c r="S1034" s="20" t="str">
        <f>+R1034</f>
        <v>445725</v>
      </c>
    </row>
    <row r="1035" spans="1:19" x14ac:dyDescent="0.25">
      <c r="A1035" s="1" t="str">
        <f>+YEAR($G:$G)&amp;$H:$H&amp;$I:$I&amp;"L"</f>
        <v>2023VE3191 / 3L</v>
      </c>
      <c r="B1035" s="2">
        <f>+ROUND(VLOOKUP($A:$A,[1]C10!$A:$AQ,16,0),2)</f>
        <v>280</v>
      </c>
      <c r="C1035" s="1" t="str">
        <f>+VLOOKUP($A:$A,[1]C10!$A:$S,3,0)</f>
        <v>C-T</v>
      </c>
      <c r="D1035" s="1">
        <f>+VLOOKUP($A:$A,[1]C10!$A:$S,4,0)</f>
        <v>668</v>
      </c>
      <c r="E1035" s="1">
        <f>+ROUND(SUMIFS($P:$P,$D:$D,$D:$D,$C:$C,$C:$C),1)</f>
        <v>0</v>
      </c>
      <c r="F1035" s="1">
        <f>+ABS($N:$N)</f>
        <v>1680</v>
      </c>
      <c r="G1035" s="21">
        <v>45225</v>
      </c>
      <c r="H1035" t="s">
        <v>59</v>
      </c>
      <c r="I1035" t="s">
        <v>2190</v>
      </c>
      <c r="J1035" t="s">
        <v>2188</v>
      </c>
      <c r="K1035" t="s">
        <v>2189</v>
      </c>
      <c r="L1035" s="22">
        <v>1680</v>
      </c>
      <c r="M1035" s="22">
        <v>0</v>
      </c>
      <c r="N1035" s="2">
        <f>+L:L-M:M</f>
        <v>1680</v>
      </c>
      <c r="O1035" s="1" t="s">
        <v>21</v>
      </c>
      <c r="P1035" s="1">
        <f>+B1035</f>
        <v>280</v>
      </c>
      <c r="Q1035" s="1" t="s">
        <v>71</v>
      </c>
      <c r="R1035" s="1" t="s">
        <v>66</v>
      </c>
      <c r="S1035" s="23">
        <f>+ROUND(VLOOKUP($A:$A,[1]C10!$A:$AQ,19,0),2)</f>
        <v>445725</v>
      </c>
    </row>
    <row r="1036" spans="1:19" x14ac:dyDescent="0.25">
      <c r="A1036" s="1" t="str">
        <f>+YEAR($G:$G)&amp;$H:$H&amp;$I:$I&amp;"L"</f>
        <v>2023VE3194 / 2L</v>
      </c>
      <c r="B1036" s="2">
        <f>+ROUND(VLOOKUP($A:$A,[1]C10!$A:$AQ,16,0),2)</f>
        <v>-50</v>
      </c>
      <c r="C1036" s="1" t="str">
        <f>+VLOOKUP($A:$A,[1]C10!$A:$S,3,0)</f>
        <v>C-T</v>
      </c>
      <c r="D1036" s="1">
        <f>+VLOOKUP($A:$A,[1]C10!$A:$S,4,0)</f>
        <v>671</v>
      </c>
      <c r="E1036" s="1">
        <f>+ROUND(SUMIFS($P:$P,$D:$D,$D:$D,$C:$C,$C:$C),1)</f>
        <v>0</v>
      </c>
      <c r="F1036" s="1">
        <f>+ABS($N:$N)</f>
        <v>50</v>
      </c>
      <c r="G1036" s="15">
        <v>45225</v>
      </c>
      <c r="H1036" s="16" t="s">
        <v>59</v>
      </c>
      <c r="I1036" s="16" t="s">
        <v>2191</v>
      </c>
      <c r="J1036" s="16" t="s">
        <v>2192</v>
      </c>
      <c r="K1036" s="17" t="s">
        <v>2193</v>
      </c>
      <c r="L1036" s="16">
        <v>0</v>
      </c>
      <c r="M1036" s="16">
        <v>50</v>
      </c>
      <c r="N1036" s="18">
        <f>+L:L-M:M</f>
        <v>-50</v>
      </c>
      <c r="O1036" s="19" t="s">
        <v>21</v>
      </c>
      <c r="P1036" s="18">
        <f>+N1036</f>
        <v>-50</v>
      </c>
      <c r="Q1036" s="16"/>
      <c r="R1036" s="20" t="s">
        <v>63</v>
      </c>
      <c r="S1036" s="20" t="str">
        <f>+R1036</f>
        <v>445725</v>
      </c>
    </row>
    <row r="1037" spans="1:19" x14ac:dyDescent="0.25">
      <c r="A1037" s="1" t="str">
        <f>+YEAR($G:$G)&amp;$H:$H&amp;$I:$I&amp;"L"</f>
        <v>2023VE3194 / 3L</v>
      </c>
      <c r="B1037" s="2">
        <f>+ROUND(VLOOKUP($A:$A,[1]C10!$A:$AQ,16,0),2)</f>
        <v>50</v>
      </c>
      <c r="C1037" s="1" t="str">
        <f>+VLOOKUP($A:$A,[1]C10!$A:$S,3,0)</f>
        <v>C-T</v>
      </c>
      <c r="D1037" s="1">
        <f>+VLOOKUP($A:$A,[1]C10!$A:$S,4,0)</f>
        <v>671</v>
      </c>
      <c r="E1037" s="1">
        <f>+ROUND(SUMIFS($P:$P,$D:$D,$D:$D,$C:$C,$C:$C),1)</f>
        <v>0</v>
      </c>
      <c r="F1037" s="1">
        <f>+ABS($N:$N)</f>
        <v>300</v>
      </c>
      <c r="G1037" s="21">
        <v>45225</v>
      </c>
      <c r="H1037" t="s">
        <v>59</v>
      </c>
      <c r="I1037" t="s">
        <v>2194</v>
      </c>
      <c r="J1037" t="s">
        <v>2192</v>
      </c>
      <c r="K1037" t="s">
        <v>2193</v>
      </c>
      <c r="L1037" s="22">
        <v>300</v>
      </c>
      <c r="M1037" s="22">
        <v>0</v>
      </c>
      <c r="N1037" s="2">
        <f>+L:L-M:M</f>
        <v>300</v>
      </c>
      <c r="O1037" s="1" t="s">
        <v>21</v>
      </c>
      <c r="P1037" s="1">
        <f>+B1037</f>
        <v>50</v>
      </c>
      <c r="Q1037" s="1" t="s">
        <v>71</v>
      </c>
      <c r="R1037" s="1" t="s">
        <v>66</v>
      </c>
      <c r="S1037" s="23">
        <f>+ROUND(VLOOKUP($A:$A,[1]C10!$A:$AQ,19,0),2)</f>
        <v>445725</v>
      </c>
    </row>
    <row r="1038" spans="1:19" x14ac:dyDescent="0.25">
      <c r="A1038" s="1" t="str">
        <f>+YEAR($G:$G)&amp;$H:$H&amp;$I:$I&amp;"L"</f>
        <v>2023VE3203 / 9L</v>
      </c>
      <c r="B1038" s="2">
        <f>+IF(S:S="exo",0,ROUND(VLOOKUP($A:$A,[1]C10!$A:$AQ,16,0),2))</f>
        <v>-800</v>
      </c>
      <c r="C1038" s="1" t="str">
        <f>+VLOOKUP($A:$A,[1]C10!$A:$S,3,0)</f>
        <v>C-T</v>
      </c>
      <c r="D1038" s="1">
        <f>+VLOOKUP($A:$A,[1]C10!$A:$S,4,0)</f>
        <v>678</v>
      </c>
      <c r="E1038" s="1">
        <f>+ROUND(SUMIFS($P:$P,$D:$D,$D:$D,$C:$C,$C:$C),1)</f>
        <v>-800</v>
      </c>
      <c r="F1038" s="1">
        <f>+ABS($N:$N)</f>
        <v>800</v>
      </c>
      <c r="G1038" s="15">
        <v>45226</v>
      </c>
      <c r="H1038" s="16" t="s">
        <v>59</v>
      </c>
      <c r="I1038" s="16" t="s">
        <v>2369</v>
      </c>
      <c r="J1038" s="16" t="s">
        <v>2370</v>
      </c>
      <c r="K1038" s="17" t="s">
        <v>2371</v>
      </c>
      <c r="L1038" s="16">
        <v>0</v>
      </c>
      <c r="M1038" s="16">
        <v>800</v>
      </c>
      <c r="N1038" s="18">
        <f>+L:L-M:M</f>
        <v>-800</v>
      </c>
      <c r="O1038" s="19" t="s">
        <v>21</v>
      </c>
      <c r="P1038" s="18">
        <f>+N1038</f>
        <v>-800</v>
      </c>
      <c r="Q1038" s="16"/>
      <c r="R1038" s="20" t="s">
        <v>63</v>
      </c>
      <c r="S1038" s="20" t="str">
        <f>+R1038</f>
        <v>445725</v>
      </c>
    </row>
    <row r="1039" spans="1:19" x14ac:dyDescent="0.25">
      <c r="A1039" s="1" t="str">
        <f>+YEAR($G:$G)&amp;$H:$H&amp;$I:$I&amp;"L"</f>
        <v>2023VE3205 / 2L</v>
      </c>
      <c r="B1039" s="2">
        <f>+IF(S:S="exo",0,ROUND(VLOOKUP($A:$A,[1]C10!$A:$AQ,16,0),2))</f>
        <v>-320</v>
      </c>
      <c r="C1039" s="1" t="str">
        <f>+VLOOKUP($A:$A,[1]C10!$A:$S,3,0)</f>
        <v>C-T</v>
      </c>
      <c r="D1039" s="1">
        <f>+VLOOKUP($A:$A,[1]C10!$A:$S,4,0)</f>
        <v>680</v>
      </c>
      <c r="E1039" s="1">
        <f>+ROUND(SUMIFS($P:$P,$D:$D,$D:$D,$C:$C,$C:$C),1)</f>
        <v>-320</v>
      </c>
      <c r="F1039" s="1">
        <f>+ABS($N:$N)</f>
        <v>320</v>
      </c>
      <c r="G1039" s="15">
        <v>45226</v>
      </c>
      <c r="H1039" s="16" t="s">
        <v>59</v>
      </c>
      <c r="I1039" s="16" t="s">
        <v>2372</v>
      </c>
      <c r="J1039" s="16" t="s">
        <v>2373</v>
      </c>
      <c r="K1039" s="17" t="s">
        <v>2374</v>
      </c>
      <c r="L1039" s="16">
        <v>0</v>
      </c>
      <c r="M1039" s="16">
        <v>320</v>
      </c>
      <c r="N1039" s="18">
        <f>+L:L-M:M</f>
        <v>-320</v>
      </c>
      <c r="O1039" s="19" t="s">
        <v>21</v>
      </c>
      <c r="P1039" s="18">
        <f>+N1039</f>
        <v>-320</v>
      </c>
      <c r="Q1039" s="16"/>
      <c r="R1039" s="20" t="s">
        <v>63</v>
      </c>
      <c r="S1039" s="20" t="str">
        <f>+R1039</f>
        <v>445725</v>
      </c>
    </row>
    <row r="1040" spans="1:19" x14ac:dyDescent="0.25">
      <c r="A1040" s="1" t="str">
        <f>+YEAR($G:$G)&amp;$H:$H&amp;$I:$I&amp;"L"</f>
        <v>2023VE3208 / 6L</v>
      </c>
      <c r="B1040" s="2">
        <f>+ROUND(VLOOKUP($A:$A,[1]C10!$A:$AQ,16,0),2)</f>
        <v>-4.0999999999999996</v>
      </c>
      <c r="C1040" s="1" t="str">
        <f>+VLOOKUP($A:$A,[1]C10!$A:$S,3,0)</f>
        <v>C-T</v>
      </c>
      <c r="D1040" s="1">
        <f>+VLOOKUP($A:$A,[1]C10!$A:$S,4,0)</f>
        <v>681</v>
      </c>
      <c r="E1040" s="1">
        <f>+ROUND(SUMIFS($P:$P,$D:$D,$D:$D,$C:$C,$C:$C),1)</f>
        <v>0</v>
      </c>
      <c r="F1040" s="1">
        <f>+ABS($N:$N)</f>
        <v>4.0999999999999996</v>
      </c>
      <c r="G1040" s="15">
        <v>45226</v>
      </c>
      <c r="H1040" s="16" t="s">
        <v>59</v>
      </c>
      <c r="I1040" s="16" t="s">
        <v>2195</v>
      </c>
      <c r="J1040" s="16" t="s">
        <v>2196</v>
      </c>
      <c r="K1040" s="17" t="s">
        <v>2197</v>
      </c>
      <c r="L1040" s="16">
        <v>0</v>
      </c>
      <c r="M1040" s="16">
        <v>4.0999999999999996</v>
      </c>
      <c r="N1040" s="18">
        <f>+L:L-M:M</f>
        <v>-4.0999999999999996</v>
      </c>
      <c r="O1040" s="19" t="s">
        <v>21</v>
      </c>
      <c r="P1040" s="18">
        <f>+N1040</f>
        <v>-4.0999999999999996</v>
      </c>
      <c r="Q1040" s="16"/>
      <c r="R1040" s="20" t="s">
        <v>63</v>
      </c>
      <c r="S1040" s="20" t="str">
        <f>+R1040</f>
        <v>445725</v>
      </c>
    </row>
    <row r="1041" spans="1:19" x14ac:dyDescent="0.25">
      <c r="A1041" s="1" t="str">
        <f>+YEAR($G:$G)&amp;$H:$H&amp;$I:$I&amp;"L"</f>
        <v>2023VE3208 / 7L</v>
      </c>
      <c r="B1041" s="2">
        <f>+ROUND(VLOOKUP($A:$A,[1]C10!$A:$AQ,16,0),2)</f>
        <v>4.0999999999999996</v>
      </c>
      <c r="C1041" s="1" t="str">
        <f>+VLOOKUP($A:$A,[1]C10!$A:$S,3,0)</f>
        <v>C-T</v>
      </c>
      <c r="D1041" s="1">
        <f>+VLOOKUP($A:$A,[1]C10!$A:$S,4,0)</f>
        <v>681</v>
      </c>
      <c r="E1041" s="1">
        <f>+ROUND(SUMIFS($P:$P,$D:$D,$D:$D,$C:$C,$C:$C),1)</f>
        <v>0</v>
      </c>
      <c r="F1041" s="1">
        <f>+ABS($N:$N)</f>
        <v>24.6</v>
      </c>
      <c r="G1041" s="21">
        <v>45226</v>
      </c>
      <c r="H1041" t="s">
        <v>59</v>
      </c>
      <c r="I1041" t="s">
        <v>2198</v>
      </c>
      <c r="J1041" t="s">
        <v>2196</v>
      </c>
      <c r="K1041" t="s">
        <v>2197</v>
      </c>
      <c r="L1041" s="22">
        <v>24.6</v>
      </c>
      <c r="M1041" s="22">
        <v>0</v>
      </c>
      <c r="N1041" s="2">
        <f>+L:L-M:M</f>
        <v>24.6</v>
      </c>
      <c r="O1041" s="1" t="s">
        <v>21</v>
      </c>
      <c r="P1041" s="1">
        <f>+B1041</f>
        <v>4.0999999999999996</v>
      </c>
      <c r="Q1041" s="1" t="s">
        <v>71</v>
      </c>
      <c r="R1041" s="1" t="s">
        <v>66</v>
      </c>
      <c r="S1041" s="23">
        <f>+ROUND(VLOOKUP($A:$A,[1]C10!$A:$AQ,19,0),2)</f>
        <v>445725</v>
      </c>
    </row>
    <row r="1042" spans="1:19" x14ac:dyDescent="0.25">
      <c r="A1042" s="1" t="str">
        <f>+YEAR($G:$G)&amp;$H:$H&amp;$I:$I&amp;"L"</f>
        <v>2023VE3210 / 2L</v>
      </c>
      <c r="B1042" s="2">
        <f>+ROUND(VLOOKUP($A:$A,[1]C10!$A:$AQ,16,0),2)</f>
        <v>-96</v>
      </c>
      <c r="C1042" s="1" t="str">
        <f>+VLOOKUP($A:$A,[1]C10!$A:$S,3,0)</f>
        <v>C-T</v>
      </c>
      <c r="D1042" s="1">
        <f>+VLOOKUP($A:$A,[1]C10!$A:$S,4,0)</f>
        <v>682</v>
      </c>
      <c r="E1042" s="1">
        <f>+ROUND(SUMIFS($P:$P,$D:$D,$D:$D,$C:$C,$C:$C),1)</f>
        <v>0</v>
      </c>
      <c r="F1042" s="1">
        <f>+ABS($N:$N)</f>
        <v>96</v>
      </c>
      <c r="G1042" s="15">
        <v>45226</v>
      </c>
      <c r="H1042" s="16" t="s">
        <v>59</v>
      </c>
      <c r="I1042" s="16" t="s">
        <v>2199</v>
      </c>
      <c r="J1042" s="16" t="s">
        <v>2200</v>
      </c>
      <c r="K1042" s="17" t="s">
        <v>2201</v>
      </c>
      <c r="L1042" s="16">
        <v>0</v>
      </c>
      <c r="M1042" s="16">
        <v>96</v>
      </c>
      <c r="N1042" s="18">
        <f>+L:L-M:M</f>
        <v>-96</v>
      </c>
      <c r="O1042" s="19" t="s">
        <v>21</v>
      </c>
      <c r="P1042" s="18">
        <f>+N1042</f>
        <v>-96</v>
      </c>
      <c r="Q1042" s="16"/>
      <c r="R1042" s="20" t="s">
        <v>63</v>
      </c>
      <c r="S1042" s="20" t="str">
        <f>+R1042</f>
        <v>445725</v>
      </c>
    </row>
    <row r="1043" spans="1:19" x14ac:dyDescent="0.25">
      <c r="A1043" s="1" t="str">
        <f>+YEAR($G:$G)&amp;$H:$H&amp;$I:$I&amp;"L"</f>
        <v>2023VE3210 / 3L</v>
      </c>
      <c r="B1043" s="2">
        <f>+ROUND(VLOOKUP($A:$A,[1]C10!$A:$AQ,16,0),2)</f>
        <v>96</v>
      </c>
      <c r="C1043" s="1" t="str">
        <f>+VLOOKUP($A:$A,[1]C10!$A:$S,3,0)</f>
        <v>C-T</v>
      </c>
      <c r="D1043" s="1">
        <f>+VLOOKUP($A:$A,[1]C10!$A:$S,4,0)</f>
        <v>682</v>
      </c>
      <c r="E1043" s="1">
        <f>+ROUND(SUMIFS($P:$P,$D:$D,$D:$D,$C:$C,$C:$C),1)</f>
        <v>0</v>
      </c>
      <c r="F1043" s="1">
        <f>+ABS($N:$N)</f>
        <v>576</v>
      </c>
      <c r="G1043" s="21">
        <v>45226</v>
      </c>
      <c r="H1043" t="s">
        <v>59</v>
      </c>
      <c r="I1043" t="s">
        <v>2202</v>
      </c>
      <c r="J1043" t="s">
        <v>2200</v>
      </c>
      <c r="K1043" t="s">
        <v>2201</v>
      </c>
      <c r="L1043" s="22">
        <v>576</v>
      </c>
      <c r="M1043" s="22">
        <v>0</v>
      </c>
      <c r="N1043" s="2">
        <f>+L:L-M:M</f>
        <v>576</v>
      </c>
      <c r="O1043" s="1" t="s">
        <v>21</v>
      </c>
      <c r="P1043" s="1">
        <f>+B1043</f>
        <v>96</v>
      </c>
      <c r="Q1043" s="1" t="s">
        <v>71</v>
      </c>
      <c r="R1043" s="1" t="s">
        <v>66</v>
      </c>
      <c r="S1043" s="23">
        <f>+ROUND(VLOOKUP($A:$A,[1]C10!$A:$AQ,19,0),2)</f>
        <v>445725</v>
      </c>
    </row>
    <row r="1044" spans="1:19" x14ac:dyDescent="0.25">
      <c r="A1044" s="1" t="str">
        <f>+YEAR($G:$G)&amp;$H:$H&amp;$I:$I&amp;"L"</f>
        <v>2023VE3223 / 2L</v>
      </c>
      <c r="B1044" s="2">
        <f>+ROUND(VLOOKUP($A:$A,[1]C10!$A:$AQ,16,0),2)</f>
        <v>-96</v>
      </c>
      <c r="C1044" s="1" t="str">
        <f>+VLOOKUP($A:$A,[1]C10!$A:$S,3,0)</f>
        <v>C-T</v>
      </c>
      <c r="D1044" s="1">
        <f>+VLOOKUP($A:$A,[1]C10!$A:$S,4,0)</f>
        <v>693</v>
      </c>
      <c r="E1044" s="1">
        <f>+ROUND(SUMIFS($P:$P,$D:$D,$D:$D,$C:$C,$C:$C),1)</f>
        <v>0</v>
      </c>
      <c r="F1044" s="1">
        <f>+ABS($N:$N)</f>
        <v>96</v>
      </c>
      <c r="G1044" s="15">
        <v>45229</v>
      </c>
      <c r="H1044" s="16" t="s">
        <v>59</v>
      </c>
      <c r="I1044" s="16" t="s">
        <v>2203</v>
      </c>
      <c r="J1044" s="16" t="s">
        <v>2204</v>
      </c>
      <c r="K1044" s="17" t="s">
        <v>2205</v>
      </c>
      <c r="L1044" s="16">
        <v>0</v>
      </c>
      <c r="M1044" s="16">
        <v>96</v>
      </c>
      <c r="N1044" s="18">
        <f>+L:L-M:M</f>
        <v>-96</v>
      </c>
      <c r="O1044" s="19" t="s">
        <v>21</v>
      </c>
      <c r="P1044" s="18">
        <f>+N1044</f>
        <v>-96</v>
      </c>
      <c r="Q1044" s="16"/>
      <c r="R1044" s="20" t="s">
        <v>63</v>
      </c>
      <c r="S1044" s="20" t="str">
        <f>+R1044</f>
        <v>445725</v>
      </c>
    </row>
    <row r="1045" spans="1:19" x14ac:dyDescent="0.25">
      <c r="A1045" s="1" t="str">
        <f>+YEAR($G:$G)&amp;$H:$H&amp;$I:$I&amp;"L"</f>
        <v>2023VE3223 / 3L</v>
      </c>
      <c r="B1045" s="2">
        <f>+ROUND(VLOOKUP($A:$A,[1]C10!$A:$AQ,16,0),2)</f>
        <v>96</v>
      </c>
      <c r="C1045" s="1" t="str">
        <f>+VLOOKUP($A:$A,[1]C10!$A:$S,3,0)</f>
        <v>C-T</v>
      </c>
      <c r="D1045" s="1">
        <f>+VLOOKUP($A:$A,[1]C10!$A:$S,4,0)</f>
        <v>693</v>
      </c>
      <c r="E1045" s="1">
        <f>+ROUND(SUMIFS($P:$P,$D:$D,$D:$D,$C:$C,$C:$C),1)</f>
        <v>0</v>
      </c>
      <c r="F1045" s="1">
        <f>+ABS($N:$N)</f>
        <v>576</v>
      </c>
      <c r="G1045" s="21">
        <v>45229</v>
      </c>
      <c r="H1045" t="s">
        <v>59</v>
      </c>
      <c r="I1045" t="s">
        <v>2206</v>
      </c>
      <c r="J1045" t="s">
        <v>2204</v>
      </c>
      <c r="K1045" t="s">
        <v>2205</v>
      </c>
      <c r="L1045" s="22">
        <v>576</v>
      </c>
      <c r="M1045" s="22">
        <v>0</v>
      </c>
      <c r="N1045" s="2">
        <f>+L:L-M:M</f>
        <v>576</v>
      </c>
      <c r="O1045" s="1" t="s">
        <v>21</v>
      </c>
      <c r="P1045" s="1">
        <f>+B1045</f>
        <v>96</v>
      </c>
      <c r="Q1045" s="1" t="s">
        <v>65</v>
      </c>
      <c r="R1045" s="1" t="s">
        <v>66</v>
      </c>
      <c r="S1045" s="23">
        <f>+ROUND(VLOOKUP($A:$A,[1]C10!$A:$AQ,19,0),2)</f>
        <v>445725</v>
      </c>
    </row>
    <row r="1046" spans="1:19" x14ac:dyDescent="0.25">
      <c r="A1046" s="1" t="str">
        <f>+YEAR($G:$G)&amp;$H:$H&amp;$I:$I&amp;"L"</f>
        <v>2023VE3132 / 2L</v>
      </c>
      <c r="B1046" s="2">
        <f>+ROUND(VLOOKUP($A:$A,[1]C10!$A:$AQ,16,0),2)</f>
        <v>-70</v>
      </c>
      <c r="C1046" s="1" t="str">
        <f>+VLOOKUP($A:$A,[1]C10!$A:$S,3,0)</f>
        <v>C-T</v>
      </c>
      <c r="D1046" s="1">
        <f>+VLOOKUP($A:$A,[1]C10!$A:$S,4,0)</f>
        <v>700</v>
      </c>
      <c r="E1046" s="1">
        <f>+ROUND(SUMIFS($P:$P,$D:$D,$D:$D,$C:$C,$C:$C),1)</f>
        <v>0</v>
      </c>
      <c r="F1046" s="1">
        <f>+ABS($N:$N)</f>
        <v>70</v>
      </c>
      <c r="G1046" s="15">
        <v>45222</v>
      </c>
      <c r="H1046" s="16" t="s">
        <v>59</v>
      </c>
      <c r="I1046" s="16" t="s">
        <v>2207</v>
      </c>
      <c r="J1046" s="16" t="s">
        <v>2208</v>
      </c>
      <c r="K1046" s="17" t="s">
        <v>2209</v>
      </c>
      <c r="L1046" s="16">
        <v>0</v>
      </c>
      <c r="M1046" s="16">
        <v>70</v>
      </c>
      <c r="N1046" s="18">
        <f>+L:L-M:M</f>
        <v>-70</v>
      </c>
      <c r="O1046" s="19" t="s">
        <v>21</v>
      </c>
      <c r="P1046" s="18">
        <f>+N1046</f>
        <v>-70</v>
      </c>
      <c r="Q1046" s="16"/>
      <c r="R1046" s="20" t="s">
        <v>63</v>
      </c>
      <c r="S1046" s="20" t="str">
        <f>+R1046</f>
        <v>445725</v>
      </c>
    </row>
    <row r="1047" spans="1:19" x14ac:dyDescent="0.25">
      <c r="A1047" s="1" t="str">
        <f>+YEAR($G:$G)&amp;$H:$H&amp;$I:$I&amp;"L"</f>
        <v>2023VE3132 / 3L</v>
      </c>
      <c r="B1047" s="2">
        <f>+ROUND(VLOOKUP($A:$A,[1]C10!$A:$AQ,16,0),2)</f>
        <v>70</v>
      </c>
      <c r="C1047" s="1" t="str">
        <f>+VLOOKUP($A:$A,[1]C10!$A:$S,3,0)</f>
        <v>C-T</v>
      </c>
      <c r="D1047" s="1">
        <f>+VLOOKUP($A:$A,[1]C10!$A:$S,4,0)</f>
        <v>700</v>
      </c>
      <c r="E1047" s="1">
        <f>+ROUND(SUMIFS($P:$P,$D:$D,$D:$D,$C:$C,$C:$C),1)</f>
        <v>0</v>
      </c>
      <c r="F1047" s="1">
        <f>+ABS($N:$N)</f>
        <v>420</v>
      </c>
      <c r="G1047" s="21">
        <v>45222</v>
      </c>
      <c r="H1047" t="s">
        <v>59</v>
      </c>
      <c r="I1047" t="s">
        <v>2210</v>
      </c>
      <c r="J1047" t="s">
        <v>2208</v>
      </c>
      <c r="K1047" t="s">
        <v>2209</v>
      </c>
      <c r="L1047" s="22">
        <v>420</v>
      </c>
      <c r="M1047" s="22">
        <v>0</v>
      </c>
      <c r="N1047" s="2">
        <f>+L:L-M:M</f>
        <v>420</v>
      </c>
      <c r="O1047" s="1" t="s">
        <v>21</v>
      </c>
      <c r="P1047" s="1">
        <f>+B1047</f>
        <v>70</v>
      </c>
      <c r="Q1047" s="1" t="s">
        <v>71</v>
      </c>
      <c r="R1047" s="1" t="s">
        <v>66</v>
      </c>
      <c r="S1047" s="23">
        <f>+ROUND(VLOOKUP($A:$A,[1]C10!$A:$AQ,19,0),2)</f>
        <v>445725</v>
      </c>
    </row>
    <row r="1048" spans="1:19" x14ac:dyDescent="0.25">
      <c r="A1048" s="1" t="str">
        <f>+YEAR($G:$G)&amp;$H:$H&amp;$I:$I&amp;"L"</f>
        <v>2023VE3235 / 3L</v>
      </c>
      <c r="B1048" s="2">
        <f>+IF(S:S="exo",0,ROUND(VLOOKUP($A:$A,[1]C10!$A:$AQ,16,0),2))</f>
        <v>192</v>
      </c>
      <c r="C1048" s="1" t="str">
        <f>+VLOOKUP($A:$A,[1]C10!$A:$S,3,0)</f>
        <v>C-T</v>
      </c>
      <c r="D1048" s="1">
        <f>+VLOOKUP($A:$A,[1]C10!$A:$S,4,0)</f>
        <v>703</v>
      </c>
      <c r="E1048" s="1">
        <f>+ROUND(SUMIFS($P:$P,$D:$D,$D:$D,$C:$C,$C:$C),1)</f>
        <v>192</v>
      </c>
      <c r="F1048" s="1">
        <f>+ABS($N:$N)</f>
        <v>1152</v>
      </c>
      <c r="G1048" s="21">
        <v>45229</v>
      </c>
      <c r="H1048" t="s">
        <v>59</v>
      </c>
      <c r="I1048" t="s">
        <v>2375</v>
      </c>
      <c r="J1048" t="s">
        <v>2376</v>
      </c>
      <c r="K1048" t="s">
        <v>2377</v>
      </c>
      <c r="L1048" s="22">
        <v>1152</v>
      </c>
      <c r="M1048" s="22">
        <v>0</v>
      </c>
      <c r="N1048" s="2">
        <f>+L:L-M:M</f>
        <v>1152</v>
      </c>
      <c r="O1048" s="1" t="s">
        <v>21</v>
      </c>
      <c r="P1048" s="1">
        <f>+B1048</f>
        <v>192</v>
      </c>
      <c r="Q1048" s="1" t="s">
        <v>71</v>
      </c>
      <c r="R1048" s="1" t="s">
        <v>66</v>
      </c>
      <c r="S1048" s="23">
        <f>+ROUND(VLOOKUP($A:$A,[1]C10!$A:$AQ,19,0),2)</f>
        <v>445725</v>
      </c>
    </row>
    <row r="1049" spans="1:19" x14ac:dyDescent="0.25">
      <c r="A1049" s="1" t="str">
        <f>+YEAR($G:$G)&amp;$H:$H&amp;$I:$I&amp;"L"</f>
        <v>2023VE3237 / 3L</v>
      </c>
      <c r="B1049" s="2">
        <f>+IF(S:S="exo",0,ROUND(VLOOKUP($A:$A,[1]C10!$A:$AQ,16,0),2))</f>
        <v>-770</v>
      </c>
      <c r="C1049" s="1" t="str">
        <f>+VLOOKUP($A:$A,[1]C10!$A:$S,3,0)</f>
        <v>C-T</v>
      </c>
      <c r="D1049" s="1">
        <f>+VLOOKUP($A:$A,[1]C10!$A:$S,4,0)</f>
        <v>705</v>
      </c>
      <c r="E1049" s="1">
        <f>+ROUND(SUMIFS($P:$P,$D:$D,$D:$D,$C:$C,$C:$C),1)</f>
        <v>-770</v>
      </c>
      <c r="F1049" s="1">
        <f>+ABS($N:$N)</f>
        <v>770</v>
      </c>
      <c r="G1049" s="15">
        <v>45229</v>
      </c>
      <c r="H1049" s="16" t="s">
        <v>59</v>
      </c>
      <c r="I1049" s="16" t="s">
        <v>2378</v>
      </c>
      <c r="J1049" s="16" t="s">
        <v>2379</v>
      </c>
      <c r="K1049" s="17" t="s">
        <v>2380</v>
      </c>
      <c r="L1049" s="16">
        <v>0</v>
      </c>
      <c r="M1049" s="16">
        <v>770</v>
      </c>
      <c r="N1049" s="18">
        <f>+L:L-M:M</f>
        <v>-770</v>
      </c>
      <c r="O1049" s="19" t="s">
        <v>21</v>
      </c>
      <c r="P1049" s="18">
        <f>+N1049</f>
        <v>-770</v>
      </c>
      <c r="Q1049" s="16"/>
      <c r="R1049" s="20" t="s">
        <v>63</v>
      </c>
      <c r="S1049" s="20" t="str">
        <f>+R1049</f>
        <v>445725</v>
      </c>
    </row>
    <row r="1050" spans="1:19" x14ac:dyDescent="0.25">
      <c r="A1050" s="1" t="str">
        <f>+YEAR($G:$G)&amp;$H:$H&amp;$I:$I&amp;"L"</f>
        <v>2023VE3238 / 3L</v>
      </c>
      <c r="B1050" s="2">
        <f>+IF(S:S="exo",0,ROUND(VLOOKUP($A:$A,[1]C10!$A:$AQ,16,0),2))</f>
        <v>-770</v>
      </c>
      <c r="C1050" s="1" t="str">
        <f>+VLOOKUP($A:$A,[1]C10!$A:$S,3,0)</f>
        <v>C-T</v>
      </c>
      <c r="D1050" s="1">
        <f>+VLOOKUP($A:$A,[1]C10!$A:$S,4,0)</f>
        <v>706</v>
      </c>
      <c r="E1050" s="1">
        <f>+ROUND(SUMIFS($P:$P,$D:$D,$D:$D,$C:$C,$C:$C),1)</f>
        <v>-770</v>
      </c>
      <c r="F1050" s="1">
        <f>+ABS($N:$N)</f>
        <v>770</v>
      </c>
      <c r="G1050" s="15">
        <v>45229</v>
      </c>
      <c r="H1050" s="16" t="s">
        <v>59</v>
      </c>
      <c r="I1050" s="16" t="s">
        <v>2381</v>
      </c>
      <c r="J1050" s="16" t="s">
        <v>2382</v>
      </c>
      <c r="K1050" s="17" t="s">
        <v>2383</v>
      </c>
      <c r="L1050" s="16">
        <v>0</v>
      </c>
      <c r="M1050" s="16">
        <v>770</v>
      </c>
      <c r="N1050" s="18">
        <f>+L:L-M:M</f>
        <v>-770</v>
      </c>
      <c r="O1050" s="19" t="s">
        <v>21</v>
      </c>
      <c r="P1050" s="18">
        <f>+N1050</f>
        <v>-770</v>
      </c>
      <c r="Q1050" s="16"/>
      <c r="R1050" s="20" t="s">
        <v>63</v>
      </c>
      <c r="S1050" s="20" t="str">
        <f>+R1050</f>
        <v>445725</v>
      </c>
    </row>
    <row r="1051" spans="1:19" x14ac:dyDescent="0.25">
      <c r="A1051" s="1" t="str">
        <f>+YEAR($G:$G)&amp;$H:$H&amp;$I:$I&amp;"L"</f>
        <v>2023VE3241 / 3L</v>
      </c>
      <c r="B1051" s="2">
        <f>+IF(S:S="exo",0,ROUND(VLOOKUP($A:$A,[1]C10!$A:$AQ,16,0),2))</f>
        <v>-385</v>
      </c>
      <c r="C1051" s="1" t="str">
        <f>+VLOOKUP($A:$A,[1]C10!$A:$S,3,0)</f>
        <v>C-T</v>
      </c>
      <c r="D1051" s="1">
        <f>+VLOOKUP($A:$A,[1]C10!$A:$S,4,0)</f>
        <v>709</v>
      </c>
      <c r="E1051" s="1">
        <f>+ROUND(SUMIFS($P:$P,$D:$D,$D:$D,$C:$C,$C:$C),1)</f>
        <v>-385</v>
      </c>
      <c r="F1051" s="1">
        <f>+ABS($N:$N)</f>
        <v>385</v>
      </c>
      <c r="G1051" s="15">
        <v>45229</v>
      </c>
      <c r="H1051" s="16" t="s">
        <v>59</v>
      </c>
      <c r="I1051" s="16" t="s">
        <v>2384</v>
      </c>
      <c r="J1051" s="16" t="s">
        <v>2385</v>
      </c>
      <c r="K1051" s="17" t="s">
        <v>2386</v>
      </c>
      <c r="L1051" s="16">
        <v>0</v>
      </c>
      <c r="M1051" s="16">
        <v>385</v>
      </c>
      <c r="N1051" s="18">
        <f>+L:L-M:M</f>
        <v>-385</v>
      </c>
      <c r="O1051" s="19" t="s">
        <v>21</v>
      </c>
      <c r="P1051" s="18">
        <f>+N1051</f>
        <v>-385</v>
      </c>
      <c r="Q1051" s="16"/>
      <c r="R1051" s="20" t="s">
        <v>63</v>
      </c>
      <c r="S1051" s="20" t="str">
        <f>+R1051</f>
        <v>445725</v>
      </c>
    </row>
    <row r="1052" spans="1:19" x14ac:dyDescent="0.25">
      <c r="A1052" s="1" t="str">
        <f>+YEAR($G:$G)&amp;$H:$H&amp;$I:$I&amp;"L"</f>
        <v>2023VE3246 / 3L</v>
      </c>
      <c r="B1052" s="2">
        <f>+IF(S:S="exo",0,ROUND(VLOOKUP($A:$A,[1]C10!$A:$AQ,16,0),2))</f>
        <v>-700</v>
      </c>
      <c r="C1052" s="1" t="str">
        <f>+VLOOKUP($A:$A,[1]C10!$A:$S,3,0)</f>
        <v>C-T</v>
      </c>
      <c r="D1052" s="1">
        <f>+VLOOKUP($A:$A,[1]C10!$A:$S,4,0)</f>
        <v>714</v>
      </c>
      <c r="E1052" s="1">
        <f>+ROUND(SUMIFS($P:$P,$D:$D,$D:$D,$C:$C,$C:$C),1)</f>
        <v>-700</v>
      </c>
      <c r="F1052" s="1">
        <f>+ABS($N:$N)</f>
        <v>700</v>
      </c>
      <c r="G1052" s="15">
        <v>45229</v>
      </c>
      <c r="H1052" s="16" t="s">
        <v>59</v>
      </c>
      <c r="I1052" s="16" t="s">
        <v>2387</v>
      </c>
      <c r="J1052" s="16" t="s">
        <v>2388</v>
      </c>
      <c r="K1052" s="17" t="s">
        <v>2389</v>
      </c>
      <c r="L1052" s="16">
        <v>0</v>
      </c>
      <c r="M1052" s="16">
        <v>700</v>
      </c>
      <c r="N1052" s="18">
        <f>+L:L-M:M</f>
        <v>-700</v>
      </c>
      <c r="O1052" s="19" t="s">
        <v>21</v>
      </c>
      <c r="P1052" s="18">
        <f>+N1052</f>
        <v>-700</v>
      </c>
      <c r="Q1052" s="16"/>
      <c r="R1052" s="20" t="s">
        <v>63</v>
      </c>
      <c r="S1052" s="20" t="str">
        <f>+R1052</f>
        <v>445725</v>
      </c>
    </row>
    <row r="1053" spans="1:19" x14ac:dyDescent="0.25">
      <c r="A1053" s="1" t="str">
        <f>+YEAR($G:$G)&amp;$H:$H&amp;$I:$I&amp;"L"</f>
        <v>2023VE3249 / 3L</v>
      </c>
      <c r="B1053" s="2">
        <f>+IF(S:S="exo",0,ROUND(VLOOKUP($A:$A,[1]C10!$A:$AQ,16,0),2))</f>
        <v>-385</v>
      </c>
      <c r="C1053" s="1" t="str">
        <f>+VLOOKUP($A:$A,[1]C10!$A:$S,3,0)</f>
        <v>C-T</v>
      </c>
      <c r="D1053" s="1">
        <f>+VLOOKUP($A:$A,[1]C10!$A:$S,4,0)</f>
        <v>717</v>
      </c>
      <c r="E1053" s="1">
        <f>+ROUND(SUMIFS($P:$P,$D:$D,$D:$D,$C:$C,$C:$C),1)</f>
        <v>-385</v>
      </c>
      <c r="F1053" s="1">
        <f>+ABS($N:$N)</f>
        <v>385</v>
      </c>
      <c r="G1053" s="15">
        <v>45229</v>
      </c>
      <c r="H1053" s="16" t="s">
        <v>59</v>
      </c>
      <c r="I1053" s="16" t="s">
        <v>2390</v>
      </c>
      <c r="J1053" s="16" t="s">
        <v>2391</v>
      </c>
      <c r="K1053" s="17" t="s">
        <v>2392</v>
      </c>
      <c r="L1053" s="16">
        <v>0</v>
      </c>
      <c r="M1053" s="16">
        <v>385</v>
      </c>
      <c r="N1053" s="18">
        <f>+L:L-M:M</f>
        <v>-385</v>
      </c>
      <c r="O1053" s="19" t="s">
        <v>21</v>
      </c>
      <c r="P1053" s="18">
        <f>+N1053</f>
        <v>-385</v>
      </c>
      <c r="Q1053" s="16"/>
      <c r="R1053" s="20" t="s">
        <v>63</v>
      </c>
      <c r="S1053" s="20" t="str">
        <f>+R1053</f>
        <v>445725</v>
      </c>
    </row>
    <row r="1054" spans="1:19" x14ac:dyDescent="0.25">
      <c r="A1054" s="1" t="str">
        <f>+YEAR($G:$G)&amp;$H:$H&amp;$I:$I&amp;"L"</f>
        <v>2023VE3259 / 3L</v>
      </c>
      <c r="B1054" s="2">
        <f>+IF(S:S="exo",0,ROUND(VLOOKUP($A:$A,[1]C10!$A:$AQ,16,0),2))</f>
        <v>-385</v>
      </c>
      <c r="C1054" s="1" t="str">
        <f>+VLOOKUP($A:$A,[1]C10!$A:$S,3,0)</f>
        <v>C-T</v>
      </c>
      <c r="D1054" s="1">
        <f>+VLOOKUP($A:$A,[1]C10!$A:$S,4,0)</f>
        <v>727</v>
      </c>
      <c r="E1054" s="1">
        <f>+ROUND(SUMIFS($P:$P,$D:$D,$D:$D,$C:$C,$C:$C),1)</f>
        <v>-385</v>
      </c>
      <c r="F1054" s="1">
        <f>+ABS($N:$N)</f>
        <v>385</v>
      </c>
      <c r="G1054" s="15">
        <v>45229</v>
      </c>
      <c r="H1054" s="16" t="s">
        <v>59</v>
      </c>
      <c r="I1054" s="16" t="s">
        <v>2393</v>
      </c>
      <c r="J1054" s="16" t="s">
        <v>2394</v>
      </c>
      <c r="K1054" s="17" t="s">
        <v>2395</v>
      </c>
      <c r="L1054" s="16">
        <v>0</v>
      </c>
      <c r="M1054" s="16">
        <v>385</v>
      </c>
      <c r="N1054" s="18">
        <f>+L:L-M:M</f>
        <v>-385</v>
      </c>
      <c r="O1054" s="19" t="s">
        <v>21</v>
      </c>
      <c r="P1054" s="18">
        <f>+N1054</f>
        <v>-385</v>
      </c>
      <c r="Q1054" s="16"/>
      <c r="R1054" s="20" t="s">
        <v>63</v>
      </c>
      <c r="S1054" s="20" t="str">
        <f>+R1054</f>
        <v>445725</v>
      </c>
    </row>
    <row r="1055" spans="1:19" x14ac:dyDescent="0.25">
      <c r="A1055" s="1" t="str">
        <f>+YEAR($G:$G)&amp;$H:$H&amp;$I:$I&amp;"L"</f>
        <v>2023VE3262 / 3L</v>
      </c>
      <c r="B1055" s="2">
        <f>+IF(S:S="exo",0,ROUND(VLOOKUP($A:$A,[1]C10!$A:$AQ,16,0),2))</f>
        <v>-770</v>
      </c>
      <c r="C1055" s="1" t="str">
        <f>+VLOOKUP($A:$A,[1]C10!$A:$S,3,0)</f>
        <v>C-T</v>
      </c>
      <c r="D1055" s="1">
        <f>+VLOOKUP($A:$A,[1]C10!$A:$S,4,0)</f>
        <v>730</v>
      </c>
      <c r="E1055" s="1">
        <f>+ROUND(SUMIFS($P:$P,$D:$D,$D:$D,$C:$C,$C:$C),1)</f>
        <v>-770</v>
      </c>
      <c r="F1055" s="1">
        <f>+ABS($N:$N)</f>
        <v>770</v>
      </c>
      <c r="G1055" s="15">
        <v>45229</v>
      </c>
      <c r="H1055" s="16" t="s">
        <v>59</v>
      </c>
      <c r="I1055" s="16" t="s">
        <v>2396</v>
      </c>
      <c r="J1055" s="16" t="s">
        <v>2397</v>
      </c>
      <c r="K1055" s="17" t="s">
        <v>2398</v>
      </c>
      <c r="L1055" s="16">
        <v>0</v>
      </c>
      <c r="M1055" s="16">
        <v>770</v>
      </c>
      <c r="N1055" s="18">
        <f>+L:L-M:M</f>
        <v>-770</v>
      </c>
      <c r="O1055" s="19" t="s">
        <v>21</v>
      </c>
      <c r="P1055" s="18">
        <f>+N1055</f>
        <v>-770</v>
      </c>
      <c r="Q1055" s="16"/>
      <c r="R1055" s="20" t="s">
        <v>63</v>
      </c>
      <c r="S1055" s="20" t="str">
        <f>+R1055</f>
        <v>445725</v>
      </c>
    </row>
    <row r="1056" spans="1:19" x14ac:dyDescent="0.25">
      <c r="A1056" s="1" t="str">
        <f>+YEAR($G:$G)&amp;$H:$H&amp;$I:$I&amp;"L"</f>
        <v>2023VE3166 / 3L</v>
      </c>
      <c r="B1056" s="2">
        <f>+ROUND(VLOOKUP($A:$A,[1]C10!$A:$AQ,16,0),2)</f>
        <v>-4.55</v>
      </c>
      <c r="C1056" s="1" t="str">
        <f>+VLOOKUP($A:$A,[1]C10!$A:$S,3,0)</f>
        <v>C-T</v>
      </c>
      <c r="D1056" s="1">
        <f>+VLOOKUP($A:$A,[1]C10!$A:$S,4,0)</f>
        <v>739</v>
      </c>
      <c r="E1056" s="1">
        <f>+ROUND(SUMIFS($P:$P,$D:$D,$D:$D,$C:$C,$C:$C),1)</f>
        <v>0</v>
      </c>
      <c r="F1056" s="1">
        <f>+ABS($N:$N)</f>
        <v>4.55</v>
      </c>
      <c r="G1056" s="15">
        <v>45224</v>
      </c>
      <c r="H1056" s="16" t="s">
        <v>59</v>
      </c>
      <c r="I1056" s="16" t="s">
        <v>2211</v>
      </c>
      <c r="J1056" s="16" t="s">
        <v>2173</v>
      </c>
      <c r="K1056" s="17" t="s">
        <v>2174</v>
      </c>
      <c r="L1056" s="16">
        <v>0</v>
      </c>
      <c r="M1056" s="16">
        <v>4.55</v>
      </c>
      <c r="N1056" s="18">
        <f>+L:L-M:M</f>
        <v>-4.55</v>
      </c>
      <c r="O1056" s="19" t="s">
        <v>21</v>
      </c>
      <c r="P1056" s="18">
        <f>+N1056</f>
        <v>-4.55</v>
      </c>
      <c r="Q1056" s="16"/>
      <c r="R1056" s="20" t="s">
        <v>2212</v>
      </c>
      <c r="S1056" s="20" t="str">
        <f>+R1056</f>
        <v>445723</v>
      </c>
    </row>
    <row r="1057" spans="1:19" x14ac:dyDescent="0.25">
      <c r="A1057" s="1" t="str">
        <f>+YEAR($G:$G)&amp;$H:$H&amp;$I:$I&amp;"L"</f>
        <v>2023VE3166 / 6L</v>
      </c>
      <c r="B1057" s="2">
        <f>+ROUND(VLOOKUP($A:$A,[1]C10!$A:$AQ,16,0),2)</f>
        <v>4.55</v>
      </c>
      <c r="C1057" s="1" t="str">
        <f>+VLOOKUP($A:$A,[1]C10!$A:$S,3,0)</f>
        <v>C-T</v>
      </c>
      <c r="D1057" s="1">
        <f>+VLOOKUP($A:$A,[1]C10!$A:$S,4,0)</f>
        <v>739</v>
      </c>
      <c r="E1057" s="1">
        <f>+ROUND(SUMIFS($P:$P,$D:$D,$D:$D,$C:$C,$C:$C),1)</f>
        <v>0</v>
      </c>
      <c r="F1057" s="1">
        <f>+ABS($N:$N)</f>
        <v>50.01</v>
      </c>
      <c r="G1057" s="21">
        <v>45224</v>
      </c>
      <c r="H1057" t="s">
        <v>59</v>
      </c>
      <c r="I1057" t="s">
        <v>2213</v>
      </c>
      <c r="J1057" t="s">
        <v>2173</v>
      </c>
      <c r="K1057" t="s">
        <v>2174</v>
      </c>
      <c r="L1057" s="22">
        <v>50.01</v>
      </c>
      <c r="M1057" s="22">
        <v>0</v>
      </c>
      <c r="N1057" s="2">
        <f>+L:L-M:M</f>
        <v>50.01</v>
      </c>
      <c r="O1057" s="1" t="s">
        <v>21</v>
      </c>
      <c r="P1057" s="1">
        <f>+B1057</f>
        <v>4.55</v>
      </c>
      <c r="Q1057" s="1" t="s">
        <v>71</v>
      </c>
      <c r="R1057" s="1" t="s">
        <v>66</v>
      </c>
      <c r="S1057" s="23">
        <f>+ROUND(VLOOKUP($A:$A,[1]C10!$A:$AQ,19,0),2)</f>
        <v>445723</v>
      </c>
    </row>
    <row r="1058" spans="1:19" x14ac:dyDescent="0.25">
      <c r="A1058" s="1" t="str">
        <f>+YEAR($G:$G)&amp;$H:$H&amp;$I:$I&amp;"L"</f>
        <v>2023VE3167 / 4L</v>
      </c>
      <c r="B1058" s="2">
        <f>+ROUND(VLOOKUP($A:$A,[1]C10!$A:$AQ,16,0),2)</f>
        <v>-4.55</v>
      </c>
      <c r="C1058" s="1" t="str">
        <f>+VLOOKUP($A:$A,[1]C10!$A:$S,3,0)</f>
        <v>C-T</v>
      </c>
      <c r="D1058" s="1">
        <f>+VLOOKUP($A:$A,[1]C10!$A:$S,4,0)</f>
        <v>740</v>
      </c>
      <c r="E1058" s="1">
        <f>+ROUND(SUMIFS($P:$P,$D:$D,$D:$D,$C:$C,$C:$C),1)</f>
        <v>0</v>
      </c>
      <c r="F1058" s="1">
        <f>+ABS($N:$N)</f>
        <v>4.55</v>
      </c>
      <c r="G1058" s="15">
        <v>45224</v>
      </c>
      <c r="H1058" s="16" t="s">
        <v>59</v>
      </c>
      <c r="I1058" s="16" t="s">
        <v>2214</v>
      </c>
      <c r="J1058" s="16" t="s">
        <v>2176</v>
      </c>
      <c r="K1058" s="17" t="s">
        <v>2177</v>
      </c>
      <c r="L1058" s="16">
        <v>0</v>
      </c>
      <c r="M1058" s="16">
        <v>4.55</v>
      </c>
      <c r="N1058" s="18">
        <f>+L:L-M:M</f>
        <v>-4.55</v>
      </c>
      <c r="O1058" s="19" t="s">
        <v>21</v>
      </c>
      <c r="P1058" s="18">
        <f>+N1058</f>
        <v>-4.55</v>
      </c>
      <c r="Q1058" s="16"/>
      <c r="R1058" s="20" t="s">
        <v>2212</v>
      </c>
      <c r="S1058" s="20" t="str">
        <f>+R1058</f>
        <v>445723</v>
      </c>
    </row>
    <row r="1059" spans="1:19" x14ac:dyDescent="0.25">
      <c r="A1059" s="1" t="str">
        <f>+YEAR($G:$G)&amp;$H:$H&amp;$I:$I&amp;"L"</f>
        <v>2023VE3167 / 6L</v>
      </c>
      <c r="B1059" s="2">
        <f>+ROUND(VLOOKUP($A:$A,[1]C10!$A:$AQ,16,0),2)</f>
        <v>4.55</v>
      </c>
      <c r="C1059" s="1" t="str">
        <f>+VLOOKUP($A:$A,[1]C10!$A:$S,3,0)</f>
        <v>C-T</v>
      </c>
      <c r="D1059" s="1">
        <f>+VLOOKUP($A:$A,[1]C10!$A:$S,4,0)</f>
        <v>740</v>
      </c>
      <c r="E1059" s="1">
        <f>+ROUND(SUMIFS($P:$P,$D:$D,$D:$D,$C:$C,$C:$C),1)</f>
        <v>0</v>
      </c>
      <c r="F1059" s="1">
        <f>+ABS($N:$N)</f>
        <v>50.01</v>
      </c>
      <c r="G1059" s="21">
        <v>45224</v>
      </c>
      <c r="H1059" t="s">
        <v>59</v>
      </c>
      <c r="I1059" t="s">
        <v>2215</v>
      </c>
      <c r="J1059" t="s">
        <v>2176</v>
      </c>
      <c r="K1059" t="s">
        <v>2177</v>
      </c>
      <c r="L1059" s="22">
        <v>50.01</v>
      </c>
      <c r="M1059" s="22">
        <v>0</v>
      </c>
      <c r="N1059" s="2">
        <f>+L:L-M:M</f>
        <v>50.01</v>
      </c>
      <c r="O1059" s="1" t="s">
        <v>21</v>
      </c>
      <c r="P1059" s="1">
        <f>+B1059</f>
        <v>4.55</v>
      </c>
      <c r="Q1059" s="1" t="s">
        <v>71</v>
      </c>
      <c r="R1059" s="1" t="s">
        <v>66</v>
      </c>
      <c r="S1059" s="23">
        <f>+ROUND(VLOOKUP($A:$A,[1]C10!$A:$AQ,19,0),2)</f>
        <v>445723</v>
      </c>
    </row>
    <row r="1060" spans="1:19" x14ac:dyDescent="0.25">
      <c r="A1060" s="1" t="str">
        <f>+YEAR($G:$G)&amp;$H:$H&amp;$I:$I&amp;"L"</f>
        <v>2023VE3168 / 3L</v>
      </c>
      <c r="B1060" s="2">
        <f>+ROUND(VLOOKUP($A:$A,[1]C10!$A:$AQ,16,0),2)</f>
        <v>-4.55</v>
      </c>
      <c r="C1060" s="1" t="str">
        <f>+VLOOKUP($A:$A,[1]C10!$A:$S,3,0)</f>
        <v>C-T</v>
      </c>
      <c r="D1060" s="1">
        <f>+VLOOKUP($A:$A,[1]C10!$A:$S,4,0)</f>
        <v>741</v>
      </c>
      <c r="E1060" s="1">
        <f>+ROUND(SUMIFS($P:$P,$D:$D,$D:$D,$C:$C,$C:$C),1)</f>
        <v>-4.5999999999999996</v>
      </c>
      <c r="F1060" s="1">
        <f>+ABS($N:$N)</f>
        <v>4.55</v>
      </c>
      <c r="G1060" s="15">
        <v>45224</v>
      </c>
      <c r="H1060" s="16" t="s">
        <v>59</v>
      </c>
      <c r="I1060" s="16" t="s">
        <v>2528</v>
      </c>
      <c r="J1060" s="16" t="s">
        <v>2364</v>
      </c>
      <c r="K1060" s="17" t="s">
        <v>2365</v>
      </c>
      <c r="L1060" s="16">
        <v>0</v>
      </c>
      <c r="M1060" s="16">
        <v>4.55</v>
      </c>
      <c r="N1060" s="18">
        <f>+L:L-M:M</f>
        <v>-4.55</v>
      </c>
      <c r="O1060" s="19" t="s">
        <v>21</v>
      </c>
      <c r="P1060" s="18">
        <f>+N1060</f>
        <v>-4.55</v>
      </c>
      <c r="Q1060" s="16"/>
      <c r="R1060" s="20" t="s">
        <v>2212</v>
      </c>
      <c r="S1060" s="20" t="str">
        <f>+R1060</f>
        <v>445723</v>
      </c>
    </row>
    <row r="1061" spans="1:19" x14ac:dyDescent="0.25">
      <c r="A1061" s="1" t="str">
        <f>+YEAR($G:$G)&amp;$H:$H&amp;$I:$I&amp;"L"</f>
        <v>2023OD372 / 185L</v>
      </c>
      <c r="B1061" s="2">
        <f>+ROUND(VLOOKUP($A:$A,[1]C10!$A:$AQ,16,0),2)</f>
        <v>50</v>
      </c>
      <c r="C1061" s="1" t="str">
        <f>+VLOOKUP($A:$A,[1]C10!$A:$S,3,0)</f>
        <v>C-T</v>
      </c>
      <c r="D1061" s="1">
        <f>+VLOOKUP($A:$A,[1]C10!$A:$S,4,0)</f>
        <v>742</v>
      </c>
      <c r="E1061" s="1">
        <f>+ROUND(SUMIFS($P:$P,$D:$D,$D:$D,$C:$C,$C:$C),1)</f>
        <v>0</v>
      </c>
      <c r="F1061" s="1">
        <f>+ABS($N:$N)</f>
        <v>50</v>
      </c>
      <c r="G1061" s="15">
        <v>45230</v>
      </c>
      <c r="H1061" s="16" t="s">
        <v>23</v>
      </c>
      <c r="I1061" s="16" t="s">
        <v>2216</v>
      </c>
      <c r="J1061" s="16" t="s">
        <v>2217</v>
      </c>
      <c r="K1061" s="17" t="s">
        <v>2218</v>
      </c>
      <c r="L1061" s="16">
        <v>50</v>
      </c>
      <c r="M1061" s="16">
        <v>0</v>
      </c>
      <c r="N1061" s="18">
        <f>+L:L-M:M</f>
        <v>50</v>
      </c>
      <c r="O1061" s="19" t="s">
        <v>21</v>
      </c>
      <c r="P1061" s="18">
        <f>+N1061</f>
        <v>50</v>
      </c>
      <c r="Q1061" s="16"/>
      <c r="R1061" s="20" t="s">
        <v>63</v>
      </c>
      <c r="S1061" s="20" t="str">
        <f>+R1061</f>
        <v>445725</v>
      </c>
    </row>
    <row r="1062" spans="1:19" x14ac:dyDescent="0.25">
      <c r="A1062" s="1" t="str">
        <f>+YEAR($G:$G)&amp;$H:$H&amp;$I:$I&amp;"L"</f>
        <v>2023CCO520 / 1L</v>
      </c>
      <c r="B1062" s="2">
        <f>+ROUND(VLOOKUP($A:$A,[1]C10!$A:$AQ,16,0),2)</f>
        <v>-50</v>
      </c>
      <c r="C1062" s="1" t="str">
        <f>+VLOOKUP($A:$A,[1]C10!$A:$S,3,0)</f>
        <v>C-T</v>
      </c>
      <c r="D1062" s="1">
        <f>+VLOOKUP($A:$A,[1]C10!$A:$S,4,0)</f>
        <v>742</v>
      </c>
      <c r="E1062" s="1">
        <f>+ROUND(SUMIFS($P:$P,$D:$D,$D:$D,$C:$C,$C:$C),1)</f>
        <v>0</v>
      </c>
      <c r="F1062" s="1">
        <f>+ABS($N:$N)</f>
        <v>300</v>
      </c>
      <c r="G1062" s="21">
        <v>45224</v>
      </c>
      <c r="H1062" t="s">
        <v>89</v>
      </c>
      <c r="I1062" t="s">
        <v>2219</v>
      </c>
      <c r="J1062" t="s">
        <v>2220</v>
      </c>
      <c r="K1062" t="s">
        <v>2218</v>
      </c>
      <c r="L1062" s="22">
        <v>0</v>
      </c>
      <c r="M1062" s="22">
        <v>300</v>
      </c>
      <c r="N1062" s="2">
        <f>+L:L-M:M</f>
        <v>-300</v>
      </c>
      <c r="O1062" s="1" t="s">
        <v>21</v>
      </c>
      <c r="P1062" s="1">
        <f>+B1062</f>
        <v>-50</v>
      </c>
      <c r="Q1062" s="1" t="s">
        <v>71</v>
      </c>
      <c r="R1062" s="1" t="s">
        <v>66</v>
      </c>
      <c r="S1062" s="23">
        <f>+ROUND(VLOOKUP($A:$A,[1]C10!$A:$AQ,19,0),2)</f>
        <v>445725</v>
      </c>
    </row>
    <row r="1063" spans="1:19" x14ac:dyDescent="0.25">
      <c r="A1063" s="1" t="str">
        <f>+YEAR($G:$G)&amp;$H:$H&amp;$I:$I&amp;"L"</f>
        <v>2023OD335 / 2L</v>
      </c>
      <c r="B1063" s="2">
        <f>+IF(S:S="exo",0,ROUND(VLOOKUP($A:$A,[1]C10!$A:$AQ,16,0),2))</f>
        <v>-60</v>
      </c>
      <c r="C1063" s="1" t="str">
        <f>+VLOOKUP($A:$A,[1]C10!$A:$S,3,0)</f>
        <v>c-t</v>
      </c>
      <c r="D1063" s="1">
        <f>+VLOOKUP($A:$A,[1]C10!$A:$S,4,0)</f>
        <v>743</v>
      </c>
      <c r="E1063" s="1">
        <f>+ROUND(SUMIFS($P:$P,$D:$D,$D:$D,$C:$C,$C:$C),1)</f>
        <v>-60</v>
      </c>
      <c r="F1063" s="1">
        <f>+ABS($N:$N)</f>
        <v>360</v>
      </c>
      <c r="G1063" s="21">
        <v>44927</v>
      </c>
      <c r="H1063" t="s">
        <v>23</v>
      </c>
      <c r="I1063" t="s">
        <v>2399</v>
      </c>
      <c r="J1063" t="s">
        <v>2400</v>
      </c>
      <c r="K1063" t="s">
        <v>26</v>
      </c>
      <c r="L1063" s="22">
        <v>0</v>
      </c>
      <c r="M1063" s="22">
        <v>360</v>
      </c>
      <c r="N1063" s="2">
        <f>+L:L-M:M</f>
        <v>-360</v>
      </c>
      <c r="O1063" s="1" t="s">
        <v>21</v>
      </c>
      <c r="P1063" s="1">
        <f>+B1063</f>
        <v>-60</v>
      </c>
      <c r="Q1063" s="1" t="s">
        <v>71</v>
      </c>
      <c r="R1063" s="1" t="s">
        <v>66</v>
      </c>
      <c r="S1063" s="23">
        <f>+ROUND(VLOOKUP($A:$A,[1]C10!$A:$AQ,19,0),2)</f>
        <v>445725</v>
      </c>
    </row>
    <row r="1064" spans="1:19" x14ac:dyDescent="0.25">
      <c r="A1064" s="1" t="str">
        <f>+YEAR($G:$G)&amp;$H:$H&amp;$I:$I&amp;"L"</f>
        <v>2023VE3201 / 14L</v>
      </c>
      <c r="B1064" s="2">
        <f>+ROUND(VLOOKUP($A:$A,[1]C10!$A:$AQ,16,0),2)</f>
        <v>0</v>
      </c>
      <c r="C1064" s="1" t="str">
        <f>+VLOOKUP($A:$A,[1]C10!$A:$S,3,0)</f>
        <v>C-0</v>
      </c>
      <c r="D1064" s="1">
        <f>+VLOOKUP($A:$A,[1]C10!$A:$S,4,0)</f>
        <v>820</v>
      </c>
      <c r="E1064" s="1">
        <f>+ROUND(SUMIFS($P:$P,$D:$D,$D:$D,$C:$C,$C:$C),1)</f>
        <v>0</v>
      </c>
      <c r="F1064" s="1">
        <f>+ABS($N:$N)</f>
        <v>389.7</v>
      </c>
      <c r="G1064" s="21">
        <v>45226</v>
      </c>
      <c r="H1064" t="s">
        <v>59</v>
      </c>
      <c r="I1064" t="s">
        <v>2221</v>
      </c>
      <c r="J1064" t="s">
        <v>2222</v>
      </c>
      <c r="K1064" t="s">
        <v>2223</v>
      </c>
      <c r="L1064" s="22">
        <v>389.7</v>
      </c>
      <c r="M1064" s="22">
        <v>0</v>
      </c>
      <c r="N1064" s="2">
        <f>+L:L-M:M</f>
        <v>389.7</v>
      </c>
      <c r="O1064" s="1" t="s">
        <v>21</v>
      </c>
      <c r="P1064" s="1">
        <f>+B1064</f>
        <v>0</v>
      </c>
      <c r="Q1064" s="1" t="s">
        <v>71</v>
      </c>
      <c r="R1064" s="1" t="s">
        <v>66</v>
      </c>
      <c r="S1064" s="23" t="e">
        <f>+ROUND(VLOOKUP($A:$A,[1]C10!$A:$AQ,19,0),2)</f>
        <v>#VALUE!</v>
      </c>
    </row>
    <row r="1065" spans="1:19" x14ac:dyDescent="0.25">
      <c r="A1065" s="1" t="str">
        <f>+YEAR($G:$G)&amp;$H:$H&amp;$I:$I&amp;"L"</f>
        <v>2023VE3208 / 8L</v>
      </c>
      <c r="B1065" s="2">
        <f>+ROUND(VLOOKUP($A:$A,[1]C10!$A:$AQ,16,0),2)</f>
        <v>0</v>
      </c>
      <c r="C1065" s="1" t="str">
        <f>+VLOOKUP($A:$A,[1]C10!$A:$S,3,0)</f>
        <v>C-0</v>
      </c>
      <c r="D1065" s="1">
        <f>+VLOOKUP($A:$A,[1]C10!$A:$S,4,0)</f>
        <v>820</v>
      </c>
      <c r="E1065" s="1">
        <f>+ROUND(SUMIFS($P:$P,$D:$D,$D:$D,$C:$C,$C:$C),1)</f>
        <v>0</v>
      </c>
      <c r="F1065" s="1">
        <f>+ABS($N:$N)</f>
        <v>93.01</v>
      </c>
      <c r="G1065" s="21">
        <v>45226</v>
      </c>
      <c r="H1065" t="s">
        <v>59</v>
      </c>
      <c r="I1065" t="s">
        <v>2224</v>
      </c>
      <c r="J1065" t="s">
        <v>2196</v>
      </c>
      <c r="K1065" t="s">
        <v>2197</v>
      </c>
      <c r="L1065" s="22">
        <v>93.01</v>
      </c>
      <c r="M1065" s="22">
        <v>0</v>
      </c>
      <c r="N1065" s="2">
        <f>+L:L-M:M</f>
        <v>93.01</v>
      </c>
      <c r="O1065" s="1" t="s">
        <v>21</v>
      </c>
      <c r="P1065" s="1">
        <f>+B1065</f>
        <v>0</v>
      </c>
      <c r="Q1065" s="1" t="s">
        <v>71</v>
      </c>
      <c r="R1065" s="1" t="s">
        <v>66</v>
      </c>
      <c r="S1065" s="23" t="e">
        <f>+ROUND(VLOOKUP($A:$A,[1]C10!$A:$AQ,19,0),2)</f>
        <v>#VALUE!</v>
      </c>
    </row>
    <row r="1066" spans="1:19" hidden="1" x14ac:dyDescent="0.25">
      <c r="A1066" s="1" t="str">
        <f>+YEAR($G:$G)&amp;$H:$H&amp;$I:$I&amp;"L"</f>
        <v>2023OD404 / 15L</v>
      </c>
      <c r="B1066" s="2" t="e">
        <f>+IF(S:S="exo",0,ROUND(VLOOKUP($A:$A,[1]C10!$A:$AQ,16,0),2))</f>
        <v>#N/A</v>
      </c>
      <c r="C1066" s="1" t="s">
        <v>239</v>
      </c>
      <c r="D1066" s="1" t="e">
        <f>+VLOOKUP($A:$A,[1]C10!$A:$S,4,0)</f>
        <v>#N/A</v>
      </c>
      <c r="E1066" s="1">
        <f>+ROUND(SUMIFS($P:$P,$D:$D,$D:$D,$C:$C,$C:$C),1)</f>
        <v>-92116.1</v>
      </c>
      <c r="F1066" s="1">
        <f>+ABS($N:$N)</f>
        <v>295</v>
      </c>
      <c r="G1066" s="15">
        <v>45251</v>
      </c>
      <c r="H1066" s="16" t="s">
        <v>23</v>
      </c>
      <c r="I1066" s="16" t="s">
        <v>2401</v>
      </c>
      <c r="J1066" s="16" t="s">
        <v>2402</v>
      </c>
      <c r="K1066" s="17" t="s">
        <v>21</v>
      </c>
      <c r="L1066" s="16">
        <v>0</v>
      </c>
      <c r="M1066" s="16">
        <v>295</v>
      </c>
      <c r="N1066" s="18">
        <f>+L:L-M:M</f>
        <v>-295</v>
      </c>
      <c r="O1066" s="19" t="s">
        <v>21</v>
      </c>
      <c r="P1066" s="18">
        <f>+N1066</f>
        <v>-295</v>
      </c>
      <c r="Q1066" s="16"/>
      <c r="R1066" s="20" t="s">
        <v>63</v>
      </c>
      <c r="S1066" s="20" t="str">
        <f>+R1066</f>
        <v>445725</v>
      </c>
    </row>
    <row r="1067" spans="1:19" hidden="1" x14ac:dyDescent="0.25">
      <c r="A1067" s="1" t="str">
        <f>+YEAR($G:$G)&amp;$H:$H&amp;$I:$I&amp;"L"</f>
        <v>2023OD404 / 16L</v>
      </c>
      <c r="B1067" s="2" t="e">
        <f>+IF(S:S="exo",0,ROUND(VLOOKUP($A:$A,[1]C10!$A:$AQ,16,0),2))</f>
        <v>#N/A</v>
      </c>
      <c r="C1067" s="1" t="s">
        <v>239</v>
      </c>
      <c r="D1067" s="1" t="e">
        <f>+VLOOKUP($A:$A,[1]C10!$A:$S,4,0)</f>
        <v>#N/A</v>
      </c>
      <c r="E1067" s="1">
        <f>+ROUND(SUMIFS($P:$P,$D:$D,$D:$D,$C:$C,$C:$C),1)</f>
        <v>-92116.1</v>
      </c>
      <c r="F1067" s="1">
        <f>+ABS($N:$N)</f>
        <v>1</v>
      </c>
      <c r="G1067" s="15">
        <v>45251</v>
      </c>
      <c r="H1067" s="16" t="s">
        <v>23</v>
      </c>
      <c r="I1067" s="16" t="s">
        <v>2403</v>
      </c>
      <c r="J1067" s="16" t="s">
        <v>2402</v>
      </c>
      <c r="K1067" s="17" t="s">
        <v>21</v>
      </c>
      <c r="L1067" s="16">
        <v>0</v>
      </c>
      <c r="M1067" s="16">
        <v>1</v>
      </c>
      <c r="N1067" s="18">
        <f>+L:L-M:M</f>
        <v>-1</v>
      </c>
      <c r="O1067" s="19" t="s">
        <v>21</v>
      </c>
      <c r="P1067" s="18">
        <f>+N1067</f>
        <v>-1</v>
      </c>
      <c r="Q1067" s="16"/>
      <c r="R1067" s="20" t="s">
        <v>63</v>
      </c>
      <c r="S1067" s="20" t="str">
        <f>+R1067</f>
        <v>445725</v>
      </c>
    </row>
    <row r="1068" spans="1:19" hidden="1" x14ac:dyDescent="0.25">
      <c r="A1068" s="1" t="str">
        <f>+YEAR($G:$G)&amp;$H:$H&amp;$I:$I&amp;"L"</f>
        <v>2023OD435 / 1L</v>
      </c>
      <c r="B1068" s="2" t="e">
        <f>+IF(S:S="exo",0,ROUND(VLOOKUP($A:$A,[1]C10!$A:$AQ,16,0),2))</f>
        <v>#N/A</v>
      </c>
      <c r="C1068" s="1" t="s">
        <v>239</v>
      </c>
      <c r="D1068" s="1" t="e">
        <f>+VLOOKUP($A:$A,[1]C10!$A:$S,4,0)</f>
        <v>#N/A</v>
      </c>
      <c r="E1068" s="1">
        <f>+ROUND(SUMIFS($P:$P,$D:$D,$D:$D,$C:$C,$C:$C),1)</f>
        <v>-92116.1</v>
      </c>
      <c r="F1068" s="1">
        <f>+ABS($N:$N)</f>
        <v>63973</v>
      </c>
      <c r="G1068" s="15">
        <v>45260</v>
      </c>
      <c r="H1068" s="16" t="s">
        <v>23</v>
      </c>
      <c r="I1068" s="16" t="s">
        <v>2404</v>
      </c>
      <c r="J1068" s="16" t="s">
        <v>2405</v>
      </c>
      <c r="K1068" s="17" t="s">
        <v>21</v>
      </c>
      <c r="L1068" s="16">
        <v>0</v>
      </c>
      <c r="M1068" s="16">
        <v>63973</v>
      </c>
      <c r="N1068" s="18">
        <f>+L:L-M:M</f>
        <v>-63973</v>
      </c>
      <c r="O1068" s="19" t="s">
        <v>21</v>
      </c>
      <c r="P1068" s="18">
        <f>+N1068</f>
        <v>-63973</v>
      </c>
      <c r="Q1068" s="16"/>
      <c r="R1068" s="20" t="s">
        <v>63</v>
      </c>
      <c r="S1068" s="20" t="str">
        <f>+R1068</f>
        <v>445725</v>
      </c>
    </row>
    <row r="1069" spans="1:19" hidden="1" x14ac:dyDescent="0.25">
      <c r="A1069" s="1" t="str">
        <f>+YEAR($G:$G)&amp;$H:$H&amp;$I:$I&amp;"L"</f>
        <v>2023OD435 / 2L</v>
      </c>
      <c r="B1069" s="2" t="e">
        <f>+IF(S:S="exo",0,ROUND(VLOOKUP($A:$A,[1]C10!$A:$AQ,16,0),2))</f>
        <v>#N/A</v>
      </c>
      <c r="C1069" s="1" t="s">
        <v>239</v>
      </c>
      <c r="D1069" s="1" t="e">
        <f>+VLOOKUP($A:$A,[1]C10!$A:$S,4,0)</f>
        <v>#N/A</v>
      </c>
      <c r="E1069" s="1">
        <f>+ROUND(SUMIFS($P:$P,$D:$D,$D:$D,$C:$C,$C:$C),1)</f>
        <v>-92116.1</v>
      </c>
      <c r="F1069" s="1">
        <f>+ABS($N:$N)</f>
        <v>27097.07</v>
      </c>
      <c r="G1069" s="15">
        <v>45260</v>
      </c>
      <c r="H1069" s="16" t="s">
        <v>23</v>
      </c>
      <c r="I1069" s="16" t="s">
        <v>2406</v>
      </c>
      <c r="J1069" s="16" t="s">
        <v>2407</v>
      </c>
      <c r="K1069" s="17" t="s">
        <v>21</v>
      </c>
      <c r="L1069" s="16">
        <v>0</v>
      </c>
      <c r="M1069" s="16">
        <v>27097.07</v>
      </c>
      <c r="N1069" s="18">
        <f>+L:L-M:M</f>
        <v>-27097.07</v>
      </c>
      <c r="O1069" s="19" t="s">
        <v>21</v>
      </c>
      <c r="P1069" s="18">
        <f>+N1069</f>
        <v>-27097.07</v>
      </c>
      <c r="Q1069" s="16"/>
      <c r="R1069" s="20" t="s">
        <v>63</v>
      </c>
      <c r="S1069" s="20" t="str">
        <f>+R1069</f>
        <v>445725</v>
      </c>
    </row>
    <row r="1070" spans="1:19" hidden="1" x14ac:dyDescent="0.25">
      <c r="A1070" s="1" t="str">
        <f>+YEAR($G:$G)&amp;$H:$H&amp;$I:$I&amp;"L"</f>
        <v>2023OD435 / 221L</v>
      </c>
      <c r="B1070" s="2" t="e">
        <f>+IF(S:S="exo",0,ROUND(VLOOKUP($A:$A,[1]C10!$A:$AQ,16,0),2))</f>
        <v>#N/A</v>
      </c>
      <c r="C1070" s="1" t="e">
        <f>+VLOOKUP($A:$A,[1]C10!$A:$S,3,0)</f>
        <v>#N/A</v>
      </c>
      <c r="D1070" s="1" t="e">
        <f>+VLOOKUP($A:$A,[1]C10!$A:$S,4,0)</f>
        <v>#N/A</v>
      </c>
      <c r="E1070" s="1">
        <f>+ROUND(SUMIFS($P:$P,$D:$D,$D:$D,$C:$C,$C:$C),1)</f>
        <v>4513.8</v>
      </c>
      <c r="F1070" s="1">
        <f>+ABS($N:$N)</f>
        <v>310</v>
      </c>
      <c r="G1070" s="15">
        <v>45260</v>
      </c>
      <c r="H1070" s="16" t="s">
        <v>23</v>
      </c>
      <c r="I1070" s="16" t="s">
        <v>2408</v>
      </c>
      <c r="J1070" s="16" t="s">
        <v>2409</v>
      </c>
      <c r="K1070" s="17" t="s">
        <v>2410</v>
      </c>
      <c r="L1070" s="16">
        <v>310</v>
      </c>
      <c r="M1070" s="16">
        <v>0</v>
      </c>
      <c r="N1070" s="18">
        <f>+L:L-M:M</f>
        <v>310</v>
      </c>
      <c r="O1070" s="19" t="s">
        <v>21</v>
      </c>
      <c r="P1070" s="18">
        <f>+N1070</f>
        <v>310</v>
      </c>
      <c r="Q1070" s="16"/>
      <c r="R1070" s="20" t="s">
        <v>63</v>
      </c>
      <c r="S1070" s="20" t="str">
        <f>+R1070</f>
        <v>445725</v>
      </c>
    </row>
    <row r="1071" spans="1:19" hidden="1" x14ac:dyDescent="0.25">
      <c r="A1071" s="1" t="str">
        <f>+YEAR($G:$G)&amp;$H:$H&amp;$I:$I&amp;"L"</f>
        <v>2023CCO543 / 3L</v>
      </c>
      <c r="B1071" s="2" t="e">
        <f>+IF(S:S="exo",0,ROUND(VLOOKUP($A:$A,[1]C10!$A:$AQ,16,0),2))</f>
        <v>#N/A</v>
      </c>
      <c r="C1071" s="1" t="e">
        <f>+VLOOKUP($A:$A,[1]C10!$A:$S,3,0)</f>
        <v>#N/A</v>
      </c>
      <c r="D1071" s="1" t="e">
        <f>+VLOOKUP($A:$A,[1]C10!$A:$S,4,0)</f>
        <v>#N/A</v>
      </c>
      <c r="E1071" s="1">
        <f>+ROUND(SUMIFS($P:$P,$D:$D,$D:$D,$C:$C,$C:$C),1)</f>
        <v>4513.8</v>
      </c>
      <c r="F1071" s="1">
        <f>+ABS($N:$N)</f>
        <v>1860</v>
      </c>
      <c r="G1071" s="21">
        <v>45243</v>
      </c>
      <c r="H1071" t="s">
        <v>89</v>
      </c>
      <c r="I1071" t="s">
        <v>2411</v>
      </c>
      <c r="J1071" t="s">
        <v>2409</v>
      </c>
      <c r="K1071" t="s">
        <v>2410</v>
      </c>
      <c r="L1071" s="22">
        <v>0</v>
      </c>
      <c r="M1071" s="22">
        <v>1860</v>
      </c>
      <c r="N1071" s="2">
        <f>+L:L-M:M</f>
        <v>-1860</v>
      </c>
      <c r="O1071" s="1" t="s">
        <v>21</v>
      </c>
      <c r="P1071" s="24">
        <f>+ROUND(IF(S:S="445725",N:N/6,+IF(S:S=445723,N:N/6,0)),2)</f>
        <v>-310</v>
      </c>
      <c r="Q1071" s="1" t="s">
        <v>71</v>
      </c>
      <c r="R1071" s="1" t="s">
        <v>66</v>
      </c>
      <c r="S1071" s="23" t="s">
        <v>63</v>
      </c>
    </row>
    <row r="1072" spans="1:19" hidden="1" x14ac:dyDescent="0.25">
      <c r="A1072" s="1" t="str">
        <f>+YEAR($G:$G)&amp;$H:$H&amp;$I:$I&amp;"L"</f>
        <v>2023VE2649 / 2L</v>
      </c>
      <c r="B1072" s="2" t="e">
        <f>+IF(S:S="exo",0,ROUND(VLOOKUP($A:$A,[1]C10!$A:$AQ,16,0),2))</f>
        <v>#N/A</v>
      </c>
      <c r="C1072" s="1" t="e">
        <f>+VLOOKUP($A:$A,[1]C10!$A:$S,3,0)</f>
        <v>#N/A</v>
      </c>
      <c r="D1072" s="1" t="e">
        <f>+VLOOKUP($A:$A,[1]C10!$A:$S,4,0)</f>
        <v>#N/A</v>
      </c>
      <c r="E1072" s="1">
        <f>+ROUND(SUMIFS($P:$P,$D:$D,$D:$D,$C:$C,$C:$C),1)</f>
        <v>4513.8</v>
      </c>
      <c r="F1072" s="1">
        <f>+ABS($N:$N)</f>
        <v>70</v>
      </c>
      <c r="G1072" s="15">
        <v>45184</v>
      </c>
      <c r="H1072" s="16" t="s">
        <v>59</v>
      </c>
      <c r="I1072" s="16" t="s">
        <v>2412</v>
      </c>
      <c r="J1072" s="16" t="s">
        <v>2413</v>
      </c>
      <c r="K1072" s="17" t="s">
        <v>2414</v>
      </c>
      <c r="L1072" s="16">
        <v>70</v>
      </c>
      <c r="M1072" s="16">
        <v>0</v>
      </c>
      <c r="N1072" s="18">
        <f>+L:L-M:M</f>
        <v>70</v>
      </c>
      <c r="O1072" s="19" t="s">
        <v>21</v>
      </c>
      <c r="P1072" s="18">
        <f>+N1072</f>
        <v>70</v>
      </c>
      <c r="Q1072" s="16"/>
      <c r="R1072" s="20" t="s">
        <v>63</v>
      </c>
      <c r="S1072" s="20" t="str">
        <f>+R1072</f>
        <v>445725</v>
      </c>
    </row>
    <row r="1073" spans="1:19" hidden="1" x14ac:dyDescent="0.25">
      <c r="A1073" s="1" t="str">
        <f>+YEAR($G:$G)&amp;$H:$H&amp;$I:$I&amp;"L"</f>
        <v>2023VE3263 / 2L</v>
      </c>
      <c r="B1073" s="2" t="e">
        <f>+IF(S:S="exo",0,ROUND(VLOOKUP($A:$A,[1]C10!$A:$AQ,16,0),2))</f>
        <v>#N/A</v>
      </c>
      <c r="C1073" s="1" t="e">
        <f>+VLOOKUP($A:$A,[1]C10!$A:$S,3,0)</f>
        <v>#N/A</v>
      </c>
      <c r="D1073" s="1" t="e">
        <f>+VLOOKUP($A:$A,[1]C10!$A:$S,4,0)</f>
        <v>#N/A</v>
      </c>
      <c r="E1073" s="1">
        <f>+ROUND(SUMIFS($P:$P,$D:$D,$D:$D,$C:$C,$C:$C),1)</f>
        <v>4513.8</v>
      </c>
      <c r="F1073" s="1">
        <f>+ABS($N:$N)</f>
        <v>344.59</v>
      </c>
      <c r="G1073" s="15">
        <v>45233</v>
      </c>
      <c r="H1073" s="16" t="s">
        <v>59</v>
      </c>
      <c r="I1073" s="16" t="s">
        <v>2415</v>
      </c>
      <c r="J1073" s="16" t="s">
        <v>2416</v>
      </c>
      <c r="K1073" s="17" t="s">
        <v>2417</v>
      </c>
      <c r="L1073" s="16">
        <v>344.59</v>
      </c>
      <c r="M1073" s="16">
        <v>0</v>
      </c>
      <c r="N1073" s="18">
        <f>+L:L-M:M</f>
        <v>344.59</v>
      </c>
      <c r="O1073" s="19" t="s">
        <v>21</v>
      </c>
      <c r="P1073" s="18">
        <f>+N1073</f>
        <v>344.59</v>
      </c>
      <c r="Q1073" s="16"/>
      <c r="R1073" s="20" t="s">
        <v>63</v>
      </c>
      <c r="S1073" s="20" t="str">
        <f>+R1073</f>
        <v>445725</v>
      </c>
    </row>
    <row r="1074" spans="1:19" hidden="1" x14ac:dyDescent="0.25">
      <c r="A1074" s="1" t="str">
        <f>+YEAR($G:$G)&amp;$H:$H&amp;$I:$I&amp;"L"</f>
        <v>2023VE3264 / 2L</v>
      </c>
      <c r="B1074" s="2" t="e">
        <f>+IF(S:S="exo",0,ROUND(VLOOKUP($A:$A,[1]C10!$A:$AQ,16,0),2))</f>
        <v>#N/A</v>
      </c>
      <c r="C1074" s="1" t="e">
        <f>+VLOOKUP($A:$A,[1]C10!$A:$S,3,0)</f>
        <v>#N/A</v>
      </c>
      <c r="D1074" s="1" t="e">
        <f>+VLOOKUP($A:$A,[1]C10!$A:$S,4,0)</f>
        <v>#N/A</v>
      </c>
      <c r="E1074" s="1">
        <f>+ROUND(SUMIFS($P:$P,$D:$D,$D:$D,$C:$C,$C:$C),1)</f>
        <v>4513.8</v>
      </c>
      <c r="F1074" s="1">
        <f>+ABS($N:$N)</f>
        <v>344.59</v>
      </c>
      <c r="G1074" s="15">
        <v>45233</v>
      </c>
      <c r="H1074" s="16" t="s">
        <v>59</v>
      </c>
      <c r="I1074" s="16" t="s">
        <v>2418</v>
      </c>
      <c r="J1074" s="16" t="s">
        <v>2419</v>
      </c>
      <c r="K1074" s="17" t="s">
        <v>2420</v>
      </c>
      <c r="L1074" s="16">
        <v>344.59</v>
      </c>
      <c r="M1074" s="16">
        <v>0</v>
      </c>
      <c r="N1074" s="18">
        <f>+L:L-M:M</f>
        <v>344.59</v>
      </c>
      <c r="O1074" s="19" t="s">
        <v>21</v>
      </c>
      <c r="P1074" s="18">
        <f>+N1074</f>
        <v>344.59</v>
      </c>
      <c r="Q1074" s="16"/>
      <c r="R1074" s="20" t="s">
        <v>63</v>
      </c>
      <c r="S1074" s="20" t="str">
        <f>+R1074</f>
        <v>445725</v>
      </c>
    </row>
    <row r="1075" spans="1:19" hidden="1" x14ac:dyDescent="0.25">
      <c r="A1075" s="1" t="str">
        <f>+YEAR($G:$G)&amp;$H:$H&amp;$I:$I&amp;"L"</f>
        <v>2023VE3265 / 2L</v>
      </c>
      <c r="B1075" s="2" t="e">
        <f>+IF(S:S="exo",0,ROUND(VLOOKUP($A:$A,[1]C10!$A:$AQ,16,0),2))</f>
        <v>#N/A</v>
      </c>
      <c r="C1075" s="1" t="e">
        <f>+VLOOKUP($A:$A,[1]C10!$A:$S,3,0)</f>
        <v>#N/A</v>
      </c>
      <c r="D1075" s="1" t="e">
        <f>+VLOOKUP($A:$A,[1]C10!$A:$S,4,0)</f>
        <v>#N/A</v>
      </c>
      <c r="E1075" s="1">
        <f>+ROUND(SUMIFS($P:$P,$D:$D,$D:$D,$C:$C,$C:$C),1)</f>
        <v>4513.8</v>
      </c>
      <c r="F1075" s="1">
        <f>+ABS($N:$N)</f>
        <v>344.59</v>
      </c>
      <c r="G1075" s="15">
        <v>45233</v>
      </c>
      <c r="H1075" s="16" t="s">
        <v>59</v>
      </c>
      <c r="I1075" s="16" t="s">
        <v>2421</v>
      </c>
      <c r="J1075" s="16" t="s">
        <v>2422</v>
      </c>
      <c r="K1075" s="17" t="s">
        <v>2423</v>
      </c>
      <c r="L1075" s="16">
        <v>344.59</v>
      </c>
      <c r="M1075" s="16">
        <v>0</v>
      </c>
      <c r="N1075" s="18">
        <f>+L:L-M:M</f>
        <v>344.59</v>
      </c>
      <c r="O1075" s="19" t="s">
        <v>21</v>
      </c>
      <c r="P1075" s="18">
        <f>+N1075</f>
        <v>344.59</v>
      </c>
      <c r="Q1075" s="16"/>
      <c r="R1075" s="20" t="s">
        <v>63</v>
      </c>
      <c r="S1075" s="20" t="str">
        <f>+R1075</f>
        <v>445725</v>
      </c>
    </row>
    <row r="1076" spans="1:19" hidden="1" x14ac:dyDescent="0.25">
      <c r="A1076" s="1" t="str">
        <f>+YEAR($G:$G)&amp;$H:$H&amp;$I:$I&amp;"L"</f>
        <v>2023VE3266 / 2L</v>
      </c>
      <c r="B1076" s="2" t="e">
        <f>+IF(S:S="exo",0,ROUND(VLOOKUP($A:$A,[1]C10!$A:$AQ,16,0),2))</f>
        <v>#N/A</v>
      </c>
      <c r="C1076" s="1" t="e">
        <f>+VLOOKUP($A:$A,[1]C10!$A:$S,3,0)</f>
        <v>#N/A</v>
      </c>
      <c r="D1076" s="1" t="e">
        <f>+VLOOKUP($A:$A,[1]C10!$A:$S,4,0)</f>
        <v>#N/A</v>
      </c>
      <c r="E1076" s="1">
        <f>+ROUND(SUMIFS($P:$P,$D:$D,$D:$D,$C:$C,$C:$C),1)</f>
        <v>4513.8</v>
      </c>
      <c r="F1076" s="1">
        <f>+ABS($N:$N)</f>
        <v>344.59</v>
      </c>
      <c r="G1076" s="15">
        <v>45233</v>
      </c>
      <c r="H1076" s="16" t="s">
        <v>59</v>
      </c>
      <c r="I1076" s="16" t="s">
        <v>2424</v>
      </c>
      <c r="J1076" s="16" t="s">
        <v>2425</v>
      </c>
      <c r="K1076" s="17" t="s">
        <v>2426</v>
      </c>
      <c r="L1076" s="16">
        <v>344.59</v>
      </c>
      <c r="M1076" s="16">
        <v>0</v>
      </c>
      <c r="N1076" s="18">
        <f>+L:L-M:M</f>
        <v>344.59</v>
      </c>
      <c r="O1076" s="19" t="s">
        <v>21</v>
      </c>
      <c r="P1076" s="18">
        <f>+N1076</f>
        <v>344.59</v>
      </c>
      <c r="Q1076" s="16"/>
      <c r="R1076" s="20" t="s">
        <v>63</v>
      </c>
      <c r="S1076" s="20" t="str">
        <f>+R1076</f>
        <v>445725</v>
      </c>
    </row>
    <row r="1077" spans="1:19" hidden="1" x14ac:dyDescent="0.25">
      <c r="A1077" s="1" t="str">
        <f>+YEAR($G:$G)&amp;$H:$H&amp;$I:$I&amp;"L"</f>
        <v>2023VE3267 / 2L</v>
      </c>
      <c r="B1077" s="2" t="e">
        <f>+IF(S:S="exo",0,ROUND(VLOOKUP($A:$A,[1]C10!$A:$AQ,16,0),2))</f>
        <v>#N/A</v>
      </c>
      <c r="C1077" s="1" t="e">
        <f>+VLOOKUP($A:$A,[1]C10!$A:$S,3,0)</f>
        <v>#N/A</v>
      </c>
      <c r="D1077" s="1" t="e">
        <f>+VLOOKUP($A:$A,[1]C10!$A:$S,4,0)</f>
        <v>#N/A</v>
      </c>
      <c r="E1077" s="1">
        <f>+ROUND(SUMIFS($P:$P,$D:$D,$D:$D,$C:$C,$C:$C),1)</f>
        <v>4513.8</v>
      </c>
      <c r="F1077" s="1">
        <f>+ABS($N:$N)</f>
        <v>344.59</v>
      </c>
      <c r="G1077" s="15">
        <v>45233</v>
      </c>
      <c r="H1077" s="16" t="s">
        <v>59</v>
      </c>
      <c r="I1077" s="16" t="s">
        <v>2427</v>
      </c>
      <c r="J1077" s="16" t="s">
        <v>2428</v>
      </c>
      <c r="K1077" s="17" t="s">
        <v>2429</v>
      </c>
      <c r="L1077" s="16">
        <v>344.59</v>
      </c>
      <c r="M1077" s="16">
        <v>0</v>
      </c>
      <c r="N1077" s="18">
        <f>+L:L-M:M</f>
        <v>344.59</v>
      </c>
      <c r="O1077" s="19" t="s">
        <v>21</v>
      </c>
      <c r="P1077" s="18">
        <f>+N1077</f>
        <v>344.59</v>
      </c>
      <c r="Q1077" s="16"/>
      <c r="R1077" s="20" t="s">
        <v>63</v>
      </c>
      <c r="S1077" s="20" t="str">
        <f>+R1077</f>
        <v>445725</v>
      </c>
    </row>
    <row r="1078" spans="1:19" hidden="1" x14ac:dyDescent="0.25">
      <c r="A1078" s="1" t="str">
        <f>+YEAR($G:$G)&amp;$H:$H&amp;$I:$I&amp;"L"</f>
        <v>2023VE3268 / 2L</v>
      </c>
      <c r="B1078" s="2" t="e">
        <f>+IF(S:S="exo",0,ROUND(VLOOKUP($A:$A,[1]C10!$A:$AQ,16,0),2))</f>
        <v>#N/A</v>
      </c>
      <c r="C1078" s="1" t="e">
        <f>+VLOOKUP($A:$A,[1]C10!$A:$S,3,0)</f>
        <v>#N/A</v>
      </c>
      <c r="D1078" s="1" t="e">
        <f>+VLOOKUP($A:$A,[1]C10!$A:$S,4,0)</f>
        <v>#N/A</v>
      </c>
      <c r="E1078" s="1">
        <f>+ROUND(SUMIFS($P:$P,$D:$D,$D:$D,$C:$C,$C:$C),1)</f>
        <v>4513.8</v>
      </c>
      <c r="F1078" s="1">
        <f>+ABS($N:$N)</f>
        <v>344.59</v>
      </c>
      <c r="G1078" s="15">
        <v>45233</v>
      </c>
      <c r="H1078" s="16" t="s">
        <v>59</v>
      </c>
      <c r="I1078" s="16" t="s">
        <v>2430</v>
      </c>
      <c r="J1078" s="16" t="s">
        <v>2431</v>
      </c>
      <c r="K1078" s="17" t="s">
        <v>2432</v>
      </c>
      <c r="L1078" s="16">
        <v>344.59</v>
      </c>
      <c r="M1078" s="16">
        <v>0</v>
      </c>
      <c r="N1078" s="18">
        <f>+L:L-M:M</f>
        <v>344.59</v>
      </c>
      <c r="O1078" s="19" t="s">
        <v>21</v>
      </c>
      <c r="P1078" s="18">
        <f>+N1078</f>
        <v>344.59</v>
      </c>
      <c r="Q1078" s="16"/>
      <c r="R1078" s="20" t="s">
        <v>63</v>
      </c>
      <c r="S1078" s="20" t="str">
        <f>+R1078</f>
        <v>445725</v>
      </c>
    </row>
    <row r="1079" spans="1:19" hidden="1" x14ac:dyDescent="0.25">
      <c r="A1079" s="1" t="str">
        <f>+YEAR($G:$G)&amp;$H:$H&amp;$I:$I&amp;"L"</f>
        <v>2023VE3269 / 2L</v>
      </c>
      <c r="B1079" s="2" t="e">
        <f>+IF(S:S="exo",0,ROUND(VLOOKUP($A:$A,[1]C10!$A:$AQ,16,0),2))</f>
        <v>#N/A</v>
      </c>
      <c r="C1079" s="1" t="e">
        <f>+VLOOKUP($A:$A,[1]C10!$A:$S,3,0)</f>
        <v>#N/A</v>
      </c>
      <c r="D1079" s="1" t="e">
        <f>+VLOOKUP($A:$A,[1]C10!$A:$S,4,0)</f>
        <v>#N/A</v>
      </c>
      <c r="E1079" s="1">
        <f>+ROUND(SUMIFS($P:$P,$D:$D,$D:$D,$C:$C,$C:$C),1)</f>
        <v>4513.8</v>
      </c>
      <c r="F1079" s="1">
        <f>+ABS($N:$N)</f>
        <v>50</v>
      </c>
      <c r="G1079" s="15">
        <v>45233</v>
      </c>
      <c r="H1079" s="16" t="s">
        <v>59</v>
      </c>
      <c r="I1079" s="16" t="s">
        <v>2433</v>
      </c>
      <c r="J1079" s="16" t="s">
        <v>2434</v>
      </c>
      <c r="K1079" s="17" t="s">
        <v>2435</v>
      </c>
      <c r="L1079" s="16">
        <v>50</v>
      </c>
      <c r="M1079" s="16">
        <v>0</v>
      </c>
      <c r="N1079" s="18">
        <f>+L:L-M:M</f>
        <v>50</v>
      </c>
      <c r="O1079" s="19" t="s">
        <v>21</v>
      </c>
      <c r="P1079" s="18">
        <f>+N1079</f>
        <v>50</v>
      </c>
      <c r="Q1079" s="16"/>
      <c r="R1079" s="20" t="s">
        <v>63</v>
      </c>
      <c r="S1079" s="20" t="str">
        <f>+R1079</f>
        <v>445725</v>
      </c>
    </row>
    <row r="1080" spans="1:19" hidden="1" x14ac:dyDescent="0.25">
      <c r="A1080" s="1" t="str">
        <f>+YEAR($G:$G)&amp;$H:$H&amp;$I:$I&amp;"L"</f>
        <v>2023VE3269 / 3L</v>
      </c>
      <c r="B1080" s="2" t="e">
        <f>+IF(S:S="exo",0,ROUND(VLOOKUP($A:$A,[1]C10!$A:$AQ,16,0),2))</f>
        <v>#N/A</v>
      </c>
      <c r="C1080" s="1" t="e">
        <f>+VLOOKUP($A:$A,[1]C10!$A:$S,3,0)</f>
        <v>#N/A</v>
      </c>
      <c r="D1080" s="1" t="e">
        <f>+VLOOKUP($A:$A,[1]C10!$A:$S,4,0)</f>
        <v>#N/A</v>
      </c>
      <c r="E1080" s="1">
        <f>+ROUND(SUMIFS($P:$P,$D:$D,$D:$D,$C:$C,$C:$C),1)</f>
        <v>4513.8</v>
      </c>
      <c r="F1080" s="1">
        <f>+ABS($N:$N)</f>
        <v>300</v>
      </c>
      <c r="G1080" s="21">
        <v>45233</v>
      </c>
      <c r="H1080" t="s">
        <v>59</v>
      </c>
      <c r="I1080" t="s">
        <v>2436</v>
      </c>
      <c r="J1080" t="s">
        <v>2434</v>
      </c>
      <c r="K1080" t="s">
        <v>2435</v>
      </c>
      <c r="L1080" s="22">
        <v>0</v>
      </c>
      <c r="M1080" s="22">
        <v>300</v>
      </c>
      <c r="N1080" s="2">
        <f>+L:L-M:M</f>
        <v>-300</v>
      </c>
      <c r="O1080" s="1" t="s">
        <v>21</v>
      </c>
      <c r="P1080" s="24">
        <f>+ROUND(IF(S:S="445725",N:N/6,+IF(S:S=445723,N:N/6,0)),2)</f>
        <v>-50</v>
      </c>
      <c r="Q1080" s="1" t="s">
        <v>71</v>
      </c>
      <c r="R1080" s="1" t="s">
        <v>66</v>
      </c>
      <c r="S1080" s="23" t="s">
        <v>63</v>
      </c>
    </row>
    <row r="1081" spans="1:19" hidden="1" x14ac:dyDescent="0.25">
      <c r="A1081" s="1" t="str">
        <f>+YEAR($G:$G)&amp;$H:$H&amp;$I:$I&amp;"L"</f>
        <v>2023VE3270 / 2L</v>
      </c>
      <c r="B1081" s="2" t="e">
        <f>+IF(S:S="exo",0,ROUND(VLOOKUP($A:$A,[1]C10!$A:$AQ,16,0),2))</f>
        <v>#N/A</v>
      </c>
      <c r="C1081" s="1" t="e">
        <f>+VLOOKUP($A:$A,[1]C10!$A:$S,3,0)</f>
        <v>#N/A</v>
      </c>
      <c r="D1081" s="1" t="e">
        <f>+VLOOKUP($A:$A,[1]C10!$A:$S,4,0)</f>
        <v>#N/A</v>
      </c>
      <c r="E1081" s="1">
        <f>+ROUND(SUMIFS($P:$P,$D:$D,$D:$D,$C:$C,$C:$C),1)</f>
        <v>4513.8</v>
      </c>
      <c r="F1081" s="1">
        <f>+ABS($N:$N)</f>
        <v>150</v>
      </c>
      <c r="G1081" s="15">
        <v>45236</v>
      </c>
      <c r="H1081" s="16" t="s">
        <v>59</v>
      </c>
      <c r="I1081" s="16" t="s">
        <v>2437</v>
      </c>
      <c r="J1081" s="16" t="s">
        <v>2438</v>
      </c>
      <c r="K1081" s="17" t="s">
        <v>2439</v>
      </c>
      <c r="L1081" s="16">
        <v>150</v>
      </c>
      <c r="M1081" s="16">
        <v>0</v>
      </c>
      <c r="N1081" s="18">
        <f>+L:L-M:M</f>
        <v>150</v>
      </c>
      <c r="O1081" s="19" t="s">
        <v>21</v>
      </c>
      <c r="P1081" s="18">
        <f>+N1081</f>
        <v>150</v>
      </c>
      <c r="Q1081" s="16"/>
      <c r="R1081" s="20" t="s">
        <v>63</v>
      </c>
      <c r="S1081" s="20" t="str">
        <f>+R1081</f>
        <v>445725</v>
      </c>
    </row>
    <row r="1082" spans="1:19" hidden="1" x14ac:dyDescent="0.25">
      <c r="A1082" s="1" t="str">
        <f>+YEAR($G:$G)&amp;$H:$H&amp;$I:$I&amp;"L"</f>
        <v>2023VE3270 / 3L</v>
      </c>
      <c r="B1082" s="2" t="e">
        <f>+IF(S:S="exo",0,ROUND(VLOOKUP($A:$A,[1]C10!$A:$AQ,16,0),2))</f>
        <v>#N/A</v>
      </c>
      <c r="C1082" s="1" t="e">
        <f>+VLOOKUP($A:$A,[1]C10!$A:$S,3,0)</f>
        <v>#N/A</v>
      </c>
      <c r="D1082" s="1" t="e">
        <f>+VLOOKUP($A:$A,[1]C10!$A:$S,4,0)</f>
        <v>#N/A</v>
      </c>
      <c r="E1082" s="1">
        <f>+ROUND(SUMIFS($P:$P,$D:$D,$D:$D,$C:$C,$C:$C),1)</f>
        <v>4513.8</v>
      </c>
      <c r="F1082" s="1">
        <f>+ABS($N:$N)</f>
        <v>900</v>
      </c>
      <c r="G1082" s="21">
        <v>45236</v>
      </c>
      <c r="H1082" t="s">
        <v>59</v>
      </c>
      <c r="I1082" t="s">
        <v>2440</v>
      </c>
      <c r="J1082" t="s">
        <v>2438</v>
      </c>
      <c r="K1082" t="s">
        <v>2439</v>
      </c>
      <c r="L1082" s="22">
        <v>0</v>
      </c>
      <c r="M1082" s="22">
        <v>900</v>
      </c>
      <c r="N1082" s="2">
        <f>+L:L-M:M</f>
        <v>-900</v>
      </c>
      <c r="O1082" s="1" t="s">
        <v>21</v>
      </c>
      <c r="P1082" s="24">
        <f>+ROUND(IF(S:S="445725",N:N/6,+IF(S:S=445723,N:N/6,0)),2)</f>
        <v>-150</v>
      </c>
      <c r="Q1082" s="1" t="s">
        <v>71</v>
      </c>
      <c r="R1082" s="1" t="s">
        <v>66</v>
      </c>
      <c r="S1082" s="23" t="s">
        <v>63</v>
      </c>
    </row>
    <row r="1083" spans="1:19" hidden="1" x14ac:dyDescent="0.25">
      <c r="A1083" s="1" t="str">
        <f>+YEAR($G:$G)&amp;$H:$H&amp;$I:$I&amp;"L"</f>
        <v>2023VE3273 / 2L</v>
      </c>
      <c r="B1083" s="2" t="e">
        <f>+IF(S:S="exo",0,ROUND(VLOOKUP($A:$A,[1]C10!$A:$AQ,16,0),2))</f>
        <v>#N/A</v>
      </c>
      <c r="C1083" s="1" t="e">
        <f>+VLOOKUP($A:$A,[1]C10!$A:$S,3,0)</f>
        <v>#N/A</v>
      </c>
      <c r="D1083" s="1" t="e">
        <f>+VLOOKUP($A:$A,[1]C10!$A:$S,4,0)</f>
        <v>#N/A</v>
      </c>
      <c r="E1083" s="1">
        <f>+ROUND(SUMIFS($P:$P,$D:$D,$D:$D,$C:$C,$C:$C),1)</f>
        <v>4513.8</v>
      </c>
      <c r="F1083" s="1">
        <f>+ABS($N:$N)</f>
        <v>60</v>
      </c>
      <c r="G1083" s="15">
        <v>45238</v>
      </c>
      <c r="H1083" s="16" t="s">
        <v>59</v>
      </c>
      <c r="I1083" s="16" t="s">
        <v>2441</v>
      </c>
      <c r="J1083" s="16" t="s">
        <v>2442</v>
      </c>
      <c r="K1083" s="17" t="s">
        <v>2443</v>
      </c>
      <c r="L1083" s="16">
        <v>60</v>
      </c>
      <c r="M1083" s="16">
        <v>0</v>
      </c>
      <c r="N1083" s="18">
        <f>+L:L-M:M</f>
        <v>60</v>
      </c>
      <c r="O1083" s="19" t="s">
        <v>21</v>
      </c>
      <c r="P1083" s="18">
        <f>+N1083</f>
        <v>60</v>
      </c>
      <c r="Q1083" s="16"/>
      <c r="R1083" s="20" t="s">
        <v>63</v>
      </c>
      <c r="S1083" s="20" t="str">
        <f>+R1083</f>
        <v>445725</v>
      </c>
    </row>
    <row r="1084" spans="1:19" hidden="1" x14ac:dyDescent="0.25">
      <c r="A1084" s="1" t="str">
        <f>+YEAR($G:$G)&amp;$H:$H&amp;$I:$I&amp;"L"</f>
        <v>2023VE3273 / 3L</v>
      </c>
      <c r="B1084" s="2" t="e">
        <f>+IF(S:S="exo",0,ROUND(VLOOKUP($A:$A,[1]C10!$A:$AQ,16,0),2))</f>
        <v>#N/A</v>
      </c>
      <c r="C1084" s="1" t="e">
        <f>+VLOOKUP($A:$A,[1]C10!$A:$S,3,0)</f>
        <v>#N/A</v>
      </c>
      <c r="D1084" s="1" t="e">
        <f>+VLOOKUP($A:$A,[1]C10!$A:$S,4,0)</f>
        <v>#N/A</v>
      </c>
      <c r="E1084" s="1">
        <f>+ROUND(SUMIFS($P:$P,$D:$D,$D:$D,$C:$C,$C:$C),1)</f>
        <v>4513.8</v>
      </c>
      <c r="F1084" s="1">
        <f>+ABS($N:$N)</f>
        <v>360</v>
      </c>
      <c r="G1084" s="21">
        <v>45238</v>
      </c>
      <c r="H1084" t="s">
        <v>59</v>
      </c>
      <c r="I1084" t="s">
        <v>2444</v>
      </c>
      <c r="J1084" t="s">
        <v>2442</v>
      </c>
      <c r="K1084" t="s">
        <v>2443</v>
      </c>
      <c r="L1084" s="22">
        <v>0</v>
      </c>
      <c r="M1084" s="22">
        <v>360</v>
      </c>
      <c r="N1084" s="2">
        <f>+L:L-M:M</f>
        <v>-360</v>
      </c>
      <c r="O1084" s="1" t="s">
        <v>21</v>
      </c>
      <c r="P1084" s="24">
        <f>+ROUND(IF(S:S="445725",N:N/6,+IF(S:S=445723,N:N/6,0)),2)</f>
        <v>-60</v>
      </c>
      <c r="Q1084" s="1" t="s">
        <v>71</v>
      </c>
      <c r="R1084" s="1" t="s">
        <v>66</v>
      </c>
      <c r="S1084" s="23" t="s">
        <v>63</v>
      </c>
    </row>
    <row r="1085" spans="1:19" hidden="1" x14ac:dyDescent="0.25">
      <c r="A1085" s="1" t="str">
        <f>+YEAR($G:$G)&amp;$H:$H&amp;$I:$I&amp;"L"</f>
        <v>2023VE3404 / 2L</v>
      </c>
      <c r="B1085" s="2" t="e">
        <f>+IF(S:S="exo",0,ROUND(VLOOKUP($A:$A,[1]C10!$A:$AQ,16,0),2))</f>
        <v>#N/A</v>
      </c>
      <c r="C1085" s="1" t="e">
        <f>+VLOOKUP($A:$A,[1]C10!$A:$S,3,0)</f>
        <v>#N/A</v>
      </c>
      <c r="D1085" s="1" t="e">
        <f>+VLOOKUP($A:$A,[1]C10!$A:$S,4,0)</f>
        <v>#N/A</v>
      </c>
      <c r="E1085" s="1">
        <f>+ROUND(SUMIFS($P:$P,$D:$D,$D:$D,$C:$C,$C:$C),1)</f>
        <v>4513.8</v>
      </c>
      <c r="F1085" s="1">
        <f>+ABS($N:$N)</f>
        <v>320</v>
      </c>
      <c r="G1085" s="15">
        <v>45243</v>
      </c>
      <c r="H1085" s="16" t="s">
        <v>59</v>
      </c>
      <c r="I1085" s="16" t="s">
        <v>2445</v>
      </c>
      <c r="J1085" s="16" t="s">
        <v>2446</v>
      </c>
      <c r="K1085" s="17" t="s">
        <v>2447</v>
      </c>
      <c r="L1085" s="16">
        <v>320</v>
      </c>
      <c r="M1085" s="16">
        <v>0</v>
      </c>
      <c r="N1085" s="18">
        <f>+L:L-M:M</f>
        <v>320</v>
      </c>
      <c r="O1085" s="19" t="s">
        <v>21</v>
      </c>
      <c r="P1085" s="18">
        <f>+N1085</f>
        <v>320</v>
      </c>
      <c r="Q1085" s="16"/>
      <c r="R1085" s="20" t="s">
        <v>63</v>
      </c>
      <c r="S1085" s="20" t="str">
        <f>+R1085</f>
        <v>445725</v>
      </c>
    </row>
    <row r="1086" spans="1:19" hidden="1" x14ac:dyDescent="0.25">
      <c r="A1086" s="1" t="str">
        <f>+YEAR($G:$G)&amp;$H:$H&amp;$I:$I&amp;"L"</f>
        <v>2023VE3405 / 9L</v>
      </c>
      <c r="B1086" s="2" t="e">
        <f>+IF(S:S="exo",0,ROUND(VLOOKUP($A:$A,[1]C10!$A:$AQ,16,0),2))</f>
        <v>#N/A</v>
      </c>
      <c r="C1086" s="1" t="e">
        <f>+VLOOKUP($A:$A,[1]C10!$A:$S,3,0)</f>
        <v>#N/A</v>
      </c>
      <c r="D1086" s="1" t="e">
        <f>+VLOOKUP($A:$A,[1]C10!$A:$S,4,0)</f>
        <v>#N/A</v>
      </c>
      <c r="E1086" s="1">
        <f>+ROUND(SUMIFS($P:$P,$D:$D,$D:$D,$C:$C,$C:$C),1)</f>
        <v>4513.8</v>
      </c>
      <c r="F1086" s="1">
        <f>+ABS($N:$N)</f>
        <v>800</v>
      </c>
      <c r="G1086" s="15">
        <v>45243</v>
      </c>
      <c r="H1086" s="16" t="s">
        <v>59</v>
      </c>
      <c r="I1086" s="16" t="s">
        <v>2448</v>
      </c>
      <c r="J1086" s="16" t="s">
        <v>2449</v>
      </c>
      <c r="K1086" s="17" t="s">
        <v>2450</v>
      </c>
      <c r="L1086" s="16">
        <v>800</v>
      </c>
      <c r="M1086" s="16">
        <v>0</v>
      </c>
      <c r="N1086" s="18">
        <f>+L:L-M:M</f>
        <v>800</v>
      </c>
      <c r="O1086" s="19" t="s">
        <v>21</v>
      </c>
      <c r="P1086" s="18">
        <f>+N1086</f>
        <v>800</v>
      </c>
      <c r="Q1086" s="16"/>
      <c r="R1086" s="20" t="s">
        <v>63</v>
      </c>
      <c r="S1086" s="20" t="str">
        <f>+R1086</f>
        <v>445725</v>
      </c>
    </row>
    <row r="1087" spans="1:19" hidden="1" x14ac:dyDescent="0.25">
      <c r="A1087" s="1" t="str">
        <f>+YEAR($G:$G)&amp;$H:$H&amp;$I:$I&amp;"L"</f>
        <v>2023VE3406 / 2L</v>
      </c>
      <c r="B1087" s="2" t="e">
        <f>+IF(S:S="exo",0,ROUND(VLOOKUP($A:$A,[1]C10!$A:$AQ,16,0),2))</f>
        <v>#N/A</v>
      </c>
      <c r="C1087" s="1" t="e">
        <f>+VLOOKUP($A:$A,[1]C10!$A:$S,3,0)</f>
        <v>#N/A</v>
      </c>
      <c r="D1087" s="1" t="e">
        <f>+VLOOKUP($A:$A,[1]C10!$A:$S,4,0)</f>
        <v>#N/A</v>
      </c>
      <c r="E1087" s="1">
        <f>+ROUND(SUMIFS($P:$P,$D:$D,$D:$D,$C:$C,$C:$C),1)</f>
        <v>4513.8</v>
      </c>
      <c r="F1087" s="1">
        <f>+ABS($N:$N)</f>
        <v>480</v>
      </c>
      <c r="G1087" s="15">
        <v>45243</v>
      </c>
      <c r="H1087" s="16" t="s">
        <v>59</v>
      </c>
      <c r="I1087" s="16" t="s">
        <v>2451</v>
      </c>
      <c r="J1087" s="16" t="s">
        <v>2452</v>
      </c>
      <c r="K1087" s="17" t="s">
        <v>2453</v>
      </c>
      <c r="L1087" s="16">
        <v>480</v>
      </c>
      <c r="M1087" s="16">
        <v>0</v>
      </c>
      <c r="N1087" s="18">
        <f>+L:L-M:M</f>
        <v>480</v>
      </c>
      <c r="O1087" s="19" t="s">
        <v>21</v>
      </c>
      <c r="P1087" s="18">
        <f>+N1087</f>
        <v>480</v>
      </c>
      <c r="Q1087" s="16"/>
      <c r="R1087" s="20" t="s">
        <v>63</v>
      </c>
      <c r="S1087" s="20" t="str">
        <f>+R1087</f>
        <v>445725</v>
      </c>
    </row>
    <row r="1088" spans="1:19" hidden="1" x14ac:dyDescent="0.25">
      <c r="A1088" s="1" t="str">
        <f>+YEAR($G:$G)&amp;$H:$H&amp;$I:$I&amp;"L"</f>
        <v>2023VE3407 / 3L</v>
      </c>
      <c r="B1088" s="2" t="e">
        <f>+IF(S:S="exo",0,ROUND(VLOOKUP($A:$A,[1]C10!$A:$AQ,16,0),2))</f>
        <v>#N/A</v>
      </c>
      <c r="C1088" s="1" t="e">
        <f>+VLOOKUP($A:$A,[1]C10!$A:$S,3,0)</f>
        <v>#N/A</v>
      </c>
      <c r="D1088" s="1" t="e">
        <f>+VLOOKUP($A:$A,[1]C10!$A:$S,4,0)</f>
        <v>#N/A</v>
      </c>
      <c r="E1088" s="1">
        <f>+ROUND(SUMIFS($P:$P,$D:$D,$D:$D,$C:$C,$C:$C),1)</f>
        <v>4513.8</v>
      </c>
      <c r="F1088" s="1">
        <f>+ABS($N:$N)</f>
        <v>700</v>
      </c>
      <c r="G1088" s="15">
        <v>45244</v>
      </c>
      <c r="H1088" s="16" t="s">
        <v>59</v>
      </c>
      <c r="I1088" s="16" t="s">
        <v>2454</v>
      </c>
      <c r="J1088" s="16" t="s">
        <v>2455</v>
      </c>
      <c r="K1088" s="17" t="s">
        <v>2456</v>
      </c>
      <c r="L1088" s="16">
        <v>700</v>
      </c>
      <c r="M1088" s="16">
        <v>0</v>
      </c>
      <c r="N1088" s="18">
        <f>+L:L-M:M</f>
        <v>700</v>
      </c>
      <c r="O1088" s="19" t="s">
        <v>21</v>
      </c>
      <c r="P1088" s="18">
        <f>+N1088</f>
        <v>700</v>
      </c>
      <c r="Q1088" s="16"/>
      <c r="R1088" s="20" t="s">
        <v>63</v>
      </c>
      <c r="S1088" s="20" t="str">
        <f>+R1088</f>
        <v>445725</v>
      </c>
    </row>
    <row r="1089" spans="1:19" hidden="1" x14ac:dyDescent="0.25">
      <c r="A1089" s="1" t="str">
        <f>+YEAR($G:$G)&amp;$H:$H&amp;$I:$I&amp;"L"</f>
        <v>2023VE3408 / 3L</v>
      </c>
      <c r="B1089" s="2" t="e">
        <f>+IF(S:S="exo",0,ROUND(VLOOKUP($A:$A,[1]C10!$A:$AQ,16,0),2))</f>
        <v>#N/A</v>
      </c>
      <c r="C1089" s="1" t="e">
        <f>+VLOOKUP($A:$A,[1]C10!$A:$S,3,0)</f>
        <v>#N/A</v>
      </c>
      <c r="D1089" s="1" t="e">
        <f>+VLOOKUP($A:$A,[1]C10!$A:$S,4,0)</f>
        <v>#N/A</v>
      </c>
      <c r="E1089" s="1">
        <f>+ROUND(SUMIFS($P:$P,$D:$D,$D:$D,$C:$C,$C:$C),1)</f>
        <v>4513.8</v>
      </c>
      <c r="F1089" s="1">
        <f>+ABS($N:$N)</f>
        <v>385</v>
      </c>
      <c r="G1089" s="15">
        <v>45244</v>
      </c>
      <c r="H1089" s="16" t="s">
        <v>59</v>
      </c>
      <c r="I1089" s="16" t="s">
        <v>2457</v>
      </c>
      <c r="J1089" s="16" t="s">
        <v>2458</v>
      </c>
      <c r="K1089" s="17" t="s">
        <v>2459</v>
      </c>
      <c r="L1089" s="16">
        <v>385</v>
      </c>
      <c r="M1089" s="16">
        <v>0</v>
      </c>
      <c r="N1089" s="18">
        <f>+L:L-M:M</f>
        <v>385</v>
      </c>
      <c r="O1089" s="19" t="s">
        <v>21</v>
      </c>
      <c r="P1089" s="18">
        <f>+N1089</f>
        <v>385</v>
      </c>
      <c r="Q1089" s="16"/>
      <c r="R1089" s="20" t="s">
        <v>63</v>
      </c>
      <c r="S1089" s="20" t="str">
        <f>+R1089</f>
        <v>445725</v>
      </c>
    </row>
    <row r="1090" spans="1:19" hidden="1" x14ac:dyDescent="0.25">
      <c r="A1090" s="1" t="str">
        <f>+YEAR($G:$G)&amp;$H:$H&amp;$I:$I&amp;"L"</f>
        <v>2023VE3409 / 3L</v>
      </c>
      <c r="B1090" s="2" t="e">
        <f>+IF(S:S="exo",0,ROUND(VLOOKUP($A:$A,[1]C10!$A:$AQ,16,0),2))</f>
        <v>#N/A</v>
      </c>
      <c r="C1090" s="1" t="e">
        <f>+VLOOKUP($A:$A,[1]C10!$A:$S,3,0)</f>
        <v>#N/A</v>
      </c>
      <c r="D1090" s="1" t="e">
        <f>+VLOOKUP($A:$A,[1]C10!$A:$S,4,0)</f>
        <v>#N/A</v>
      </c>
      <c r="E1090" s="1">
        <f>+ROUND(SUMIFS($P:$P,$D:$D,$D:$D,$C:$C,$C:$C),1)</f>
        <v>4513.8</v>
      </c>
      <c r="F1090" s="1">
        <f>+ABS($N:$N)</f>
        <v>770</v>
      </c>
      <c r="G1090" s="15">
        <v>45244</v>
      </c>
      <c r="H1090" s="16" t="s">
        <v>59</v>
      </c>
      <c r="I1090" s="16" t="s">
        <v>2460</v>
      </c>
      <c r="J1090" s="16" t="s">
        <v>2461</v>
      </c>
      <c r="K1090" s="17" t="s">
        <v>2462</v>
      </c>
      <c r="L1090" s="16">
        <v>770</v>
      </c>
      <c r="M1090" s="16">
        <v>0</v>
      </c>
      <c r="N1090" s="18">
        <f>+L:L-M:M</f>
        <v>770</v>
      </c>
      <c r="O1090" s="19" t="s">
        <v>21</v>
      </c>
      <c r="P1090" s="18">
        <f>+N1090</f>
        <v>770</v>
      </c>
      <c r="Q1090" s="16"/>
      <c r="R1090" s="20" t="s">
        <v>63</v>
      </c>
      <c r="S1090" s="20" t="str">
        <f>+R1090</f>
        <v>445725</v>
      </c>
    </row>
    <row r="1091" spans="1:19" hidden="1" x14ac:dyDescent="0.25">
      <c r="A1091" s="1" t="str">
        <f>+YEAR($G:$G)&amp;$H:$H&amp;$I:$I&amp;"L"</f>
        <v>2023VE3410 / 3L</v>
      </c>
      <c r="B1091" s="2" t="e">
        <f>+IF(S:S="exo",0,ROUND(VLOOKUP($A:$A,[1]C10!$A:$AQ,16,0),2))</f>
        <v>#N/A</v>
      </c>
      <c r="C1091" s="1" t="e">
        <f>+VLOOKUP($A:$A,[1]C10!$A:$S,3,0)</f>
        <v>#N/A</v>
      </c>
      <c r="D1091" s="1" t="e">
        <f>+VLOOKUP($A:$A,[1]C10!$A:$S,4,0)</f>
        <v>#N/A</v>
      </c>
      <c r="E1091" s="1">
        <f>+ROUND(SUMIFS($P:$P,$D:$D,$D:$D,$C:$C,$C:$C),1)</f>
        <v>4513.8</v>
      </c>
      <c r="F1091" s="1">
        <f>+ABS($N:$N)</f>
        <v>770</v>
      </c>
      <c r="G1091" s="15">
        <v>45244</v>
      </c>
      <c r="H1091" s="16" t="s">
        <v>59</v>
      </c>
      <c r="I1091" s="16" t="s">
        <v>2463</v>
      </c>
      <c r="J1091" s="16" t="s">
        <v>2464</v>
      </c>
      <c r="K1091" s="17" t="s">
        <v>2465</v>
      </c>
      <c r="L1091" s="16">
        <v>770</v>
      </c>
      <c r="M1091" s="16">
        <v>0</v>
      </c>
      <c r="N1091" s="18">
        <f>+L:L-M:M</f>
        <v>770</v>
      </c>
      <c r="O1091" s="19" t="s">
        <v>21</v>
      </c>
      <c r="P1091" s="18">
        <f>+N1091</f>
        <v>770</v>
      </c>
      <c r="Q1091" s="16"/>
      <c r="R1091" s="20" t="s">
        <v>63</v>
      </c>
      <c r="S1091" s="20" t="str">
        <f>+R1091</f>
        <v>445725</v>
      </c>
    </row>
    <row r="1092" spans="1:19" hidden="1" x14ac:dyDescent="0.25">
      <c r="A1092" s="1" t="str">
        <f>+YEAR($G:$G)&amp;$H:$H&amp;$I:$I&amp;"L"</f>
        <v>2023VE3411 / 3L</v>
      </c>
      <c r="B1092" s="2" t="e">
        <f>+IF(S:S="exo",0,ROUND(VLOOKUP($A:$A,[1]C10!$A:$AQ,16,0),2))</f>
        <v>#N/A</v>
      </c>
      <c r="C1092" s="1" t="e">
        <f>+VLOOKUP($A:$A,[1]C10!$A:$S,3,0)</f>
        <v>#N/A</v>
      </c>
      <c r="D1092" s="1" t="e">
        <f>+VLOOKUP($A:$A,[1]C10!$A:$S,4,0)</f>
        <v>#N/A</v>
      </c>
      <c r="E1092" s="1">
        <f>+ROUND(SUMIFS($P:$P,$D:$D,$D:$D,$C:$C,$C:$C),1)</f>
        <v>4513.8</v>
      </c>
      <c r="F1092" s="1">
        <f>+ABS($N:$N)</f>
        <v>770</v>
      </c>
      <c r="G1092" s="15">
        <v>45244</v>
      </c>
      <c r="H1092" s="16" t="s">
        <v>59</v>
      </c>
      <c r="I1092" s="16" t="s">
        <v>2466</v>
      </c>
      <c r="J1092" s="16" t="s">
        <v>2467</v>
      </c>
      <c r="K1092" s="17" t="s">
        <v>2468</v>
      </c>
      <c r="L1092" s="16">
        <v>770</v>
      </c>
      <c r="M1092" s="16">
        <v>0</v>
      </c>
      <c r="N1092" s="18">
        <f>+L:L-M:M</f>
        <v>770</v>
      </c>
      <c r="O1092" s="19" t="s">
        <v>21</v>
      </c>
      <c r="P1092" s="18">
        <f>+N1092</f>
        <v>770</v>
      </c>
      <c r="Q1092" s="16"/>
      <c r="R1092" s="20" t="s">
        <v>63</v>
      </c>
      <c r="S1092" s="20" t="str">
        <f>+R1092</f>
        <v>445725</v>
      </c>
    </row>
    <row r="1093" spans="1:19" hidden="1" x14ac:dyDescent="0.25">
      <c r="A1093" s="1" t="str">
        <f>+YEAR($G:$G)&amp;$H:$H&amp;$I:$I&amp;"L"</f>
        <v>2023VE3412 / 3L</v>
      </c>
      <c r="B1093" s="2" t="e">
        <f>+IF(S:S="exo",0,ROUND(VLOOKUP($A:$A,[1]C10!$A:$AQ,16,0),2))</f>
        <v>#N/A</v>
      </c>
      <c r="C1093" s="1" t="e">
        <f>+VLOOKUP($A:$A,[1]C10!$A:$S,3,0)</f>
        <v>#N/A</v>
      </c>
      <c r="D1093" s="1" t="e">
        <f>+VLOOKUP($A:$A,[1]C10!$A:$S,4,0)</f>
        <v>#N/A</v>
      </c>
      <c r="E1093" s="1">
        <f>+ROUND(SUMIFS($P:$P,$D:$D,$D:$D,$C:$C,$C:$C),1)</f>
        <v>4513.8</v>
      </c>
      <c r="F1093" s="1">
        <f>+ABS($N:$N)</f>
        <v>385</v>
      </c>
      <c r="G1093" s="15">
        <v>45244</v>
      </c>
      <c r="H1093" s="16" t="s">
        <v>59</v>
      </c>
      <c r="I1093" s="16" t="s">
        <v>2469</v>
      </c>
      <c r="J1093" s="16" t="s">
        <v>2470</v>
      </c>
      <c r="K1093" s="17" t="s">
        <v>2471</v>
      </c>
      <c r="L1093" s="16">
        <v>385</v>
      </c>
      <c r="M1093" s="16">
        <v>0</v>
      </c>
      <c r="N1093" s="18">
        <f>+L:L-M:M</f>
        <v>385</v>
      </c>
      <c r="O1093" s="19" t="s">
        <v>21</v>
      </c>
      <c r="P1093" s="18">
        <f>+N1093</f>
        <v>385</v>
      </c>
      <c r="Q1093" s="16"/>
      <c r="R1093" s="20" t="s">
        <v>63</v>
      </c>
      <c r="S1093" s="20" t="str">
        <f>+R1093</f>
        <v>445725</v>
      </c>
    </row>
    <row r="1094" spans="1:19" hidden="1" x14ac:dyDescent="0.25">
      <c r="A1094" s="1" t="str">
        <f>+YEAR($G:$G)&amp;$H:$H&amp;$I:$I&amp;"L"</f>
        <v>2023VE3413 / 3L</v>
      </c>
      <c r="B1094" s="2" t="e">
        <f>+IF(S:S="exo",0,ROUND(VLOOKUP($A:$A,[1]C10!$A:$AQ,16,0),2))</f>
        <v>#N/A</v>
      </c>
      <c r="C1094" s="1" t="e">
        <f>+VLOOKUP($A:$A,[1]C10!$A:$S,3,0)</f>
        <v>#N/A</v>
      </c>
      <c r="D1094" s="1" t="e">
        <f>+VLOOKUP($A:$A,[1]C10!$A:$S,4,0)</f>
        <v>#N/A</v>
      </c>
      <c r="E1094" s="1">
        <f>+ROUND(SUMIFS($P:$P,$D:$D,$D:$D,$C:$C,$C:$C),1)</f>
        <v>4513.8</v>
      </c>
      <c r="F1094" s="1">
        <f>+ABS($N:$N)</f>
        <v>385</v>
      </c>
      <c r="G1094" s="15">
        <v>45244</v>
      </c>
      <c r="H1094" s="16" t="s">
        <v>59</v>
      </c>
      <c r="I1094" s="16" t="s">
        <v>2472</v>
      </c>
      <c r="J1094" s="16" t="s">
        <v>2473</v>
      </c>
      <c r="K1094" s="17" t="s">
        <v>2474</v>
      </c>
      <c r="L1094" s="16">
        <v>385</v>
      </c>
      <c r="M1094" s="16">
        <v>0</v>
      </c>
      <c r="N1094" s="18">
        <f>+L:L-M:M</f>
        <v>385</v>
      </c>
      <c r="O1094" s="19" t="s">
        <v>21</v>
      </c>
      <c r="P1094" s="18">
        <f>+N1094</f>
        <v>385</v>
      </c>
      <c r="Q1094" s="16"/>
      <c r="R1094" s="20" t="s">
        <v>63</v>
      </c>
      <c r="S1094" s="20" t="str">
        <f>+R1094</f>
        <v>445725</v>
      </c>
    </row>
    <row r="1095" spans="1:19" hidden="1" x14ac:dyDescent="0.25">
      <c r="A1095" s="1" t="str">
        <f>+YEAR($G:$G)&amp;$H:$H&amp;$I:$I&amp;"L"</f>
        <v>2023VE3508 / 2L</v>
      </c>
      <c r="B1095" s="2" t="e">
        <f>+IF(S:S="exo",0,ROUND(VLOOKUP($A:$A,[1]C10!$A:$AQ,16,0),2))</f>
        <v>#N/A</v>
      </c>
      <c r="C1095" s="1" t="e">
        <f>+VLOOKUP($A:$A,[1]C10!$A:$S,3,0)</f>
        <v>#N/A</v>
      </c>
      <c r="D1095" s="1" t="e">
        <f>+VLOOKUP($A:$A,[1]C10!$A:$S,4,0)</f>
        <v>#N/A</v>
      </c>
      <c r="E1095" s="1">
        <f>+ROUND(SUMIFS($P:$P,$D:$D,$D:$D,$C:$C,$C:$C),1)</f>
        <v>4513.8</v>
      </c>
      <c r="F1095" s="1">
        <f>+ABS($N:$N)</f>
        <v>50</v>
      </c>
      <c r="G1095" s="15">
        <v>45250</v>
      </c>
      <c r="H1095" s="16" t="s">
        <v>59</v>
      </c>
      <c r="I1095" s="16" t="s">
        <v>2475</v>
      </c>
      <c r="J1095" s="16" t="s">
        <v>2476</v>
      </c>
      <c r="K1095" s="17" t="s">
        <v>2477</v>
      </c>
      <c r="L1095" s="16">
        <v>50</v>
      </c>
      <c r="M1095" s="16">
        <v>0</v>
      </c>
      <c r="N1095" s="18">
        <f>+L:L-M:M</f>
        <v>50</v>
      </c>
      <c r="O1095" s="19" t="s">
        <v>21</v>
      </c>
      <c r="P1095" s="18">
        <f>+N1095</f>
        <v>50</v>
      </c>
      <c r="Q1095" s="16"/>
      <c r="R1095" s="20" t="s">
        <v>63</v>
      </c>
      <c r="S1095" s="20" t="str">
        <f>+R1095</f>
        <v>445725</v>
      </c>
    </row>
    <row r="1096" spans="1:19" hidden="1" x14ac:dyDescent="0.25">
      <c r="A1096" s="1" t="str">
        <f>+YEAR($G:$G)&amp;$H:$H&amp;$I:$I&amp;"L"</f>
        <v>2023VE3509 / 2L</v>
      </c>
      <c r="B1096" s="2" t="e">
        <f>+IF(S:S="exo",0,ROUND(VLOOKUP($A:$A,[1]C10!$A:$AQ,16,0),2))</f>
        <v>#N/A</v>
      </c>
      <c r="C1096" s="1" t="e">
        <f>+VLOOKUP($A:$A,[1]C10!$A:$S,3,0)</f>
        <v>#N/A</v>
      </c>
      <c r="D1096" s="1" t="e">
        <f>+VLOOKUP($A:$A,[1]C10!$A:$S,4,0)</f>
        <v>#N/A</v>
      </c>
      <c r="E1096" s="1">
        <f>+ROUND(SUMIFS($P:$P,$D:$D,$D:$D,$C:$C,$C:$C),1)</f>
        <v>4513.8</v>
      </c>
      <c r="F1096" s="1">
        <f>+ABS($N:$N)</f>
        <v>96</v>
      </c>
      <c r="G1096" s="15">
        <v>45250</v>
      </c>
      <c r="H1096" s="16" t="s">
        <v>59</v>
      </c>
      <c r="I1096" s="16" t="s">
        <v>2478</v>
      </c>
      <c r="J1096" s="16" t="s">
        <v>2479</v>
      </c>
      <c r="K1096" s="17" t="s">
        <v>2480</v>
      </c>
      <c r="L1096" s="16">
        <v>96</v>
      </c>
      <c r="M1096" s="16">
        <v>0</v>
      </c>
      <c r="N1096" s="18">
        <f>+L:L-M:M</f>
        <v>96</v>
      </c>
      <c r="O1096" s="19" t="s">
        <v>21</v>
      </c>
      <c r="P1096" s="18">
        <f>+N1096</f>
        <v>96</v>
      </c>
      <c r="Q1096" s="16"/>
      <c r="R1096" s="20" t="s">
        <v>63</v>
      </c>
      <c r="S1096" s="20" t="str">
        <f>+R1096</f>
        <v>445725</v>
      </c>
    </row>
    <row r="1097" spans="1:19" hidden="1" x14ac:dyDescent="0.25">
      <c r="A1097" s="1" t="str">
        <f>+YEAR($G:$G)&amp;$H:$H&amp;$I:$I&amp;"L"</f>
        <v>2023VE3510 / 4L</v>
      </c>
      <c r="B1097" s="2" t="e">
        <f>+IF(S:S="exo",0,ROUND(VLOOKUP($A:$A,[1]C10!$A:$AQ,16,0),2))</f>
        <v>#N/A</v>
      </c>
      <c r="C1097" s="1" t="e">
        <f>+VLOOKUP($A:$A,[1]C10!$A:$S,3,0)</f>
        <v>#N/A</v>
      </c>
      <c r="D1097" s="1" t="e">
        <f>+VLOOKUP($A:$A,[1]C10!$A:$S,4,0)</f>
        <v>#N/A</v>
      </c>
      <c r="E1097" s="1">
        <f>+ROUND(SUMIFS($P:$P,$D:$D,$D:$D,$C:$C,$C:$C),1)</f>
        <v>4513.8</v>
      </c>
      <c r="F1097" s="1">
        <f>+ABS($N:$N)</f>
        <v>350</v>
      </c>
      <c r="G1097" s="15">
        <v>45250</v>
      </c>
      <c r="H1097" s="16" t="s">
        <v>59</v>
      </c>
      <c r="I1097" s="16" t="s">
        <v>2481</v>
      </c>
      <c r="J1097" s="16" t="s">
        <v>2482</v>
      </c>
      <c r="K1097" s="17" t="s">
        <v>2483</v>
      </c>
      <c r="L1097" s="16">
        <v>350</v>
      </c>
      <c r="M1097" s="16">
        <v>0</v>
      </c>
      <c r="N1097" s="18">
        <f>+L:L-M:M</f>
        <v>350</v>
      </c>
      <c r="O1097" s="19" t="s">
        <v>21</v>
      </c>
      <c r="P1097" s="18">
        <f>+N1097</f>
        <v>350</v>
      </c>
      <c r="Q1097" s="16"/>
      <c r="R1097" s="20" t="s">
        <v>63</v>
      </c>
      <c r="S1097" s="20" t="str">
        <f>+R1097</f>
        <v>445725</v>
      </c>
    </row>
    <row r="1098" spans="1:19" hidden="1" x14ac:dyDescent="0.25">
      <c r="A1098" s="1" t="str">
        <f>+YEAR($G:$G)&amp;$H:$H&amp;$I:$I&amp;"L"</f>
        <v>2023VE3511 / 2L</v>
      </c>
      <c r="B1098" s="2" t="e">
        <f>+IF(S:S="exo",0,ROUND(VLOOKUP($A:$A,[1]C10!$A:$AQ,16,0),2))</f>
        <v>#N/A</v>
      </c>
      <c r="C1098" s="1" t="e">
        <f>+VLOOKUP($A:$A,[1]C10!$A:$S,3,0)</f>
        <v>#N/A</v>
      </c>
      <c r="D1098" s="1" t="e">
        <f>+VLOOKUP($A:$A,[1]C10!$A:$S,4,0)</f>
        <v>#N/A</v>
      </c>
      <c r="E1098" s="1">
        <f>+ROUND(SUMIFS($P:$P,$D:$D,$D:$D,$C:$C,$C:$C),1)</f>
        <v>4513.8</v>
      </c>
      <c r="F1098" s="1">
        <f>+ABS($N:$N)</f>
        <v>100</v>
      </c>
      <c r="G1098" s="15">
        <v>45250</v>
      </c>
      <c r="H1098" s="16" t="s">
        <v>59</v>
      </c>
      <c r="I1098" s="16" t="s">
        <v>2484</v>
      </c>
      <c r="J1098" s="16" t="s">
        <v>2485</v>
      </c>
      <c r="K1098" s="17" t="s">
        <v>2486</v>
      </c>
      <c r="L1098" s="16">
        <v>100</v>
      </c>
      <c r="M1098" s="16">
        <v>0</v>
      </c>
      <c r="N1098" s="18">
        <f>+L:L-M:M</f>
        <v>100</v>
      </c>
      <c r="O1098" s="19" t="s">
        <v>21</v>
      </c>
      <c r="P1098" s="18">
        <f>+N1098</f>
        <v>100</v>
      </c>
      <c r="Q1098" s="16"/>
      <c r="R1098" s="20" t="s">
        <v>63</v>
      </c>
      <c r="S1098" s="20" t="str">
        <f>+R1098</f>
        <v>445725</v>
      </c>
    </row>
    <row r="1099" spans="1:19" hidden="1" x14ac:dyDescent="0.25">
      <c r="A1099" s="1" t="str">
        <f>+YEAR($G:$G)&amp;$H:$H&amp;$I:$I&amp;"L"</f>
        <v>2023VE3562 / 2L</v>
      </c>
      <c r="B1099" s="2" t="e">
        <f>+IF(S:S="exo",0,ROUND(VLOOKUP($A:$A,[1]C10!$A:$AQ,16,0),2))</f>
        <v>#N/A</v>
      </c>
      <c r="C1099" s="1" t="e">
        <f>+VLOOKUP($A:$A,[1]C10!$A:$S,3,0)</f>
        <v>#N/A</v>
      </c>
      <c r="D1099" s="1" t="e">
        <f>+VLOOKUP($A:$A,[1]C10!$A:$S,4,0)</f>
        <v>#N/A</v>
      </c>
      <c r="E1099" s="1">
        <f>+ROUND(SUMIFS($P:$P,$D:$D,$D:$D,$C:$C,$C:$C),1)</f>
        <v>4513.8</v>
      </c>
      <c r="F1099" s="1">
        <f>+ABS($N:$N)</f>
        <v>96</v>
      </c>
      <c r="G1099" s="15">
        <v>45252</v>
      </c>
      <c r="H1099" s="16" t="s">
        <v>59</v>
      </c>
      <c r="I1099" s="16" t="s">
        <v>2487</v>
      </c>
      <c r="J1099" s="16" t="s">
        <v>2488</v>
      </c>
      <c r="K1099" s="17" t="s">
        <v>2489</v>
      </c>
      <c r="L1099" s="16">
        <v>96</v>
      </c>
      <c r="M1099" s="16">
        <v>0</v>
      </c>
      <c r="N1099" s="18">
        <f>+L:L-M:M</f>
        <v>96</v>
      </c>
      <c r="O1099" s="19" t="s">
        <v>21</v>
      </c>
      <c r="P1099" s="18">
        <f>+N1099</f>
        <v>96</v>
      </c>
      <c r="Q1099" s="16"/>
      <c r="R1099" s="20" t="s">
        <v>63</v>
      </c>
      <c r="S1099" s="20" t="str">
        <f>+R1099</f>
        <v>445725</v>
      </c>
    </row>
    <row r="1100" spans="1:19" hidden="1" x14ac:dyDescent="0.25">
      <c r="A1100" s="1" t="str">
        <f>+YEAR($G:$G)&amp;$H:$H&amp;$I:$I&amp;"L"</f>
        <v>2023VE3562 / 3L</v>
      </c>
      <c r="B1100" s="2" t="e">
        <f>+IF(S:S="exo",0,ROUND(VLOOKUP($A:$A,[1]C10!$A:$AQ,16,0),2))</f>
        <v>#N/A</v>
      </c>
      <c r="C1100" s="1" t="e">
        <f>+VLOOKUP($A:$A,[1]C10!$A:$S,3,0)</f>
        <v>#N/A</v>
      </c>
      <c r="D1100" s="1" t="e">
        <f>+VLOOKUP($A:$A,[1]C10!$A:$S,4,0)</f>
        <v>#N/A</v>
      </c>
      <c r="E1100" s="1">
        <f>+ROUND(SUMIFS($P:$P,$D:$D,$D:$D,$C:$C,$C:$C),1)</f>
        <v>4513.8</v>
      </c>
      <c r="F1100" s="1">
        <f>+ABS($N:$N)</f>
        <v>576</v>
      </c>
      <c r="G1100" s="21">
        <v>45252</v>
      </c>
      <c r="H1100" t="s">
        <v>59</v>
      </c>
      <c r="I1100" t="s">
        <v>2490</v>
      </c>
      <c r="J1100" t="s">
        <v>2488</v>
      </c>
      <c r="K1100" t="s">
        <v>2489</v>
      </c>
      <c r="L1100" s="22">
        <v>0</v>
      </c>
      <c r="M1100" s="22">
        <v>576</v>
      </c>
      <c r="N1100" s="2">
        <f>+L:L-M:M</f>
        <v>-576</v>
      </c>
      <c r="O1100" s="1" t="s">
        <v>21</v>
      </c>
      <c r="P1100" s="24">
        <f>+ROUND(IF(S:S="445725",N:N/6,+IF(S:S=445723,N:N/6,0)),2)</f>
        <v>-96</v>
      </c>
      <c r="Q1100" s="1" t="s">
        <v>71</v>
      </c>
      <c r="R1100" s="1" t="s">
        <v>66</v>
      </c>
      <c r="S1100" s="23" t="s">
        <v>63</v>
      </c>
    </row>
    <row r="1101" spans="1:19" hidden="1" x14ac:dyDescent="0.25">
      <c r="A1101" s="1" t="str">
        <f>+YEAR($G:$G)&amp;$H:$H&amp;$I:$I&amp;"L"</f>
        <v>2023VE3563 / 2L</v>
      </c>
      <c r="B1101" s="2" t="e">
        <f>+IF(S:S="exo",0,ROUND(VLOOKUP($A:$A,[1]C10!$A:$AQ,16,0),2))</f>
        <v>#N/A</v>
      </c>
      <c r="C1101" s="1" t="e">
        <f>+VLOOKUP($A:$A,[1]C10!$A:$S,3,0)</f>
        <v>#N/A</v>
      </c>
      <c r="D1101" s="1" t="e">
        <f>+VLOOKUP($A:$A,[1]C10!$A:$S,4,0)</f>
        <v>#N/A</v>
      </c>
      <c r="E1101" s="1">
        <f>+ROUND(SUMIFS($P:$P,$D:$D,$D:$D,$C:$C,$C:$C),1)</f>
        <v>4513.8</v>
      </c>
      <c r="F1101" s="1">
        <f>+ABS($N:$N)</f>
        <v>54</v>
      </c>
      <c r="G1101" s="15">
        <v>45253</v>
      </c>
      <c r="H1101" s="16" t="s">
        <v>59</v>
      </c>
      <c r="I1101" s="16" t="s">
        <v>2491</v>
      </c>
      <c r="J1101" s="16" t="s">
        <v>2492</v>
      </c>
      <c r="K1101" s="17" t="s">
        <v>2493</v>
      </c>
      <c r="L1101" s="16">
        <v>54</v>
      </c>
      <c r="M1101" s="16">
        <v>0</v>
      </c>
      <c r="N1101" s="18">
        <f>+L:L-M:M</f>
        <v>54</v>
      </c>
      <c r="O1101" s="19" t="s">
        <v>21</v>
      </c>
      <c r="P1101" s="18">
        <f>+N1101</f>
        <v>54</v>
      </c>
      <c r="Q1101" s="16"/>
      <c r="R1101" s="20" t="s">
        <v>63</v>
      </c>
      <c r="S1101" s="20" t="str">
        <f>+R1101</f>
        <v>445725</v>
      </c>
    </row>
    <row r="1102" spans="1:19" hidden="1" x14ac:dyDescent="0.25">
      <c r="A1102" s="1" t="str">
        <f>+YEAR($G:$G)&amp;$H:$H&amp;$I:$I&amp;"L"</f>
        <v>2023VE3563 / 3L</v>
      </c>
      <c r="B1102" s="2" t="e">
        <f>+IF(S:S="exo",0,ROUND(VLOOKUP($A:$A,[1]C10!$A:$AQ,16,0),2))</f>
        <v>#N/A</v>
      </c>
      <c r="C1102" s="1" t="e">
        <f>+VLOOKUP($A:$A,[1]C10!$A:$S,3,0)</f>
        <v>#N/A</v>
      </c>
      <c r="D1102" s="1" t="e">
        <f>+VLOOKUP($A:$A,[1]C10!$A:$S,4,0)</f>
        <v>#N/A</v>
      </c>
      <c r="E1102" s="1">
        <f>+ROUND(SUMIFS($P:$P,$D:$D,$D:$D,$C:$C,$C:$C),1)</f>
        <v>4513.8</v>
      </c>
      <c r="F1102" s="1">
        <f>+ABS($N:$N)</f>
        <v>324</v>
      </c>
      <c r="G1102" s="21">
        <v>45253</v>
      </c>
      <c r="H1102" t="s">
        <v>59</v>
      </c>
      <c r="I1102" t="s">
        <v>2494</v>
      </c>
      <c r="J1102" t="s">
        <v>2492</v>
      </c>
      <c r="K1102" t="s">
        <v>2493</v>
      </c>
      <c r="L1102" s="22">
        <v>0</v>
      </c>
      <c r="M1102" s="22">
        <v>324</v>
      </c>
      <c r="N1102" s="2">
        <f>+L:L-M:M</f>
        <v>-324</v>
      </c>
      <c r="O1102" s="1" t="s">
        <v>21</v>
      </c>
      <c r="P1102" s="24">
        <f>+ROUND(IF(S:S="445725",N:N/6,+IF(S:S=445723,N:N/6,0)),2)</f>
        <v>-54</v>
      </c>
      <c r="Q1102" s="1" t="s">
        <v>71</v>
      </c>
      <c r="R1102" s="1" t="s">
        <v>66</v>
      </c>
      <c r="S1102" s="23" t="s">
        <v>63</v>
      </c>
    </row>
    <row r="1103" spans="1:19" hidden="1" x14ac:dyDescent="0.25">
      <c r="A1103" s="1" t="str">
        <f>+YEAR($G:$G)&amp;$H:$H&amp;$I:$I&amp;"L"</f>
        <v>2023VE3564 / 2L</v>
      </c>
      <c r="B1103" s="2" t="e">
        <f>+IF(S:S="exo",0,ROUND(VLOOKUP($A:$A,[1]C10!$A:$AQ,16,0),2))</f>
        <v>#N/A</v>
      </c>
      <c r="C1103" s="1" t="e">
        <f>+VLOOKUP($A:$A,[1]C10!$A:$S,3,0)</f>
        <v>#N/A</v>
      </c>
      <c r="D1103" s="1" t="e">
        <f>+VLOOKUP($A:$A,[1]C10!$A:$S,4,0)</f>
        <v>#N/A</v>
      </c>
      <c r="E1103" s="1">
        <f>+ROUND(SUMIFS($P:$P,$D:$D,$D:$D,$C:$C,$C:$C),1)</f>
        <v>4513.8</v>
      </c>
      <c r="F1103" s="1">
        <f>+ABS($N:$N)</f>
        <v>70</v>
      </c>
      <c r="G1103" s="15">
        <v>45253</v>
      </c>
      <c r="H1103" s="16" t="s">
        <v>59</v>
      </c>
      <c r="I1103" s="16" t="s">
        <v>2495</v>
      </c>
      <c r="J1103" s="16" t="s">
        <v>2496</v>
      </c>
      <c r="K1103" s="17" t="s">
        <v>2497</v>
      </c>
      <c r="L1103" s="16">
        <v>70</v>
      </c>
      <c r="M1103" s="16">
        <v>0</v>
      </c>
      <c r="N1103" s="18">
        <f>+L:L-M:M</f>
        <v>70</v>
      </c>
      <c r="O1103" s="19" t="s">
        <v>21</v>
      </c>
      <c r="P1103" s="18">
        <f>+N1103</f>
        <v>70</v>
      </c>
      <c r="Q1103" s="16"/>
      <c r="R1103" s="20" t="s">
        <v>63</v>
      </c>
      <c r="S1103" s="20" t="str">
        <f>+R1103</f>
        <v>445725</v>
      </c>
    </row>
    <row r="1104" spans="1:19" hidden="1" x14ac:dyDescent="0.25">
      <c r="A1104" s="1" t="str">
        <f>+YEAR($G:$G)&amp;$H:$H&amp;$I:$I&amp;"L"</f>
        <v>2023VE3564 / 3L</v>
      </c>
      <c r="B1104" s="2" t="e">
        <f>+IF(S:S="exo",0,ROUND(VLOOKUP($A:$A,[1]C10!$A:$AQ,16,0),2))</f>
        <v>#N/A</v>
      </c>
      <c r="C1104" s="1" t="e">
        <f>+VLOOKUP($A:$A,[1]C10!$A:$S,3,0)</f>
        <v>#N/A</v>
      </c>
      <c r="D1104" s="1" t="e">
        <f>+VLOOKUP($A:$A,[1]C10!$A:$S,4,0)</f>
        <v>#N/A</v>
      </c>
      <c r="E1104" s="1">
        <f>+ROUND(SUMIFS($P:$P,$D:$D,$D:$D,$C:$C,$C:$C),1)</f>
        <v>4513.8</v>
      </c>
      <c r="F1104" s="1">
        <f>+ABS($N:$N)</f>
        <v>420</v>
      </c>
      <c r="G1104" s="21">
        <v>45253</v>
      </c>
      <c r="H1104" t="s">
        <v>59</v>
      </c>
      <c r="I1104" t="s">
        <v>2498</v>
      </c>
      <c r="J1104" t="s">
        <v>2496</v>
      </c>
      <c r="K1104" t="s">
        <v>2497</v>
      </c>
      <c r="L1104" s="22">
        <v>0</v>
      </c>
      <c r="M1104" s="22">
        <v>420</v>
      </c>
      <c r="N1104" s="2">
        <f>+L:L-M:M</f>
        <v>-420</v>
      </c>
      <c r="O1104" s="1" t="s">
        <v>21</v>
      </c>
      <c r="P1104" s="24">
        <f>+ROUND(IF(S:S="445725",N:N/6,+IF(S:S=445723,N:N/6,0)),2)</f>
        <v>-70</v>
      </c>
      <c r="Q1104" s="1" t="s">
        <v>71</v>
      </c>
      <c r="R1104" s="1" t="s">
        <v>66</v>
      </c>
      <c r="S1104" s="23" t="s">
        <v>63</v>
      </c>
    </row>
    <row r="1105" spans="1:19" hidden="1" x14ac:dyDescent="0.25">
      <c r="A1105" s="1" t="str">
        <f>+YEAR($G:$G)&amp;$H:$H&amp;$I:$I&amp;"L"</f>
        <v>2023VE3565 / 2L</v>
      </c>
      <c r="B1105" s="2" t="e">
        <f>+IF(S:S="exo",0,ROUND(VLOOKUP($A:$A,[1]C10!$A:$AQ,16,0),2))</f>
        <v>#N/A</v>
      </c>
      <c r="C1105" s="1" t="e">
        <f>+VLOOKUP($A:$A,[1]C10!$A:$S,3,0)</f>
        <v>#N/A</v>
      </c>
      <c r="D1105" s="1" t="e">
        <f>+VLOOKUP($A:$A,[1]C10!$A:$S,4,0)</f>
        <v>#N/A</v>
      </c>
      <c r="E1105" s="1">
        <f>+ROUND(SUMIFS($P:$P,$D:$D,$D:$D,$C:$C,$C:$C),1)</f>
        <v>4513.8</v>
      </c>
      <c r="F1105" s="1">
        <f>+ABS($N:$N)</f>
        <v>140</v>
      </c>
      <c r="G1105" s="15">
        <v>45253</v>
      </c>
      <c r="H1105" s="16" t="s">
        <v>59</v>
      </c>
      <c r="I1105" s="16" t="s">
        <v>2499</v>
      </c>
      <c r="J1105" s="16" t="s">
        <v>2500</v>
      </c>
      <c r="K1105" s="17" t="s">
        <v>2501</v>
      </c>
      <c r="L1105" s="16">
        <v>140</v>
      </c>
      <c r="M1105" s="16">
        <v>0</v>
      </c>
      <c r="N1105" s="18">
        <f>+L:L-M:M</f>
        <v>140</v>
      </c>
      <c r="O1105" s="19" t="s">
        <v>21</v>
      </c>
      <c r="P1105" s="18">
        <f>+N1105</f>
        <v>140</v>
      </c>
      <c r="Q1105" s="16"/>
      <c r="R1105" s="20" t="s">
        <v>63</v>
      </c>
      <c r="S1105" s="20" t="str">
        <f>+R1105</f>
        <v>445725</v>
      </c>
    </row>
    <row r="1106" spans="1:19" hidden="1" x14ac:dyDescent="0.25">
      <c r="A1106" s="1" t="str">
        <f>+YEAR($G:$G)&amp;$H:$H&amp;$I:$I&amp;"L"</f>
        <v>2023VE3565 / 3L</v>
      </c>
      <c r="B1106" s="2" t="e">
        <f>+IF(S:S="exo",0,ROUND(VLOOKUP($A:$A,[1]C10!$A:$AQ,16,0),2))</f>
        <v>#N/A</v>
      </c>
      <c r="C1106" s="1" t="e">
        <f>+VLOOKUP($A:$A,[1]C10!$A:$S,3,0)</f>
        <v>#N/A</v>
      </c>
      <c r="D1106" s="1" t="e">
        <f>+VLOOKUP($A:$A,[1]C10!$A:$S,4,0)</f>
        <v>#N/A</v>
      </c>
      <c r="E1106" s="1">
        <f>+ROUND(SUMIFS($P:$P,$D:$D,$D:$D,$C:$C,$C:$C),1)</f>
        <v>4513.8</v>
      </c>
      <c r="F1106" s="1">
        <f>+ABS($N:$N)</f>
        <v>840</v>
      </c>
      <c r="G1106" s="21">
        <v>45253</v>
      </c>
      <c r="H1106" t="s">
        <v>59</v>
      </c>
      <c r="I1106" t="s">
        <v>2502</v>
      </c>
      <c r="J1106" t="s">
        <v>2500</v>
      </c>
      <c r="K1106" t="s">
        <v>2501</v>
      </c>
      <c r="L1106" s="22">
        <v>0</v>
      </c>
      <c r="M1106" s="22">
        <v>840</v>
      </c>
      <c r="N1106" s="2">
        <f>+L:L-M:M</f>
        <v>-840</v>
      </c>
      <c r="O1106" s="1" t="s">
        <v>21</v>
      </c>
      <c r="P1106" s="24">
        <f>+ROUND(IF(S:S="445725",N:N/6,+IF(S:S=445723,N:N/6,0)),2)</f>
        <v>-140</v>
      </c>
      <c r="Q1106" s="1" t="s">
        <v>71</v>
      </c>
      <c r="R1106" s="1" t="s">
        <v>66</v>
      </c>
      <c r="S1106" s="23" t="s">
        <v>63</v>
      </c>
    </row>
    <row r="1107" spans="1:19" hidden="1" x14ac:dyDescent="0.25">
      <c r="A1107" s="1" t="str">
        <f>+YEAR($G:$G)&amp;$H:$H&amp;$I:$I&amp;"L"</f>
        <v>2023VE3566 / 2L</v>
      </c>
      <c r="B1107" s="2" t="e">
        <f>+IF(S:S="exo",0,ROUND(VLOOKUP($A:$A,[1]C10!$A:$AQ,16,0),2))</f>
        <v>#N/A</v>
      </c>
      <c r="C1107" s="1" t="e">
        <f>+VLOOKUP($A:$A,[1]C10!$A:$S,3,0)</f>
        <v>#N/A</v>
      </c>
      <c r="D1107" s="1" t="e">
        <f>+VLOOKUP($A:$A,[1]C10!$A:$S,4,0)</f>
        <v>#N/A</v>
      </c>
      <c r="E1107" s="1">
        <f>+ROUND(SUMIFS($P:$P,$D:$D,$D:$D,$C:$C,$C:$C),1)</f>
        <v>4513.8</v>
      </c>
      <c r="F1107" s="1">
        <f>+ABS($N:$N)</f>
        <v>70</v>
      </c>
      <c r="G1107" s="15">
        <v>45253</v>
      </c>
      <c r="H1107" s="16" t="s">
        <v>59</v>
      </c>
      <c r="I1107" s="16" t="s">
        <v>2503</v>
      </c>
      <c r="J1107" s="16" t="s">
        <v>2504</v>
      </c>
      <c r="K1107" s="17" t="s">
        <v>2505</v>
      </c>
      <c r="L1107" s="16">
        <v>70</v>
      </c>
      <c r="M1107" s="16">
        <v>0</v>
      </c>
      <c r="N1107" s="18">
        <f>+L:L-M:M</f>
        <v>70</v>
      </c>
      <c r="O1107" s="19" t="s">
        <v>21</v>
      </c>
      <c r="P1107" s="18">
        <f>+N1107</f>
        <v>70</v>
      </c>
      <c r="Q1107" s="16"/>
      <c r="R1107" s="20" t="s">
        <v>63</v>
      </c>
      <c r="S1107" s="20" t="str">
        <f>+R1107</f>
        <v>445725</v>
      </c>
    </row>
    <row r="1108" spans="1:19" hidden="1" x14ac:dyDescent="0.25">
      <c r="A1108" s="1" t="str">
        <f>+YEAR($G:$G)&amp;$H:$H&amp;$I:$I&amp;"L"</f>
        <v>2023VE3566 / 3L</v>
      </c>
      <c r="B1108" s="2" t="e">
        <f>+IF(S:S="exo",0,ROUND(VLOOKUP($A:$A,[1]C10!$A:$AQ,16,0),2))</f>
        <v>#N/A</v>
      </c>
      <c r="C1108" s="1" t="e">
        <f>+VLOOKUP($A:$A,[1]C10!$A:$S,3,0)</f>
        <v>#N/A</v>
      </c>
      <c r="D1108" s="1" t="e">
        <f>+VLOOKUP($A:$A,[1]C10!$A:$S,4,0)</f>
        <v>#N/A</v>
      </c>
      <c r="E1108" s="1">
        <f>+ROUND(SUMIFS($P:$P,$D:$D,$D:$D,$C:$C,$C:$C),1)</f>
        <v>4513.8</v>
      </c>
      <c r="F1108" s="1">
        <f>+ABS($N:$N)</f>
        <v>420</v>
      </c>
      <c r="G1108" s="21">
        <v>45253</v>
      </c>
      <c r="H1108" t="s">
        <v>59</v>
      </c>
      <c r="I1108" t="s">
        <v>2506</v>
      </c>
      <c r="J1108" t="s">
        <v>2504</v>
      </c>
      <c r="K1108" t="s">
        <v>2505</v>
      </c>
      <c r="L1108" s="22">
        <v>0</v>
      </c>
      <c r="M1108" s="22">
        <v>420</v>
      </c>
      <c r="N1108" s="2">
        <f>+L:L-M:M</f>
        <v>-420</v>
      </c>
      <c r="O1108" s="1" t="s">
        <v>21</v>
      </c>
      <c r="P1108" s="24">
        <f>+ROUND(IF(S:S="445725",N:N/6,+IF(S:S=445723,N:N/6,0)),2)</f>
        <v>-70</v>
      </c>
      <c r="Q1108" s="1" t="s">
        <v>71</v>
      </c>
      <c r="R1108" s="1" t="s">
        <v>66</v>
      </c>
      <c r="S1108" s="23" t="s">
        <v>63</v>
      </c>
    </row>
    <row r="1109" spans="1:19" hidden="1" x14ac:dyDescent="0.25">
      <c r="A1109" s="1" t="str">
        <f>+YEAR($G:$G)&amp;$H:$H&amp;$I:$I&amp;"L"</f>
        <v>2023VE3567 / 2L</v>
      </c>
      <c r="B1109" s="2" t="e">
        <f>+IF(S:S="exo",0,ROUND(VLOOKUP($A:$A,[1]C10!$A:$AQ,16,0),2))</f>
        <v>#N/A</v>
      </c>
      <c r="C1109" s="1" t="e">
        <f>+VLOOKUP($A:$A,[1]C10!$A:$S,3,0)</f>
        <v>#N/A</v>
      </c>
      <c r="D1109" s="1" t="e">
        <f>+VLOOKUP($A:$A,[1]C10!$A:$S,4,0)</f>
        <v>#N/A</v>
      </c>
      <c r="E1109" s="1">
        <f>+ROUND(SUMIFS($P:$P,$D:$D,$D:$D,$C:$C,$C:$C),1)</f>
        <v>4513.8</v>
      </c>
      <c r="F1109" s="1">
        <f>+ABS($N:$N)</f>
        <v>70</v>
      </c>
      <c r="G1109" s="15">
        <v>45253</v>
      </c>
      <c r="H1109" s="16" t="s">
        <v>59</v>
      </c>
      <c r="I1109" s="16" t="s">
        <v>2507</v>
      </c>
      <c r="J1109" s="16" t="s">
        <v>2508</v>
      </c>
      <c r="K1109" s="17" t="s">
        <v>2509</v>
      </c>
      <c r="L1109" s="16">
        <v>70</v>
      </c>
      <c r="M1109" s="16">
        <v>0</v>
      </c>
      <c r="N1109" s="18">
        <f>+L:L-M:M</f>
        <v>70</v>
      </c>
      <c r="O1109" s="19" t="s">
        <v>21</v>
      </c>
      <c r="P1109" s="18">
        <f>+N1109</f>
        <v>70</v>
      </c>
      <c r="Q1109" s="16"/>
      <c r="R1109" s="20" t="s">
        <v>63</v>
      </c>
      <c r="S1109" s="20" t="str">
        <f>+R1109</f>
        <v>445725</v>
      </c>
    </row>
    <row r="1110" spans="1:19" hidden="1" x14ac:dyDescent="0.25">
      <c r="A1110" s="1" t="str">
        <f>+YEAR($G:$G)&amp;$H:$H&amp;$I:$I&amp;"L"</f>
        <v>2023VE3567 / 3L</v>
      </c>
      <c r="B1110" s="2" t="e">
        <f>+IF(S:S="exo",0,ROUND(VLOOKUP($A:$A,[1]C10!$A:$AQ,16,0),2))</f>
        <v>#N/A</v>
      </c>
      <c r="C1110" s="1" t="e">
        <f>+VLOOKUP($A:$A,[1]C10!$A:$S,3,0)</f>
        <v>#N/A</v>
      </c>
      <c r="D1110" s="1" t="e">
        <f>+VLOOKUP($A:$A,[1]C10!$A:$S,4,0)</f>
        <v>#N/A</v>
      </c>
      <c r="E1110" s="1">
        <f>+ROUND(SUMIFS($P:$P,$D:$D,$D:$D,$C:$C,$C:$C),1)</f>
        <v>4513.8</v>
      </c>
      <c r="F1110" s="1">
        <f>+ABS($N:$N)</f>
        <v>420</v>
      </c>
      <c r="G1110" s="21">
        <v>45253</v>
      </c>
      <c r="H1110" t="s">
        <v>59</v>
      </c>
      <c r="I1110" t="s">
        <v>2510</v>
      </c>
      <c r="J1110" t="s">
        <v>2508</v>
      </c>
      <c r="K1110" t="s">
        <v>2509</v>
      </c>
      <c r="L1110" s="22">
        <v>0</v>
      </c>
      <c r="M1110" s="22">
        <v>420</v>
      </c>
      <c r="N1110" s="2">
        <f>+L:L-M:M</f>
        <v>-420</v>
      </c>
      <c r="O1110" s="1" t="s">
        <v>21</v>
      </c>
      <c r="P1110" s="24">
        <f>+ROUND(IF(S:S="445725",N:N/6,+IF(S:S=445723,N:N/6,0)),2)</f>
        <v>-70</v>
      </c>
      <c r="Q1110" s="1" t="s">
        <v>71</v>
      </c>
      <c r="R1110" s="1" t="s">
        <v>66</v>
      </c>
      <c r="S1110" s="23" t="s">
        <v>63</v>
      </c>
    </row>
    <row r="1111" spans="1:19" hidden="1" x14ac:dyDescent="0.25">
      <c r="A1111" s="1" t="str">
        <f>+YEAR($G:$G)&amp;$H:$H&amp;$I:$I&amp;"L"</f>
        <v>2023VE3568 / 2L</v>
      </c>
      <c r="B1111" s="2" t="e">
        <f>+IF(S:S="exo",0,ROUND(VLOOKUP($A:$A,[1]C10!$A:$AQ,16,0),2))</f>
        <v>#N/A</v>
      </c>
      <c r="C1111" s="1" t="e">
        <f>+VLOOKUP($A:$A,[1]C10!$A:$S,3,0)</f>
        <v>#N/A</v>
      </c>
      <c r="D1111" s="1" t="e">
        <f>+VLOOKUP($A:$A,[1]C10!$A:$S,4,0)</f>
        <v>#N/A</v>
      </c>
      <c r="E1111" s="1">
        <f>+ROUND(SUMIFS($P:$P,$D:$D,$D:$D,$C:$C,$C:$C),1)</f>
        <v>4513.8</v>
      </c>
      <c r="F1111" s="1">
        <f>+ABS($N:$N)</f>
        <v>70</v>
      </c>
      <c r="G1111" s="15">
        <v>45253</v>
      </c>
      <c r="H1111" s="16" t="s">
        <v>59</v>
      </c>
      <c r="I1111" s="16" t="s">
        <v>2511</v>
      </c>
      <c r="J1111" s="16" t="s">
        <v>2512</v>
      </c>
      <c r="K1111" s="17" t="s">
        <v>2513</v>
      </c>
      <c r="L1111" s="16">
        <v>70</v>
      </c>
      <c r="M1111" s="16">
        <v>0</v>
      </c>
      <c r="N1111" s="18">
        <f>+L:L-M:M</f>
        <v>70</v>
      </c>
      <c r="O1111" s="19" t="s">
        <v>21</v>
      </c>
      <c r="P1111" s="18">
        <f>+N1111</f>
        <v>70</v>
      </c>
      <c r="Q1111" s="16"/>
      <c r="R1111" s="20" t="s">
        <v>63</v>
      </c>
      <c r="S1111" s="20" t="str">
        <f>+R1111</f>
        <v>445725</v>
      </c>
    </row>
    <row r="1112" spans="1:19" hidden="1" x14ac:dyDescent="0.25">
      <c r="A1112" s="1" t="str">
        <f>+YEAR($G:$G)&amp;$H:$H&amp;$I:$I&amp;"L"</f>
        <v>2023VE3568 / 3L</v>
      </c>
      <c r="B1112" s="2" t="e">
        <f>+IF(S:S="exo",0,ROUND(VLOOKUP($A:$A,[1]C10!$A:$AQ,16,0),2))</f>
        <v>#N/A</v>
      </c>
      <c r="C1112" s="1" t="e">
        <f>+VLOOKUP($A:$A,[1]C10!$A:$S,3,0)</f>
        <v>#N/A</v>
      </c>
      <c r="D1112" s="1" t="e">
        <f>+VLOOKUP($A:$A,[1]C10!$A:$S,4,0)</f>
        <v>#N/A</v>
      </c>
      <c r="E1112" s="1">
        <f>+ROUND(SUMIFS($P:$P,$D:$D,$D:$D,$C:$C,$C:$C),1)</f>
        <v>4513.8</v>
      </c>
      <c r="F1112" s="1">
        <f>+ABS($N:$N)</f>
        <v>420</v>
      </c>
      <c r="G1112" s="21">
        <v>45253</v>
      </c>
      <c r="H1112" t="s">
        <v>59</v>
      </c>
      <c r="I1112" t="s">
        <v>2514</v>
      </c>
      <c r="J1112" t="s">
        <v>2512</v>
      </c>
      <c r="K1112" t="s">
        <v>2513</v>
      </c>
      <c r="L1112" s="22">
        <v>0</v>
      </c>
      <c r="M1112" s="22">
        <v>420</v>
      </c>
      <c r="N1112" s="2">
        <f>+L:L-M:M</f>
        <v>-420</v>
      </c>
      <c r="O1112" s="1" t="s">
        <v>21</v>
      </c>
      <c r="P1112" s="24">
        <f>+ROUND(IF(S:S="445725",N:N/6,+IF(S:S=445723,N:N/6,0)),2)</f>
        <v>-70</v>
      </c>
      <c r="Q1112" s="1" t="s">
        <v>71</v>
      </c>
      <c r="R1112" s="1" t="s">
        <v>66</v>
      </c>
      <c r="S1112" s="23" t="s">
        <v>63</v>
      </c>
    </row>
    <row r="1113" spans="1:19" hidden="1" x14ac:dyDescent="0.25">
      <c r="A1113" s="1" t="str">
        <f>+YEAR($G:$G)&amp;$H:$H&amp;$I:$I&amp;"L"</f>
        <v>2023VE3569 / 3L</v>
      </c>
      <c r="B1113" s="2" t="e">
        <f>+IF(S:S="exo",0,ROUND(VLOOKUP($A:$A,[1]C10!$A:$AQ,16,0),2))</f>
        <v>#N/A</v>
      </c>
      <c r="C1113" s="1" t="e">
        <f>+VLOOKUP($A:$A,[1]C10!$A:$S,3,0)</f>
        <v>#N/A</v>
      </c>
      <c r="D1113" s="1" t="e">
        <f>+VLOOKUP($A:$A,[1]C10!$A:$S,4,0)</f>
        <v>#N/A</v>
      </c>
      <c r="E1113" s="1">
        <f>+ROUND(SUMIFS($P:$P,$D:$D,$D:$D,$C:$C,$C:$C),1)</f>
        <v>4513.8</v>
      </c>
      <c r="F1113" s="1">
        <f>+ABS($N:$N)</f>
        <v>616</v>
      </c>
      <c r="G1113" s="15">
        <v>45254</v>
      </c>
      <c r="H1113" s="16" t="s">
        <v>59</v>
      </c>
      <c r="I1113" s="16" t="s">
        <v>2515</v>
      </c>
      <c r="J1113" s="16" t="s">
        <v>2516</v>
      </c>
      <c r="K1113" s="17" t="s">
        <v>2517</v>
      </c>
      <c r="L1113" s="16">
        <v>616</v>
      </c>
      <c r="M1113" s="16">
        <v>0</v>
      </c>
      <c r="N1113" s="18">
        <f>+L:L-M:M</f>
        <v>616</v>
      </c>
      <c r="O1113" s="19" t="s">
        <v>21</v>
      </c>
      <c r="P1113" s="18">
        <f>+N1113</f>
        <v>616</v>
      </c>
      <c r="Q1113" s="16"/>
      <c r="R1113" s="20" t="s">
        <v>63</v>
      </c>
      <c r="S1113" s="20" t="str">
        <f>+R1113</f>
        <v>445725</v>
      </c>
    </row>
    <row r="1114" spans="1:19" hidden="1" x14ac:dyDescent="0.25">
      <c r="A1114" s="1" t="str">
        <f>+YEAR($G:$G)&amp;$H:$H&amp;$I:$I&amp;"L"</f>
        <v>2023OD435 / 153L</v>
      </c>
      <c r="B1114" s="2" t="e">
        <f>+IF(S:S="exo",0,ROUND(VLOOKUP($A:$A,[1]C10!$A:$AQ,16,0),2))</f>
        <v>#N/A</v>
      </c>
      <c r="C1114" s="1" t="e">
        <f>+VLOOKUP($A:$A,[1]C10!$A:$S,3,0)</f>
        <v>#N/A</v>
      </c>
      <c r="D1114" s="1" t="e">
        <f>+VLOOKUP($A:$A,[1]C10!$A:$S,4,0)</f>
        <v>#N/A</v>
      </c>
      <c r="E1114" s="1">
        <f>+ROUND(SUMIFS($P:$P,$D:$D,$D:$D,$C:$C,$C:$C),1)</f>
        <v>4513.8</v>
      </c>
      <c r="F1114" s="1">
        <f>+ABS($N:$N)</f>
        <v>96</v>
      </c>
      <c r="G1114" s="15">
        <v>45260</v>
      </c>
      <c r="H1114" s="16" t="s">
        <v>23</v>
      </c>
      <c r="I1114" s="16" t="s">
        <v>2518</v>
      </c>
      <c r="J1114" s="16" t="s">
        <v>2519</v>
      </c>
      <c r="K1114" s="17" t="s">
        <v>2520</v>
      </c>
      <c r="L1114" s="16">
        <v>96</v>
      </c>
      <c r="M1114" s="16">
        <v>0</v>
      </c>
      <c r="N1114" s="18">
        <f>+L:L-M:M</f>
        <v>96</v>
      </c>
      <c r="O1114" s="19" t="s">
        <v>21</v>
      </c>
      <c r="P1114" s="18">
        <f>+N1114</f>
        <v>96</v>
      </c>
      <c r="Q1114" s="16"/>
      <c r="R1114" s="20" t="s">
        <v>63</v>
      </c>
      <c r="S1114" s="20" t="str">
        <f>+R1114</f>
        <v>445725</v>
      </c>
    </row>
    <row r="1115" spans="1:19" hidden="1" x14ac:dyDescent="0.25">
      <c r="A1115" s="1" t="str">
        <f>+YEAR($G:$G)&amp;$H:$H&amp;$I:$I&amp;"L"</f>
        <v>2023OD394 / 1L</v>
      </c>
      <c r="B1115" s="2" t="e">
        <f>+IF(S:S="exo",0,ROUND(VLOOKUP($A:$A,[1]C10!$A:$AQ,16,0),2))</f>
        <v>#N/A</v>
      </c>
      <c r="C1115" s="1" t="e">
        <f>+VLOOKUP($A:$A,[1]C10!$A:$S,3,0)</f>
        <v>#N/A</v>
      </c>
      <c r="D1115" s="1" t="e">
        <f>+VLOOKUP($A:$A,[1]C10!$A:$S,4,0)</f>
        <v>#N/A</v>
      </c>
      <c r="E1115" s="1">
        <f>+ROUND(SUMIFS($P:$P,$D:$D,$D:$D,$C:$C,$C:$C),1)</f>
        <v>4513.8</v>
      </c>
      <c r="F1115" s="1">
        <f>+ABS($N:$N)</f>
        <v>60</v>
      </c>
      <c r="G1115" s="15">
        <v>44927</v>
      </c>
      <c r="H1115" s="16" t="s">
        <v>23</v>
      </c>
      <c r="I1115" s="16" t="s">
        <v>2521</v>
      </c>
      <c r="J1115" s="16" t="s">
        <v>2522</v>
      </c>
      <c r="K1115" s="17" t="s">
        <v>2523</v>
      </c>
      <c r="L1115" s="16">
        <v>60</v>
      </c>
      <c r="M1115" s="16">
        <v>0</v>
      </c>
      <c r="N1115" s="18">
        <f>+L:L-M:M</f>
        <v>60</v>
      </c>
      <c r="O1115" s="19" t="s">
        <v>21</v>
      </c>
      <c r="P1115" s="18">
        <f>+N1115</f>
        <v>60</v>
      </c>
      <c r="Q1115" s="16"/>
      <c r="R1115" s="20" t="s">
        <v>63</v>
      </c>
      <c r="S1115" s="20" t="str">
        <f>+R1115</f>
        <v>445725</v>
      </c>
    </row>
    <row r="1116" spans="1:19" hidden="1" x14ac:dyDescent="0.25">
      <c r="A1116" s="1" t="str">
        <f>+YEAR($G:$G)&amp;$H:$H&amp;$I:$I&amp;"L"</f>
        <v>2023OD435 / 131L</v>
      </c>
      <c r="B1116" s="2" t="e">
        <f>+IF(S:S="exo",0,ROUND(VLOOKUP($A:$A,[1]C10!$A:$AQ,16,0),2))</f>
        <v>#N/A</v>
      </c>
      <c r="C1116" s="1" t="e">
        <f>+VLOOKUP($A:$A,[1]C10!$A:$S,3,0)</f>
        <v>#N/A</v>
      </c>
      <c r="D1116" s="1" t="e">
        <f>+VLOOKUP($A:$A,[1]C10!$A:$S,4,0)</f>
        <v>#N/A</v>
      </c>
      <c r="E1116" s="1">
        <f>+ROUND(SUMIFS($P:$P,$D:$D,$D:$D,$C:$C,$C:$C),1)</f>
        <v>4513.8</v>
      </c>
      <c r="F1116" s="1">
        <f>+ABS($N:$N)</f>
        <v>48.33</v>
      </c>
      <c r="G1116" s="15">
        <v>45260</v>
      </c>
      <c r="H1116" s="16" t="s">
        <v>23</v>
      </c>
      <c r="I1116" s="16" t="s">
        <v>2524</v>
      </c>
      <c r="J1116" s="16" t="s">
        <v>2525</v>
      </c>
      <c r="K1116" s="17" t="s">
        <v>811</v>
      </c>
      <c r="L1116" s="16">
        <v>48.33</v>
      </c>
      <c r="M1116" s="16">
        <v>0</v>
      </c>
      <c r="N1116" s="18">
        <f>+L:L-M:M</f>
        <v>48.33</v>
      </c>
      <c r="O1116" s="19" t="s">
        <v>21</v>
      </c>
      <c r="P1116" s="18">
        <f>+N1116</f>
        <v>48.33</v>
      </c>
      <c r="Q1116" s="16"/>
      <c r="R1116" s="20" t="s">
        <v>63</v>
      </c>
      <c r="S1116" s="20" t="str">
        <f>+R1116</f>
        <v>445725</v>
      </c>
    </row>
    <row r="1117" spans="1:19" hidden="1" x14ac:dyDescent="0.25">
      <c r="A1117" s="1" t="str">
        <f>+YEAR($G:$G)&amp;$H:$H&amp;$I:$I&amp;"L"</f>
        <v>2023CCO579 / 4L</v>
      </c>
      <c r="B1117" s="2" t="e">
        <f>+IF(S:S="exo",0,ROUND(VLOOKUP($A:$A,[1]C10!$A:$AQ,16,0),2))</f>
        <v>#N/A</v>
      </c>
      <c r="C1117" s="1" t="e">
        <f>+VLOOKUP($A:$A,[1]C10!$A:$S,3,0)</f>
        <v>#N/A</v>
      </c>
      <c r="D1117" s="1" t="e">
        <f>+VLOOKUP($A:$A,[1]C10!$A:$S,4,0)</f>
        <v>#N/A</v>
      </c>
      <c r="E1117" s="1">
        <f>+ROUND(SUMIFS($P:$P,$D:$D,$D:$D,$C:$C,$C:$C),1)</f>
        <v>4513.8</v>
      </c>
      <c r="F1117" s="1">
        <f>+ABS($N:$N)</f>
        <v>290</v>
      </c>
      <c r="G1117" s="21">
        <v>45260</v>
      </c>
      <c r="H1117" t="s">
        <v>89</v>
      </c>
      <c r="I1117" t="s">
        <v>2526</v>
      </c>
      <c r="J1117" t="s">
        <v>2527</v>
      </c>
      <c r="K1117" t="s">
        <v>811</v>
      </c>
      <c r="L1117" s="22">
        <v>0</v>
      </c>
      <c r="M1117" s="22">
        <v>290</v>
      </c>
      <c r="N1117" s="2">
        <f>+L:L-M:M</f>
        <v>-290</v>
      </c>
      <c r="O1117" s="1" t="s">
        <v>21</v>
      </c>
      <c r="P1117" s="24">
        <f>+ROUND(IF(S:S="445725",N:N/6,+IF(S:S=445723,N:N/6,0)),2)</f>
        <v>-48.33</v>
      </c>
      <c r="Q1117" s="1" t="s">
        <v>71</v>
      </c>
      <c r="R1117" s="1" t="s">
        <v>66</v>
      </c>
      <c r="S1117" s="23" t="s">
        <v>63</v>
      </c>
    </row>
    <row r="1118" spans="1:19" x14ac:dyDescent="0.25">
      <c r="A1118" s="1" t="str">
        <f>+YEAR($G:$G)&amp;$H:$H&amp;$I:$I&amp;"L"</f>
        <v>2023VE3209 / 7L</v>
      </c>
      <c r="B1118" s="2">
        <f>+ROUND(VLOOKUP($A:$A,[1]C10!$A:$AQ,16,0),2)</f>
        <v>0</v>
      </c>
      <c r="C1118" s="1" t="str">
        <f>+VLOOKUP($A:$A,[1]C10!$A:$S,3,0)</f>
        <v>C-0</v>
      </c>
      <c r="D1118" s="1">
        <f>+VLOOKUP($A:$A,[1]C10!$A:$S,4,0)</f>
        <v>820</v>
      </c>
      <c r="E1118" s="1">
        <f>+ROUND(SUMIFS($P:$P,$D:$D,$D:$D,$C:$C,$C:$C),1)</f>
        <v>0</v>
      </c>
      <c r="F1118" s="1">
        <f>+ABS($N:$N)</f>
        <v>160.4</v>
      </c>
      <c r="G1118" s="21">
        <v>45226</v>
      </c>
      <c r="H1118" t="s">
        <v>59</v>
      </c>
      <c r="I1118" t="s">
        <v>2225</v>
      </c>
      <c r="J1118" t="s">
        <v>2226</v>
      </c>
      <c r="K1118" t="s">
        <v>2227</v>
      </c>
      <c r="L1118" s="22">
        <v>160.4</v>
      </c>
      <c r="M1118" s="22">
        <v>0</v>
      </c>
      <c r="N1118" s="2">
        <f>+L:L-M:M</f>
        <v>160.4</v>
      </c>
      <c r="O1118" s="1" t="s">
        <v>21</v>
      </c>
      <c r="P1118" s="1">
        <f>+B1118</f>
        <v>0</v>
      </c>
      <c r="Q1118" s="1" t="s">
        <v>71</v>
      </c>
      <c r="R1118" s="1" t="s">
        <v>66</v>
      </c>
      <c r="S1118" s="23" t="e">
        <f>+ROUND(VLOOKUP($A:$A,[1]C10!$A:$AQ,19,0),2)</f>
        <v>#VALUE!</v>
      </c>
    </row>
    <row r="1119" spans="1:19" hidden="1" x14ac:dyDescent="0.25">
      <c r="A1119" s="1" t="str">
        <f>+YEAR($G:$G)&amp;$H:$H&amp;$I:$I&amp;"L"</f>
        <v>2023OD435 / 219L</v>
      </c>
      <c r="B1119" s="2" t="e">
        <f>+IF(S:S="exo",0,ROUND(VLOOKUP($A:$A,[1]C10!$A:$AQ,16,0),2))</f>
        <v>#N/A</v>
      </c>
      <c r="C1119" s="1" t="e">
        <f>+VLOOKUP($A:$A,[1]C10!$A:$S,3,0)</f>
        <v>#N/A</v>
      </c>
      <c r="D1119" s="1" t="e">
        <f>+VLOOKUP($A:$A,[1]C10!$A:$S,4,0)</f>
        <v>#N/A</v>
      </c>
      <c r="E1119" s="1">
        <f>+ROUND(SUMIFS($P:$P,$D:$D,$D:$D,$C:$C,$C:$C),1)</f>
        <v>4513.8</v>
      </c>
      <c r="F1119" s="1">
        <f>+ABS($N:$N)</f>
        <v>280</v>
      </c>
      <c r="G1119" s="15">
        <v>45260</v>
      </c>
      <c r="H1119" s="16" t="s">
        <v>23</v>
      </c>
      <c r="I1119" s="16" t="s">
        <v>2529</v>
      </c>
      <c r="J1119" s="16" t="s">
        <v>2530</v>
      </c>
      <c r="K1119" s="17" t="s">
        <v>2531</v>
      </c>
      <c r="L1119" s="16">
        <v>280</v>
      </c>
      <c r="M1119" s="16">
        <v>0</v>
      </c>
      <c r="N1119" s="18">
        <f>+L:L-M:M</f>
        <v>280</v>
      </c>
      <c r="O1119" s="19" t="s">
        <v>21</v>
      </c>
      <c r="P1119" s="18">
        <f>+N1119</f>
        <v>280</v>
      </c>
      <c r="Q1119" s="16"/>
      <c r="R1119" s="20" t="s">
        <v>63</v>
      </c>
      <c r="S1119" s="20" t="str">
        <f>+R1119</f>
        <v>445725</v>
      </c>
    </row>
    <row r="1120" spans="1:19" hidden="1" x14ac:dyDescent="0.25">
      <c r="A1120" s="1" t="str">
        <f>+YEAR($G:$G)&amp;$H:$H&amp;$I:$I&amp;"L"</f>
        <v>2023CCO579 / 2L</v>
      </c>
      <c r="B1120" s="2" t="e">
        <f>+IF(S:S="exo",0,ROUND(VLOOKUP($A:$A,[1]C10!$A:$AQ,16,0),2))</f>
        <v>#N/A</v>
      </c>
      <c r="C1120" s="1" t="e">
        <f>+VLOOKUP($A:$A,[1]C10!$A:$S,3,0)</f>
        <v>#N/A</v>
      </c>
      <c r="D1120" s="1" t="e">
        <f>+VLOOKUP($A:$A,[1]C10!$A:$S,4,0)</f>
        <v>#N/A</v>
      </c>
      <c r="E1120" s="1">
        <f>+ROUND(SUMIFS($P:$P,$D:$D,$D:$D,$C:$C,$C:$C),1)</f>
        <v>4513.8</v>
      </c>
      <c r="F1120" s="1">
        <f>+ABS($N:$N)</f>
        <v>2880</v>
      </c>
      <c r="G1120" s="21">
        <v>45260</v>
      </c>
      <c r="H1120" t="s">
        <v>89</v>
      </c>
      <c r="I1120" t="s">
        <v>2532</v>
      </c>
      <c r="J1120" t="s">
        <v>2533</v>
      </c>
      <c r="K1120" t="s">
        <v>2317</v>
      </c>
      <c r="L1120" s="22">
        <v>0</v>
      </c>
      <c r="M1120" s="22">
        <v>2880</v>
      </c>
      <c r="N1120" s="2">
        <f>+L:L-M:M</f>
        <v>-2880</v>
      </c>
      <c r="O1120" s="1" t="s">
        <v>21</v>
      </c>
      <c r="P1120" s="24">
        <f>+ROUND(IF(S:S="445725",N:N/6,+IF(S:S=445723,N:N/6,0)),2)</f>
        <v>-480</v>
      </c>
      <c r="Q1120" s="1" t="s">
        <v>71</v>
      </c>
      <c r="R1120" s="1" t="s">
        <v>66</v>
      </c>
      <c r="S1120" s="23" t="s">
        <v>63</v>
      </c>
    </row>
    <row r="1121" spans="1:19" hidden="1" x14ac:dyDescent="0.25">
      <c r="A1121" s="1" t="str">
        <f>+YEAR($G:$G)&amp;$H:$H&amp;$I:$I&amp;"L"</f>
        <v>2023VE2664 / 2L</v>
      </c>
      <c r="B1121" s="2" t="e">
        <f>+IF(S:S="exo",0,ROUND(VLOOKUP($A:$A,[1]C10!$A:$AQ,16,0),2))</f>
        <v>#N/A</v>
      </c>
      <c r="C1121" s="1" t="e">
        <f>+VLOOKUP($A:$A,[1]C10!$A:$S,3,0)</f>
        <v>#N/A</v>
      </c>
      <c r="D1121" s="1" t="e">
        <f>+VLOOKUP($A:$A,[1]C10!$A:$S,4,0)</f>
        <v>#N/A</v>
      </c>
      <c r="E1121" s="1">
        <f>+ROUND(SUMIFS($P:$P,$D:$D,$D:$D,$C:$C,$C:$C),1)</f>
        <v>4513.8</v>
      </c>
      <c r="F1121" s="1">
        <f>+ABS($N:$N)</f>
        <v>70</v>
      </c>
      <c r="G1121" s="15">
        <v>45184</v>
      </c>
      <c r="H1121" s="16" t="s">
        <v>59</v>
      </c>
      <c r="I1121" s="16" t="s">
        <v>2534</v>
      </c>
      <c r="J1121" s="16" t="s">
        <v>2535</v>
      </c>
      <c r="K1121" s="17" t="s">
        <v>2536</v>
      </c>
      <c r="L1121" s="16">
        <v>0</v>
      </c>
      <c r="M1121" s="16">
        <v>70</v>
      </c>
      <c r="N1121" s="18">
        <f>+L:L-M:M</f>
        <v>-70</v>
      </c>
      <c r="O1121" s="19" t="s">
        <v>21</v>
      </c>
      <c r="P1121" s="18">
        <f>+N1121</f>
        <v>-70</v>
      </c>
      <c r="Q1121" s="16"/>
      <c r="R1121" s="20" t="s">
        <v>63</v>
      </c>
      <c r="S1121" s="20" t="str">
        <f>+R1121</f>
        <v>445725</v>
      </c>
    </row>
    <row r="1122" spans="1:19" hidden="1" x14ac:dyDescent="0.25">
      <c r="A1122" s="1" t="str">
        <f>+YEAR($G:$G)&amp;$H:$H&amp;$I:$I&amp;"L"</f>
        <v>2023OD435 / 137L</v>
      </c>
      <c r="B1122" s="2" t="e">
        <f>+IF(S:S="exo",0,ROUND(VLOOKUP($A:$A,[1]C10!$A:$AQ,16,0),2))</f>
        <v>#N/A</v>
      </c>
      <c r="C1122" s="1" t="e">
        <f>+VLOOKUP($A:$A,[1]C10!$A:$S,3,0)</f>
        <v>#N/A</v>
      </c>
      <c r="D1122" s="1" t="e">
        <f>+VLOOKUP($A:$A,[1]C10!$A:$S,4,0)</f>
        <v>#N/A</v>
      </c>
      <c r="E1122" s="1">
        <f>+ROUND(SUMIFS($P:$P,$D:$D,$D:$D,$C:$C,$C:$C),1)</f>
        <v>4513.8</v>
      </c>
      <c r="F1122" s="1">
        <f>+ABS($N:$N)</f>
        <v>140</v>
      </c>
      <c r="G1122" s="15">
        <v>45260</v>
      </c>
      <c r="H1122" s="16" t="s">
        <v>23</v>
      </c>
      <c r="I1122" s="16" t="s">
        <v>2537</v>
      </c>
      <c r="J1122" s="16" t="s">
        <v>2538</v>
      </c>
      <c r="K1122" s="17" t="s">
        <v>2332</v>
      </c>
      <c r="L1122" s="16">
        <v>140</v>
      </c>
      <c r="M1122" s="16">
        <v>0</v>
      </c>
      <c r="N1122" s="18">
        <f>+L:L-M:M</f>
        <v>140</v>
      </c>
      <c r="O1122" s="19" t="s">
        <v>21</v>
      </c>
      <c r="P1122" s="18">
        <f>+N1122</f>
        <v>140</v>
      </c>
      <c r="Q1122" s="16"/>
      <c r="R1122" s="20" t="s">
        <v>63</v>
      </c>
      <c r="S1122" s="20" t="str">
        <f>+R1122</f>
        <v>445725</v>
      </c>
    </row>
    <row r="1123" spans="1:19" hidden="1" x14ac:dyDescent="0.25">
      <c r="A1123" s="1" t="str">
        <f>+YEAR($G:$G)&amp;$H:$H&amp;$I:$I&amp;"L"</f>
        <v>2023OD435 / 17L</v>
      </c>
      <c r="B1123" s="2" t="e">
        <f>+IF(S:S="exo",0,ROUND(VLOOKUP($A:$A,[1]C10!$A:$AQ,16,0),2))</f>
        <v>#N/A</v>
      </c>
      <c r="C1123" s="1" t="e">
        <f>+VLOOKUP($A:$A,[1]C10!$A:$S,3,0)</f>
        <v>#N/A</v>
      </c>
      <c r="D1123" s="1" t="e">
        <f>+VLOOKUP($A:$A,[1]C10!$A:$S,4,0)</f>
        <v>#N/A</v>
      </c>
      <c r="E1123" s="1">
        <f>+ROUND(SUMIFS($P:$P,$D:$D,$D:$D,$C:$C,$C:$C),1)</f>
        <v>4513.8</v>
      </c>
      <c r="F1123" s="1">
        <f>+ABS($N:$N)</f>
        <v>600</v>
      </c>
      <c r="G1123" s="15">
        <v>45260</v>
      </c>
      <c r="H1123" s="16" t="s">
        <v>23</v>
      </c>
      <c r="I1123" s="16" t="s">
        <v>2539</v>
      </c>
      <c r="J1123" s="16" t="s">
        <v>2540</v>
      </c>
      <c r="K1123" s="17" t="s">
        <v>2320</v>
      </c>
      <c r="L1123" s="16">
        <v>600</v>
      </c>
      <c r="M1123" s="16">
        <v>0</v>
      </c>
      <c r="N1123" s="18">
        <f>+L:L-M:M</f>
        <v>600</v>
      </c>
      <c r="O1123" s="19" t="s">
        <v>21</v>
      </c>
      <c r="P1123" s="18">
        <f>+N1123</f>
        <v>600</v>
      </c>
      <c r="Q1123" s="16"/>
      <c r="R1123" s="20" t="s">
        <v>63</v>
      </c>
      <c r="S1123" s="20" t="str">
        <f>+R1123</f>
        <v>445725</v>
      </c>
    </row>
    <row r="1124" spans="1:19" hidden="1" x14ac:dyDescent="0.25">
      <c r="A1124" s="1" t="str">
        <f>+YEAR($G:$G)&amp;$H:$H&amp;$I:$I&amp;"L"</f>
        <v>2023CCO578 / 1L</v>
      </c>
      <c r="B1124" s="2" t="e">
        <f>+IF(S:S="exo",0,ROUND(VLOOKUP($A:$A,[1]C10!$A:$AQ,16,0),2))</f>
        <v>#N/A</v>
      </c>
      <c r="C1124" s="1" t="e">
        <f>+VLOOKUP($A:$A,[1]C10!$A:$S,3,0)</f>
        <v>#N/A</v>
      </c>
      <c r="D1124" s="1" t="e">
        <f>+VLOOKUP($A:$A,[1]C10!$A:$S,4,0)</f>
        <v>#N/A</v>
      </c>
      <c r="E1124" s="1">
        <f>+ROUND(SUMIFS($P:$P,$D:$D,$D:$D,$C:$C,$C:$C),1)</f>
        <v>4513.8</v>
      </c>
      <c r="F1124" s="1">
        <f>+ABS($N:$N)</f>
        <v>3240</v>
      </c>
      <c r="G1124" s="21">
        <v>45260</v>
      </c>
      <c r="H1124" t="s">
        <v>89</v>
      </c>
      <c r="I1124" t="s">
        <v>2541</v>
      </c>
      <c r="J1124" t="s">
        <v>2542</v>
      </c>
      <c r="K1124" t="s">
        <v>2320</v>
      </c>
      <c r="L1124" s="22">
        <v>0</v>
      </c>
      <c r="M1124" s="22">
        <v>3240</v>
      </c>
      <c r="N1124" s="2">
        <f>+L:L-M:M</f>
        <v>-3240</v>
      </c>
      <c r="O1124" s="1" t="s">
        <v>21</v>
      </c>
      <c r="P1124" s="24">
        <f>+ROUND(IF(S:S="445725",N:N/6,+IF(S:S=445723,N:N/6,0)),2)</f>
        <v>-540</v>
      </c>
      <c r="Q1124" s="1" t="s">
        <v>71</v>
      </c>
      <c r="R1124" s="1" t="s">
        <v>66</v>
      </c>
      <c r="S1124" s="23" t="s">
        <v>63</v>
      </c>
    </row>
    <row r="1125" spans="1:19" hidden="1" x14ac:dyDescent="0.25">
      <c r="A1125" s="1" t="str">
        <f>+YEAR($G:$G)&amp;$H:$H&amp;$I:$I&amp;"L"</f>
        <v>2023CCO578 / 3L</v>
      </c>
      <c r="B1125" s="2" t="e">
        <f>+IF(S:S="exo",0,ROUND(VLOOKUP($A:$A,[1]C10!$A:$AQ,16,0),2))</f>
        <v>#N/A</v>
      </c>
      <c r="C1125" s="1" t="e">
        <f>+VLOOKUP($A:$A,[1]C10!$A:$S,3,0)</f>
        <v>#N/A</v>
      </c>
      <c r="D1125" s="1" t="e">
        <f>+VLOOKUP($A:$A,[1]C10!$A:$S,4,0)</f>
        <v>#N/A</v>
      </c>
      <c r="E1125" s="1">
        <f>+ROUND(SUMIFS($P:$P,$D:$D,$D:$D,$C:$C,$C:$C),1)</f>
        <v>4513.8</v>
      </c>
      <c r="F1125" s="1">
        <f>+ABS($N:$N)</f>
        <v>576</v>
      </c>
      <c r="G1125" s="21">
        <v>45260</v>
      </c>
      <c r="H1125" t="s">
        <v>89</v>
      </c>
      <c r="I1125" t="s">
        <v>2543</v>
      </c>
      <c r="J1125" t="s">
        <v>2544</v>
      </c>
      <c r="K1125" t="s">
        <v>2329</v>
      </c>
      <c r="L1125" s="22">
        <v>0</v>
      </c>
      <c r="M1125" s="22">
        <v>576</v>
      </c>
      <c r="N1125" s="2">
        <f>+L:L-M:M</f>
        <v>-576</v>
      </c>
      <c r="O1125" s="1" t="s">
        <v>21</v>
      </c>
      <c r="P1125" s="24">
        <f>+ROUND(IF(S:S="445725",N:N/6,+IF(S:S=445723,N:N/6,0)),2)</f>
        <v>-96</v>
      </c>
      <c r="Q1125" s="1" t="s">
        <v>71</v>
      </c>
      <c r="R1125" s="1" t="s">
        <v>66</v>
      </c>
      <c r="S1125" s="23" t="s">
        <v>63</v>
      </c>
    </row>
    <row r="1126" spans="1:19" hidden="1" x14ac:dyDescent="0.25">
      <c r="A1126" s="1" t="str">
        <f>+YEAR($G:$G)&amp;$H:$H&amp;$I:$I&amp;"L"</f>
        <v>2023OD435 / 181L</v>
      </c>
      <c r="B1126" s="2" t="e">
        <f>+IF(S:S="exo",0,ROUND(VLOOKUP($A:$A,[1]C10!$A:$AQ,16,0),2))</f>
        <v>#N/A</v>
      </c>
      <c r="C1126" s="1" t="e">
        <f>+VLOOKUP($A:$A,[1]C10!$A:$S,3,0)</f>
        <v>#N/A</v>
      </c>
      <c r="D1126" s="1" t="e">
        <f>+VLOOKUP($A:$A,[1]C10!$A:$S,4,0)</f>
        <v>#N/A</v>
      </c>
      <c r="E1126" s="1">
        <f>+ROUND(SUMIFS($P:$P,$D:$D,$D:$D,$C:$C,$C:$C),1)</f>
        <v>4513.8</v>
      </c>
      <c r="F1126" s="1">
        <f>+ABS($N:$N)</f>
        <v>70</v>
      </c>
      <c r="G1126" s="15">
        <v>45260</v>
      </c>
      <c r="H1126" s="16" t="s">
        <v>23</v>
      </c>
      <c r="I1126" s="16" t="s">
        <v>2545</v>
      </c>
      <c r="J1126" s="16" t="s">
        <v>2546</v>
      </c>
      <c r="K1126" s="17" t="s">
        <v>2359</v>
      </c>
      <c r="L1126" s="16">
        <v>70</v>
      </c>
      <c r="M1126" s="16">
        <v>0</v>
      </c>
      <c r="N1126" s="18">
        <f>+L:L-M:M</f>
        <v>70</v>
      </c>
      <c r="O1126" s="19" t="s">
        <v>21</v>
      </c>
      <c r="P1126" s="18">
        <f>+N1126</f>
        <v>70</v>
      </c>
      <c r="Q1126" s="16"/>
      <c r="R1126" s="20" t="s">
        <v>63</v>
      </c>
      <c r="S1126" s="20" t="str">
        <f>+R1126</f>
        <v>445725</v>
      </c>
    </row>
    <row r="1127" spans="1:19" hidden="1" x14ac:dyDescent="0.25">
      <c r="A1127" s="1" t="str">
        <f>+YEAR($G:$G)&amp;$H:$H&amp;$I:$I&amp;"L"</f>
        <v>2023OD435 / 261L</v>
      </c>
      <c r="B1127" s="2" t="e">
        <f>+IF(S:S="exo",0,ROUND(VLOOKUP($A:$A,[1]C10!$A:$AQ,16,0),2))</f>
        <v>#N/A</v>
      </c>
      <c r="C1127" s="1" t="e">
        <f>+VLOOKUP($A:$A,[1]C10!$A:$S,3,0)</f>
        <v>#N/A</v>
      </c>
      <c r="D1127" s="1" t="e">
        <f>+VLOOKUP($A:$A,[1]C10!$A:$S,4,0)</f>
        <v>#N/A</v>
      </c>
      <c r="E1127" s="1">
        <f>+ROUND(SUMIFS($P:$P,$D:$D,$D:$D,$C:$C,$C:$C),1)</f>
        <v>4513.8</v>
      </c>
      <c r="F1127" s="1">
        <f>+ABS($N:$N)</f>
        <v>70</v>
      </c>
      <c r="G1127" s="15">
        <v>45260</v>
      </c>
      <c r="H1127" s="16" t="s">
        <v>23</v>
      </c>
      <c r="I1127" s="16" t="s">
        <v>2547</v>
      </c>
      <c r="J1127" s="16" t="s">
        <v>2546</v>
      </c>
      <c r="K1127" s="17" t="s">
        <v>2359</v>
      </c>
      <c r="L1127" s="16">
        <v>70</v>
      </c>
      <c r="M1127" s="16">
        <v>0</v>
      </c>
      <c r="N1127" s="18">
        <f>+L:L-M:M</f>
        <v>70</v>
      </c>
      <c r="O1127" s="19" t="s">
        <v>21</v>
      </c>
      <c r="P1127" s="18">
        <f>+N1127</f>
        <v>70</v>
      </c>
      <c r="Q1127" s="16"/>
      <c r="R1127" s="20" t="s">
        <v>63</v>
      </c>
      <c r="S1127" s="20" t="str">
        <f>+R1127</f>
        <v>445725</v>
      </c>
    </row>
    <row r="1128" spans="1:19" hidden="1" x14ac:dyDescent="0.25">
      <c r="A1128" s="1" t="str">
        <f>+YEAR($G:$G)&amp;$H:$H&amp;$I:$I&amp;"L"</f>
        <v>2023CCO554 / 75L</v>
      </c>
      <c r="B1128" s="2" t="e">
        <f>+IF(S:S="exo",0,ROUND(VLOOKUP($A:$A,[1]C10!$A:$AQ,16,0),2))</f>
        <v>#N/A</v>
      </c>
      <c r="C1128" s="1" t="e">
        <f>+VLOOKUP($A:$A,[1]C10!$A:$S,3,0)</f>
        <v>#N/A</v>
      </c>
      <c r="D1128" s="1" t="e">
        <f>+VLOOKUP($A:$A,[1]C10!$A:$S,4,0)</f>
        <v>#N/A</v>
      </c>
      <c r="E1128" s="1">
        <f>+ROUND(SUMIFS($P:$P,$D:$D,$D:$D,$C:$C,$C:$C),1)</f>
        <v>4513.8</v>
      </c>
      <c r="F1128" s="1">
        <f>+ABS($N:$N)</f>
        <v>420</v>
      </c>
      <c r="G1128" s="21">
        <v>45250</v>
      </c>
      <c r="H1128" t="s">
        <v>89</v>
      </c>
      <c r="I1128" t="s">
        <v>2548</v>
      </c>
      <c r="J1128" t="s">
        <v>2549</v>
      </c>
      <c r="K1128" t="s">
        <v>2550</v>
      </c>
      <c r="L1128" s="22">
        <v>0</v>
      </c>
      <c r="M1128" s="22">
        <v>420</v>
      </c>
      <c r="N1128" s="2">
        <f>+L:L-M:M</f>
        <v>-420</v>
      </c>
      <c r="O1128" s="1" t="s">
        <v>21</v>
      </c>
      <c r="P1128" s="24">
        <f>+ROUND(IF(S:S="445725",N:N/6,+IF(S:S=445723,N:N/6,0)),2)</f>
        <v>-70</v>
      </c>
      <c r="Q1128" s="1" t="s">
        <v>116</v>
      </c>
      <c r="R1128" s="1" t="s">
        <v>66</v>
      </c>
      <c r="S1128" s="23" t="s">
        <v>63</v>
      </c>
    </row>
    <row r="1129" spans="1:19" hidden="1" x14ac:dyDescent="0.25">
      <c r="A1129" s="1" t="str">
        <f>+YEAR($G:$G)&amp;$H:$H&amp;$I:$I&amp;"L"</f>
        <v>2023OD435 / 228L</v>
      </c>
      <c r="B1129" s="2" t="e">
        <f>+IF(S:S="exo",0,ROUND(VLOOKUP($A:$A,[1]C10!$A:$AQ,16,0),2))</f>
        <v>#N/A</v>
      </c>
      <c r="C1129" s="1" t="e">
        <f>+VLOOKUP($A:$A,[1]C10!$A:$S,3,0)</f>
        <v>#N/A</v>
      </c>
      <c r="D1129" s="1" t="e">
        <f>+VLOOKUP($A:$A,[1]C10!$A:$S,4,0)</f>
        <v>#N/A</v>
      </c>
      <c r="E1129" s="1">
        <f>+ROUND(SUMIFS($P:$P,$D:$D,$D:$D,$C:$C,$C:$C),1)</f>
        <v>4513.8</v>
      </c>
      <c r="F1129" s="1">
        <f>+ABS($N:$N)</f>
        <v>70</v>
      </c>
      <c r="G1129" s="15">
        <v>45260</v>
      </c>
      <c r="H1129" s="16" t="s">
        <v>23</v>
      </c>
      <c r="I1129" s="16" t="s">
        <v>2551</v>
      </c>
      <c r="J1129" s="16" t="s">
        <v>2552</v>
      </c>
      <c r="K1129" s="17" t="s">
        <v>2553</v>
      </c>
      <c r="L1129" s="16">
        <v>70</v>
      </c>
      <c r="M1129" s="16">
        <v>0</v>
      </c>
      <c r="N1129" s="18">
        <f>+L:L-M:M</f>
        <v>70</v>
      </c>
      <c r="O1129" s="19" t="s">
        <v>21</v>
      </c>
      <c r="P1129" s="18">
        <f>+N1129</f>
        <v>70</v>
      </c>
      <c r="Q1129" s="16"/>
      <c r="R1129" s="20" t="s">
        <v>63</v>
      </c>
      <c r="S1129" s="20" t="str">
        <f>+R1129</f>
        <v>445725</v>
      </c>
    </row>
    <row r="1130" spans="1:19" hidden="1" x14ac:dyDescent="0.25">
      <c r="A1130" s="1" t="str">
        <f>+YEAR($G:$G)&amp;$H:$H&amp;$I:$I&amp;"L"</f>
        <v>2023OD435 / 201L</v>
      </c>
      <c r="B1130" s="2" t="e">
        <f>+IF(S:S="exo",0,ROUND(VLOOKUP($A:$A,[1]C10!$A:$AQ,16,0),2))</f>
        <v>#N/A</v>
      </c>
      <c r="C1130" s="1" t="e">
        <f>+VLOOKUP($A:$A,[1]C10!$A:$S,3,0)</f>
        <v>#N/A</v>
      </c>
      <c r="D1130" s="1" t="e">
        <f>+VLOOKUP($A:$A,[1]C10!$A:$S,4,0)</f>
        <v>#N/A</v>
      </c>
      <c r="E1130" s="1">
        <f>+ROUND(SUMIFS($P:$P,$D:$D,$D:$D,$C:$C,$C:$C),1)</f>
        <v>4513.8</v>
      </c>
      <c r="F1130" s="1">
        <f>+ABS($N:$N)</f>
        <v>68.34</v>
      </c>
      <c r="G1130" s="15">
        <v>45260</v>
      </c>
      <c r="H1130" s="16" t="s">
        <v>23</v>
      </c>
      <c r="I1130" s="16" t="s">
        <v>2554</v>
      </c>
      <c r="J1130" s="16" t="s">
        <v>2555</v>
      </c>
      <c r="K1130" s="17" t="s">
        <v>2365</v>
      </c>
      <c r="L1130" s="16">
        <v>68.34</v>
      </c>
      <c r="M1130" s="16">
        <v>0</v>
      </c>
      <c r="N1130" s="18">
        <f>+L:L-M:M</f>
        <v>68.34</v>
      </c>
      <c r="O1130" s="19" t="s">
        <v>21</v>
      </c>
      <c r="P1130" s="18">
        <f>+N1130</f>
        <v>68.34</v>
      </c>
      <c r="Q1130" s="16"/>
      <c r="R1130" s="20" t="s">
        <v>63</v>
      </c>
      <c r="S1130" s="20" t="str">
        <f>+R1130</f>
        <v>445725</v>
      </c>
    </row>
    <row r="1131" spans="1:19" hidden="1" x14ac:dyDescent="0.25">
      <c r="A1131" s="1" t="str">
        <f>+YEAR($G:$G)&amp;$H:$H&amp;$I:$I&amp;"L"</f>
        <v>2023CCO578 / 5L</v>
      </c>
      <c r="B1131" s="2" t="e">
        <f>+IF(S:S="exo",0,ROUND(VLOOKUP($A:$A,[1]C10!$A:$AQ,16,0),2))</f>
        <v>#N/A</v>
      </c>
      <c r="C1131" s="1" t="e">
        <f>+VLOOKUP($A:$A,[1]C10!$A:$S,3,0)</f>
        <v>#N/A</v>
      </c>
      <c r="D1131" s="1" t="e">
        <f>+VLOOKUP($A:$A,[1]C10!$A:$S,4,0)</f>
        <v>#N/A</v>
      </c>
      <c r="E1131" s="1">
        <f>+ROUND(SUMIFS($P:$P,$D:$D,$D:$D,$C:$C,$C:$C),1)</f>
        <v>4513.8</v>
      </c>
      <c r="F1131" s="1">
        <f>+ABS($N:$N)</f>
        <v>1152</v>
      </c>
      <c r="G1131" s="21">
        <v>45260</v>
      </c>
      <c r="H1131" t="s">
        <v>89</v>
      </c>
      <c r="I1131" t="s">
        <v>2556</v>
      </c>
      <c r="J1131" t="s">
        <v>2557</v>
      </c>
      <c r="K1131" t="s">
        <v>2377</v>
      </c>
      <c r="L1131" s="22">
        <v>0</v>
      </c>
      <c r="M1131" s="22">
        <v>1152</v>
      </c>
      <c r="N1131" s="2">
        <f>+L:L-M:M</f>
        <v>-1152</v>
      </c>
      <c r="O1131" s="1" t="s">
        <v>21</v>
      </c>
      <c r="P1131" s="24">
        <f>+ROUND(IF(S:S="445725",N:N/6,+IF(S:S=445723,N:N/6,0)),2)</f>
        <v>-192</v>
      </c>
      <c r="Q1131" s="1" t="s">
        <v>71</v>
      </c>
      <c r="R1131" s="1" t="s">
        <v>66</v>
      </c>
      <c r="S1131" s="23" t="s">
        <v>63</v>
      </c>
    </row>
    <row r="1132" spans="1:19" hidden="1" x14ac:dyDescent="0.25">
      <c r="A1132" s="1" t="str">
        <f>+YEAR($G:$G)&amp;$H:$H&amp;$I:$I&amp;"L"</f>
        <v>2023VE3278 / 2L</v>
      </c>
      <c r="B1132" s="2" t="e">
        <f>+IF(S:S="exo",0,ROUND(VLOOKUP($A:$A,[1]C10!$A:$AQ,16,0),2))</f>
        <v>#N/A</v>
      </c>
      <c r="C1132" s="1" t="e">
        <f>+VLOOKUP($A:$A,[1]C10!$A:$S,3,0)</f>
        <v>#N/A</v>
      </c>
      <c r="D1132" s="1" t="e">
        <f>+VLOOKUP($A:$A,[1]C10!$A:$S,4,0)</f>
        <v>#N/A</v>
      </c>
      <c r="E1132" s="1">
        <f>+ROUND(SUMIFS($P:$P,$D:$D,$D:$D,$C:$C,$C:$C),1)</f>
        <v>4513.8</v>
      </c>
      <c r="F1132" s="1">
        <f>+ABS($N:$N)</f>
        <v>120</v>
      </c>
      <c r="G1132" s="15">
        <v>45232</v>
      </c>
      <c r="H1132" s="16" t="s">
        <v>59</v>
      </c>
      <c r="I1132" s="16" t="s">
        <v>2558</v>
      </c>
      <c r="J1132" s="16" t="s">
        <v>2559</v>
      </c>
      <c r="K1132" s="17" t="s">
        <v>2560</v>
      </c>
      <c r="L1132" s="16">
        <v>0</v>
      </c>
      <c r="M1132" s="16">
        <v>120</v>
      </c>
      <c r="N1132" s="18">
        <f>+L:L-M:M</f>
        <v>-120</v>
      </c>
      <c r="O1132" s="19" t="s">
        <v>21</v>
      </c>
      <c r="P1132" s="18">
        <f>+N1132</f>
        <v>-120</v>
      </c>
      <c r="Q1132" s="16"/>
      <c r="R1132" s="20" t="s">
        <v>63</v>
      </c>
      <c r="S1132" s="20" t="str">
        <f>+R1132</f>
        <v>445725</v>
      </c>
    </row>
    <row r="1133" spans="1:19" hidden="1" x14ac:dyDescent="0.25">
      <c r="A1133" s="1" t="str">
        <f>+YEAR($G:$G)&amp;$H:$H&amp;$I:$I&amp;"L"</f>
        <v>2023VE3278 / 3L</v>
      </c>
      <c r="B1133" s="2" t="e">
        <f>+IF(S:S="exo",0,ROUND(VLOOKUP($A:$A,[1]C10!$A:$AQ,16,0),2))</f>
        <v>#N/A</v>
      </c>
      <c r="C1133" s="1" t="e">
        <f>+VLOOKUP($A:$A,[1]C10!$A:$S,3,0)</f>
        <v>#N/A</v>
      </c>
      <c r="D1133" s="1" t="e">
        <f>+VLOOKUP($A:$A,[1]C10!$A:$S,4,0)</f>
        <v>#N/A</v>
      </c>
      <c r="E1133" s="1">
        <f>+ROUND(SUMIFS($P:$P,$D:$D,$D:$D,$C:$C,$C:$C),1)</f>
        <v>4513.8</v>
      </c>
      <c r="F1133" s="1">
        <f>+ABS($N:$N)</f>
        <v>720</v>
      </c>
      <c r="G1133" s="21">
        <v>45232</v>
      </c>
      <c r="H1133" t="s">
        <v>59</v>
      </c>
      <c r="I1133" t="s">
        <v>2561</v>
      </c>
      <c r="J1133" t="s">
        <v>2559</v>
      </c>
      <c r="K1133" t="s">
        <v>2560</v>
      </c>
      <c r="L1133" s="22">
        <v>720</v>
      </c>
      <c r="M1133" s="22">
        <v>0</v>
      </c>
      <c r="N1133" s="2">
        <f>+L:L-M:M</f>
        <v>720</v>
      </c>
      <c r="O1133" s="1" t="s">
        <v>21</v>
      </c>
      <c r="P1133" s="24">
        <f>+ROUND(IF(S:S="445725",N:N/6,+IF(S:S=445723,N:N/6,0)),2)</f>
        <v>120</v>
      </c>
      <c r="Q1133" s="1" t="s">
        <v>71</v>
      </c>
      <c r="R1133" s="1" t="s">
        <v>66</v>
      </c>
      <c r="S1133" s="23" t="s">
        <v>63</v>
      </c>
    </row>
    <row r="1134" spans="1:19" hidden="1" x14ac:dyDescent="0.25">
      <c r="A1134" s="1" t="str">
        <f>+YEAR($G:$G)&amp;$H:$H&amp;$I:$I&amp;"L"</f>
        <v>2023VE3288 / 2L</v>
      </c>
      <c r="B1134" s="2" t="e">
        <f>+IF(S:S="exo",0,ROUND(VLOOKUP($A:$A,[1]C10!$A:$AQ,16,0),2))</f>
        <v>#N/A</v>
      </c>
      <c r="C1134" s="1" t="e">
        <f>+VLOOKUP($A:$A,[1]C10!$A:$S,3,0)</f>
        <v>#N/A</v>
      </c>
      <c r="D1134" s="1" t="e">
        <f>+VLOOKUP($A:$A,[1]C10!$A:$S,4,0)</f>
        <v>#N/A</v>
      </c>
      <c r="E1134" s="1">
        <f>+ROUND(SUMIFS($P:$P,$D:$D,$D:$D,$C:$C,$C:$C),1)</f>
        <v>4513.8</v>
      </c>
      <c r="F1134" s="1">
        <f>+ABS($N:$N)</f>
        <v>520</v>
      </c>
      <c r="G1134" s="15">
        <v>45232</v>
      </c>
      <c r="H1134" s="16" t="s">
        <v>59</v>
      </c>
      <c r="I1134" s="16" t="s">
        <v>2562</v>
      </c>
      <c r="J1134" s="16" t="s">
        <v>2563</v>
      </c>
      <c r="K1134" s="17" t="s">
        <v>2564</v>
      </c>
      <c r="L1134" s="16">
        <v>0</v>
      </c>
      <c r="M1134" s="16">
        <v>520</v>
      </c>
      <c r="N1134" s="18">
        <f>+L:L-M:M</f>
        <v>-520</v>
      </c>
      <c r="O1134" s="19" t="s">
        <v>21</v>
      </c>
      <c r="P1134" s="18">
        <f>+N1134</f>
        <v>-520</v>
      </c>
      <c r="Q1134" s="16"/>
      <c r="R1134" s="20" t="s">
        <v>63</v>
      </c>
      <c r="S1134" s="20" t="str">
        <f>+R1134</f>
        <v>445725</v>
      </c>
    </row>
    <row r="1135" spans="1:19" hidden="1" x14ac:dyDescent="0.25">
      <c r="A1135" s="1" t="str">
        <f>+YEAR($G:$G)&amp;$H:$H&amp;$I:$I&amp;"L"</f>
        <v>2023VE3288 / 3L</v>
      </c>
      <c r="B1135" s="2" t="e">
        <f>+IF(S:S="exo",0,ROUND(VLOOKUP($A:$A,[1]C10!$A:$AQ,16,0),2))</f>
        <v>#N/A</v>
      </c>
      <c r="C1135" s="1" t="e">
        <f>+VLOOKUP($A:$A,[1]C10!$A:$S,3,0)</f>
        <v>#N/A</v>
      </c>
      <c r="D1135" s="1" t="e">
        <f>+VLOOKUP($A:$A,[1]C10!$A:$S,4,0)</f>
        <v>#N/A</v>
      </c>
      <c r="E1135" s="1">
        <f>+ROUND(SUMIFS($P:$P,$D:$D,$D:$D,$C:$C,$C:$C),1)</f>
        <v>4513.8</v>
      </c>
      <c r="F1135" s="1">
        <f>+ABS($N:$N)</f>
        <v>3120</v>
      </c>
      <c r="G1135" s="21">
        <v>45232</v>
      </c>
      <c r="H1135" t="s">
        <v>59</v>
      </c>
      <c r="I1135" t="s">
        <v>2565</v>
      </c>
      <c r="J1135" t="s">
        <v>2563</v>
      </c>
      <c r="K1135" t="s">
        <v>2564</v>
      </c>
      <c r="L1135" s="22">
        <v>3120</v>
      </c>
      <c r="M1135" s="22">
        <v>0</v>
      </c>
      <c r="N1135" s="2">
        <f>+L:L-M:M</f>
        <v>3120</v>
      </c>
      <c r="O1135" s="1" t="s">
        <v>21</v>
      </c>
      <c r="P1135" s="24">
        <f>+ROUND(IF(S:S="445725",N:N/6,+IF(S:S=445723,N:N/6,0)),2)</f>
        <v>520</v>
      </c>
      <c r="Q1135" s="1" t="s">
        <v>116</v>
      </c>
      <c r="R1135" s="1" t="s">
        <v>66</v>
      </c>
      <c r="S1135" s="23" t="s">
        <v>63</v>
      </c>
    </row>
    <row r="1136" spans="1:19" hidden="1" x14ac:dyDescent="0.25">
      <c r="A1136" s="1" t="str">
        <f>+YEAR($G:$G)&amp;$H:$H&amp;$I:$I&amp;"L"</f>
        <v>2023VE3292 / 2L</v>
      </c>
      <c r="B1136" s="2" t="e">
        <f>+IF(S:S="exo",0,ROUND(VLOOKUP($A:$A,[1]C10!$A:$AQ,16,0),2))</f>
        <v>#N/A</v>
      </c>
      <c r="C1136" s="1" t="e">
        <f>+VLOOKUP($A:$A,[1]C10!$A:$S,3,0)</f>
        <v>#N/A</v>
      </c>
      <c r="D1136" s="1" t="e">
        <f>+VLOOKUP($A:$A,[1]C10!$A:$S,4,0)</f>
        <v>#N/A</v>
      </c>
      <c r="E1136" s="1">
        <f>+ROUND(SUMIFS($P:$P,$D:$D,$D:$D,$C:$C,$C:$C),1)</f>
        <v>4513.8</v>
      </c>
      <c r="F1136" s="1">
        <f>+ABS($N:$N)</f>
        <v>210</v>
      </c>
      <c r="G1136" s="15">
        <v>45232</v>
      </c>
      <c r="H1136" s="16" t="s">
        <v>59</v>
      </c>
      <c r="I1136" s="16" t="s">
        <v>2566</v>
      </c>
      <c r="J1136" s="16" t="s">
        <v>2567</v>
      </c>
      <c r="K1136" s="17" t="s">
        <v>2568</v>
      </c>
      <c r="L1136" s="16">
        <v>0</v>
      </c>
      <c r="M1136" s="16">
        <v>210</v>
      </c>
      <c r="N1136" s="18">
        <f>+L:L-M:M</f>
        <v>-210</v>
      </c>
      <c r="O1136" s="19" t="s">
        <v>21</v>
      </c>
      <c r="P1136" s="18">
        <f>+N1136</f>
        <v>-210</v>
      </c>
      <c r="Q1136" s="16"/>
      <c r="R1136" s="20" t="s">
        <v>63</v>
      </c>
      <c r="S1136" s="20" t="str">
        <f>+R1136</f>
        <v>445725</v>
      </c>
    </row>
    <row r="1137" spans="1:19" hidden="1" x14ac:dyDescent="0.25">
      <c r="A1137" s="1" t="str">
        <f>+YEAR($G:$G)&amp;$H:$H&amp;$I:$I&amp;"L"</f>
        <v>2023VE3292 / 3L</v>
      </c>
      <c r="B1137" s="2" t="e">
        <f>+IF(S:S="exo",0,ROUND(VLOOKUP($A:$A,[1]C10!$A:$AQ,16,0),2))</f>
        <v>#N/A</v>
      </c>
      <c r="C1137" s="1" t="e">
        <f>+VLOOKUP($A:$A,[1]C10!$A:$S,3,0)</f>
        <v>#N/A</v>
      </c>
      <c r="D1137" s="1" t="e">
        <f>+VLOOKUP($A:$A,[1]C10!$A:$S,4,0)</f>
        <v>#N/A</v>
      </c>
      <c r="E1137" s="1">
        <f>+ROUND(SUMIFS($P:$P,$D:$D,$D:$D,$C:$C,$C:$C),1)</f>
        <v>4513.8</v>
      </c>
      <c r="F1137" s="1">
        <f>+ABS($N:$N)</f>
        <v>1260</v>
      </c>
      <c r="G1137" s="21">
        <v>45232</v>
      </c>
      <c r="H1137" t="s">
        <v>59</v>
      </c>
      <c r="I1137" t="s">
        <v>2569</v>
      </c>
      <c r="J1137" t="s">
        <v>2567</v>
      </c>
      <c r="K1137" t="s">
        <v>2568</v>
      </c>
      <c r="L1137" s="22">
        <v>1260</v>
      </c>
      <c r="M1137" s="22">
        <v>0</v>
      </c>
      <c r="N1137" s="2">
        <f>+L:L-M:M</f>
        <v>1260</v>
      </c>
      <c r="O1137" s="1" t="s">
        <v>21</v>
      </c>
      <c r="P1137" s="24">
        <f>+ROUND(IF(S:S="445725",N:N/6,+IF(S:S=445723,N:N/6,0)),2)</f>
        <v>210</v>
      </c>
      <c r="Q1137" s="1" t="s">
        <v>71</v>
      </c>
      <c r="R1137" s="1" t="s">
        <v>66</v>
      </c>
      <c r="S1137" s="23" t="s">
        <v>63</v>
      </c>
    </row>
    <row r="1138" spans="1:19" hidden="1" x14ac:dyDescent="0.25">
      <c r="A1138" s="1" t="str">
        <f>+YEAR($G:$G)&amp;$H:$H&amp;$I:$I&amp;"L"</f>
        <v>2023VE3294 / 3L</v>
      </c>
      <c r="B1138" s="2" t="e">
        <f>+IF(S:S="exo",0,ROUND(VLOOKUP($A:$A,[1]C10!$A:$AQ,16,0),2))</f>
        <v>#N/A</v>
      </c>
      <c r="C1138" s="1" t="e">
        <f>+VLOOKUP($A:$A,[1]C10!$A:$S,3,0)</f>
        <v>#N/A</v>
      </c>
      <c r="D1138" s="1" t="e">
        <f>+VLOOKUP($A:$A,[1]C10!$A:$S,4,0)</f>
        <v>#N/A</v>
      </c>
      <c r="E1138" s="1">
        <f>+ROUND(SUMIFS($P:$P,$D:$D,$D:$D,$C:$C,$C:$C),1)</f>
        <v>4513.8</v>
      </c>
      <c r="F1138" s="1">
        <f>+ABS($N:$N)</f>
        <v>280</v>
      </c>
      <c r="G1138" s="15">
        <v>45232</v>
      </c>
      <c r="H1138" s="16" t="s">
        <v>59</v>
      </c>
      <c r="I1138" s="16" t="s">
        <v>2570</v>
      </c>
      <c r="J1138" s="16" t="s">
        <v>2571</v>
      </c>
      <c r="K1138" s="17" t="s">
        <v>2572</v>
      </c>
      <c r="L1138" s="16">
        <v>0</v>
      </c>
      <c r="M1138" s="16">
        <v>280</v>
      </c>
      <c r="N1138" s="18">
        <f>+L:L-M:M</f>
        <v>-280</v>
      </c>
      <c r="O1138" s="19" t="s">
        <v>21</v>
      </c>
      <c r="P1138" s="18">
        <f>+N1138</f>
        <v>-280</v>
      </c>
      <c r="Q1138" s="16"/>
      <c r="R1138" s="20" t="s">
        <v>63</v>
      </c>
      <c r="S1138" s="20" t="str">
        <f>+R1138</f>
        <v>445725</v>
      </c>
    </row>
    <row r="1139" spans="1:19" hidden="1" x14ac:dyDescent="0.25">
      <c r="A1139" s="1" t="str">
        <f>+YEAR($G:$G)&amp;$H:$H&amp;$I:$I&amp;"L"</f>
        <v>2023VE3294 / 4L</v>
      </c>
      <c r="B1139" s="2" t="e">
        <f>+IF(S:S="exo",0,ROUND(VLOOKUP($A:$A,[1]C10!$A:$AQ,16,0),2))</f>
        <v>#N/A</v>
      </c>
      <c r="C1139" s="1" t="e">
        <f>+VLOOKUP($A:$A,[1]C10!$A:$S,3,0)</f>
        <v>#N/A</v>
      </c>
      <c r="D1139" s="1" t="e">
        <f>+VLOOKUP($A:$A,[1]C10!$A:$S,4,0)</f>
        <v>#N/A</v>
      </c>
      <c r="E1139" s="1">
        <f>+ROUND(SUMIFS($P:$P,$D:$D,$D:$D,$C:$C,$C:$C),1)</f>
        <v>4513.8</v>
      </c>
      <c r="F1139" s="1">
        <f>+ABS($N:$N)</f>
        <v>1680</v>
      </c>
      <c r="G1139" s="21">
        <v>45232</v>
      </c>
      <c r="H1139" t="s">
        <v>59</v>
      </c>
      <c r="I1139" t="s">
        <v>2573</v>
      </c>
      <c r="J1139" t="s">
        <v>2571</v>
      </c>
      <c r="K1139" t="s">
        <v>2572</v>
      </c>
      <c r="L1139" s="22">
        <v>1680</v>
      </c>
      <c r="M1139" s="22">
        <v>0</v>
      </c>
      <c r="N1139" s="2">
        <f>+L:L-M:M</f>
        <v>1680</v>
      </c>
      <c r="O1139" s="1" t="s">
        <v>21</v>
      </c>
      <c r="P1139" s="24">
        <f>+ROUND(IF(S:S="445725",N:N/6,+IF(S:S=445723,N:N/6,0)),2)</f>
        <v>280</v>
      </c>
      <c r="Q1139" s="1" t="s">
        <v>116</v>
      </c>
      <c r="R1139" s="1" t="s">
        <v>66</v>
      </c>
      <c r="S1139" s="23" t="s">
        <v>63</v>
      </c>
    </row>
    <row r="1140" spans="1:19" hidden="1" x14ac:dyDescent="0.25">
      <c r="A1140" s="1" t="str">
        <f>+YEAR($G:$G)&amp;$H:$H&amp;$I:$I&amp;"L"</f>
        <v>2023VE3297 / 3L</v>
      </c>
      <c r="B1140" s="2" t="e">
        <f>+IF(S:S="exo",0,ROUND(VLOOKUP($A:$A,[1]C10!$A:$AQ,16,0),2))</f>
        <v>#N/A</v>
      </c>
      <c r="C1140" s="1" t="e">
        <f>+VLOOKUP($A:$A,[1]C10!$A:$S,3,0)</f>
        <v>#N/A</v>
      </c>
      <c r="D1140" s="1" t="e">
        <f>+VLOOKUP($A:$A,[1]C10!$A:$S,4,0)</f>
        <v>#N/A</v>
      </c>
      <c r="E1140" s="1">
        <f>+ROUND(SUMIFS($P:$P,$D:$D,$D:$D,$C:$C,$C:$C),1)</f>
        <v>4513.8</v>
      </c>
      <c r="F1140" s="1">
        <f>+ABS($N:$N)</f>
        <v>770</v>
      </c>
      <c r="G1140" s="15">
        <v>45232</v>
      </c>
      <c r="H1140" s="16" t="s">
        <v>59</v>
      </c>
      <c r="I1140" s="16" t="s">
        <v>2574</v>
      </c>
      <c r="J1140" s="16" t="s">
        <v>2575</v>
      </c>
      <c r="K1140" s="17" t="s">
        <v>2576</v>
      </c>
      <c r="L1140" s="16">
        <v>0</v>
      </c>
      <c r="M1140" s="16">
        <v>770</v>
      </c>
      <c r="N1140" s="18">
        <f>+L:L-M:M</f>
        <v>-770</v>
      </c>
      <c r="O1140" s="19" t="s">
        <v>21</v>
      </c>
      <c r="P1140" s="18">
        <f>+N1140</f>
        <v>-770</v>
      </c>
      <c r="Q1140" s="16"/>
      <c r="R1140" s="20" t="s">
        <v>63</v>
      </c>
      <c r="S1140" s="20" t="str">
        <f>+R1140</f>
        <v>445725</v>
      </c>
    </row>
    <row r="1141" spans="1:19" hidden="1" x14ac:dyDescent="0.25">
      <c r="A1141" s="1" t="str">
        <f>+YEAR($G:$G)&amp;$H:$H&amp;$I:$I&amp;"L"</f>
        <v>2023VE3297 / 4L</v>
      </c>
      <c r="B1141" s="2" t="e">
        <f>+IF(S:S="exo",0,ROUND(VLOOKUP($A:$A,[1]C10!$A:$AQ,16,0),2))</f>
        <v>#N/A</v>
      </c>
      <c r="C1141" s="1" t="e">
        <f>+VLOOKUP($A:$A,[1]C10!$A:$S,3,0)</f>
        <v>#N/A</v>
      </c>
      <c r="D1141" s="1" t="e">
        <f>+VLOOKUP($A:$A,[1]C10!$A:$S,4,0)</f>
        <v>#N/A</v>
      </c>
      <c r="E1141" s="1">
        <f>+ROUND(SUMIFS($P:$P,$D:$D,$D:$D,$C:$C,$C:$C),1)</f>
        <v>4513.8</v>
      </c>
      <c r="F1141" s="1">
        <f>+ABS($N:$N)</f>
        <v>4620</v>
      </c>
      <c r="G1141" s="21">
        <v>45232</v>
      </c>
      <c r="H1141" t="s">
        <v>59</v>
      </c>
      <c r="I1141" t="s">
        <v>2577</v>
      </c>
      <c r="J1141" t="s">
        <v>2575</v>
      </c>
      <c r="K1141" t="s">
        <v>2576</v>
      </c>
      <c r="L1141" s="22">
        <v>4620</v>
      </c>
      <c r="M1141" s="22">
        <v>0</v>
      </c>
      <c r="N1141" s="2">
        <f>+L:L-M:M</f>
        <v>4620</v>
      </c>
      <c r="O1141" s="1" t="s">
        <v>21</v>
      </c>
      <c r="P1141" s="24">
        <f>+ROUND(IF(S:S="445725",N:N/6,+IF(S:S=445723,N:N/6,0)),2)</f>
        <v>770</v>
      </c>
      <c r="Q1141" s="1" t="s">
        <v>116</v>
      </c>
      <c r="R1141" s="1" t="s">
        <v>66</v>
      </c>
      <c r="S1141" s="23" t="s">
        <v>63</v>
      </c>
    </row>
    <row r="1142" spans="1:19" hidden="1" x14ac:dyDescent="0.25">
      <c r="A1142" s="1" t="str">
        <f>+YEAR($G:$G)&amp;$H:$H&amp;$I:$I&amp;"L"</f>
        <v>2023VE3298 / 3L</v>
      </c>
      <c r="B1142" s="2" t="e">
        <f>+IF(S:S="exo",0,ROUND(VLOOKUP($A:$A,[1]C10!$A:$AQ,16,0),2))</f>
        <v>#N/A</v>
      </c>
      <c r="C1142" s="1" t="e">
        <f>+VLOOKUP($A:$A,[1]C10!$A:$S,3,0)</f>
        <v>#N/A</v>
      </c>
      <c r="D1142" s="1" t="e">
        <f>+VLOOKUP($A:$A,[1]C10!$A:$S,4,0)</f>
        <v>#N/A</v>
      </c>
      <c r="E1142" s="1">
        <f>+ROUND(SUMIFS($P:$P,$D:$D,$D:$D,$C:$C,$C:$C),1)</f>
        <v>4513.8</v>
      </c>
      <c r="F1142" s="1">
        <f>+ABS($N:$N)</f>
        <v>770</v>
      </c>
      <c r="G1142" s="15">
        <v>45232</v>
      </c>
      <c r="H1142" s="16" t="s">
        <v>59</v>
      </c>
      <c r="I1142" s="16" t="s">
        <v>2578</v>
      </c>
      <c r="J1142" s="16" t="s">
        <v>2579</v>
      </c>
      <c r="K1142" s="17" t="s">
        <v>2580</v>
      </c>
      <c r="L1142" s="16">
        <v>0</v>
      </c>
      <c r="M1142" s="16">
        <v>770</v>
      </c>
      <c r="N1142" s="18">
        <f>+L:L-M:M</f>
        <v>-770</v>
      </c>
      <c r="O1142" s="19" t="s">
        <v>21</v>
      </c>
      <c r="P1142" s="18">
        <f>+N1142</f>
        <v>-770</v>
      </c>
      <c r="Q1142" s="16"/>
      <c r="R1142" s="20" t="s">
        <v>63</v>
      </c>
      <c r="S1142" s="20" t="str">
        <f>+R1142</f>
        <v>445725</v>
      </c>
    </row>
    <row r="1143" spans="1:19" hidden="1" x14ac:dyDescent="0.25">
      <c r="A1143" s="1" t="str">
        <f>+YEAR($G:$G)&amp;$H:$H&amp;$I:$I&amp;"L"</f>
        <v>2023VE3298 / 4L</v>
      </c>
      <c r="B1143" s="2" t="e">
        <f>+IF(S:S="exo",0,ROUND(VLOOKUP($A:$A,[1]C10!$A:$AQ,16,0),2))</f>
        <v>#N/A</v>
      </c>
      <c r="C1143" s="1" t="e">
        <f>+VLOOKUP($A:$A,[1]C10!$A:$S,3,0)</f>
        <v>#N/A</v>
      </c>
      <c r="D1143" s="1" t="e">
        <f>+VLOOKUP($A:$A,[1]C10!$A:$S,4,0)</f>
        <v>#N/A</v>
      </c>
      <c r="E1143" s="1">
        <f>+ROUND(SUMIFS($P:$P,$D:$D,$D:$D,$C:$C,$C:$C),1)</f>
        <v>4513.8</v>
      </c>
      <c r="F1143" s="1">
        <f>+ABS($N:$N)</f>
        <v>4620</v>
      </c>
      <c r="G1143" s="21">
        <v>45232</v>
      </c>
      <c r="H1143" t="s">
        <v>59</v>
      </c>
      <c r="I1143" t="s">
        <v>2581</v>
      </c>
      <c r="J1143" t="s">
        <v>2579</v>
      </c>
      <c r="K1143" t="s">
        <v>2580</v>
      </c>
      <c r="L1143" s="22">
        <v>4620</v>
      </c>
      <c r="M1143" s="22">
        <v>0</v>
      </c>
      <c r="N1143" s="2">
        <f>+L:L-M:M</f>
        <v>4620</v>
      </c>
      <c r="O1143" s="1" t="s">
        <v>21</v>
      </c>
      <c r="P1143" s="24">
        <f>+ROUND(IF(S:S="445725",N:N/6,+IF(S:S=445723,N:N/6,0)),2)</f>
        <v>770</v>
      </c>
      <c r="Q1143" s="1" t="s">
        <v>116</v>
      </c>
      <c r="R1143" s="1" t="s">
        <v>66</v>
      </c>
      <c r="S1143" s="23" t="s">
        <v>63</v>
      </c>
    </row>
    <row r="1144" spans="1:19" hidden="1" x14ac:dyDescent="0.25">
      <c r="A1144" s="1" t="str">
        <f>+YEAR($G:$G)&amp;$H:$H&amp;$I:$I&amp;"L"</f>
        <v>2023VE3300 / 2L</v>
      </c>
      <c r="B1144" s="2" t="e">
        <f>+IF(S:S="exo",0,ROUND(VLOOKUP($A:$A,[1]C10!$A:$AQ,16,0),2))</f>
        <v>#N/A</v>
      </c>
      <c r="C1144" s="1" t="e">
        <f>+VLOOKUP($A:$A,[1]C10!$A:$S,3,0)</f>
        <v>#N/A</v>
      </c>
      <c r="D1144" s="1" t="e">
        <f>+VLOOKUP($A:$A,[1]C10!$A:$S,4,0)</f>
        <v>#N/A</v>
      </c>
      <c r="E1144" s="1">
        <f>+ROUND(SUMIFS($P:$P,$D:$D,$D:$D,$C:$C,$C:$C),1)</f>
        <v>4513.8</v>
      </c>
      <c r="F1144" s="1">
        <f>+ABS($N:$N)</f>
        <v>600</v>
      </c>
      <c r="G1144" s="15">
        <v>45233</v>
      </c>
      <c r="H1144" s="16" t="s">
        <v>59</v>
      </c>
      <c r="I1144" s="16" t="s">
        <v>2582</v>
      </c>
      <c r="J1144" s="16" t="s">
        <v>2583</v>
      </c>
      <c r="K1144" s="17" t="s">
        <v>2584</v>
      </c>
      <c r="L1144" s="16">
        <v>0</v>
      </c>
      <c r="M1144" s="16">
        <v>600</v>
      </c>
      <c r="N1144" s="18">
        <f>+L:L-M:M</f>
        <v>-600</v>
      </c>
      <c r="O1144" s="19" t="s">
        <v>21</v>
      </c>
      <c r="P1144" s="18">
        <f>+N1144</f>
        <v>-600</v>
      </c>
      <c r="Q1144" s="16"/>
      <c r="R1144" s="20" t="s">
        <v>63</v>
      </c>
      <c r="S1144" s="20" t="str">
        <f>+R1144</f>
        <v>445725</v>
      </c>
    </row>
    <row r="1145" spans="1:19" hidden="1" x14ac:dyDescent="0.25">
      <c r="A1145" s="1" t="str">
        <f>+YEAR($G:$G)&amp;$H:$H&amp;$I:$I&amp;"L"</f>
        <v>2023VE3300 / 3L</v>
      </c>
      <c r="B1145" s="2" t="e">
        <f>+IF(S:S="exo",0,ROUND(VLOOKUP($A:$A,[1]C10!$A:$AQ,16,0),2))</f>
        <v>#N/A</v>
      </c>
      <c r="C1145" s="1" t="e">
        <f>+VLOOKUP($A:$A,[1]C10!$A:$S,3,0)</f>
        <v>#N/A</v>
      </c>
      <c r="D1145" s="1" t="e">
        <f>+VLOOKUP($A:$A,[1]C10!$A:$S,4,0)</f>
        <v>#N/A</v>
      </c>
      <c r="E1145" s="1">
        <f>+ROUND(SUMIFS($P:$P,$D:$D,$D:$D,$C:$C,$C:$C),1)</f>
        <v>4513.8</v>
      </c>
      <c r="F1145" s="1">
        <f>+ABS($N:$N)</f>
        <v>3600</v>
      </c>
      <c r="G1145" s="21">
        <v>45233</v>
      </c>
      <c r="H1145" t="s">
        <v>59</v>
      </c>
      <c r="I1145" t="s">
        <v>186</v>
      </c>
      <c r="J1145" t="s">
        <v>2583</v>
      </c>
      <c r="K1145" t="s">
        <v>2584</v>
      </c>
      <c r="L1145" s="22">
        <v>3600</v>
      </c>
      <c r="M1145" s="22">
        <v>0</v>
      </c>
      <c r="N1145" s="2">
        <f>+L:L-M:M</f>
        <v>3600</v>
      </c>
      <c r="O1145" s="1" t="s">
        <v>21</v>
      </c>
      <c r="P1145" s="24">
        <f>+ROUND(IF(S:S="445725",N:N/6,+IF(S:S=445723,N:N/6,0)),2)</f>
        <v>600</v>
      </c>
      <c r="Q1145" s="1" t="s">
        <v>71</v>
      </c>
      <c r="R1145" s="1" t="s">
        <v>66</v>
      </c>
      <c r="S1145" s="23" t="s">
        <v>63</v>
      </c>
    </row>
    <row r="1146" spans="1:19" hidden="1" x14ac:dyDescent="0.25">
      <c r="A1146" s="1" t="str">
        <f>+YEAR($G:$G)&amp;$H:$H&amp;$I:$I&amp;"L"</f>
        <v>2023VE3301 / 3L</v>
      </c>
      <c r="B1146" s="2" t="e">
        <f>+IF(S:S="exo",0,ROUND(VLOOKUP($A:$A,[1]C10!$A:$AQ,16,0),2))</f>
        <v>#N/A</v>
      </c>
      <c r="C1146" s="1" t="e">
        <f>+VLOOKUP($A:$A,[1]C10!$A:$S,3,0)</f>
        <v>#N/A</v>
      </c>
      <c r="D1146" s="1" t="e">
        <f>+VLOOKUP($A:$A,[1]C10!$A:$S,4,0)</f>
        <v>#N/A</v>
      </c>
      <c r="E1146" s="1">
        <f>+ROUND(SUMIFS($P:$P,$D:$D,$D:$D,$C:$C,$C:$C),1)</f>
        <v>4513.8</v>
      </c>
      <c r="F1146" s="1">
        <f>+ABS($N:$N)</f>
        <v>630</v>
      </c>
      <c r="G1146" s="15">
        <v>45233</v>
      </c>
      <c r="H1146" s="16" t="s">
        <v>59</v>
      </c>
      <c r="I1146" s="16" t="s">
        <v>2585</v>
      </c>
      <c r="J1146" s="16" t="s">
        <v>2586</v>
      </c>
      <c r="K1146" s="17" t="s">
        <v>2587</v>
      </c>
      <c r="L1146" s="16">
        <v>0</v>
      </c>
      <c r="M1146" s="16">
        <v>630</v>
      </c>
      <c r="N1146" s="18">
        <f>+L:L-M:M</f>
        <v>-630</v>
      </c>
      <c r="O1146" s="19" t="s">
        <v>21</v>
      </c>
      <c r="P1146" s="18">
        <f>+N1146</f>
        <v>-630</v>
      </c>
      <c r="Q1146" s="16"/>
      <c r="R1146" s="20" t="s">
        <v>63</v>
      </c>
      <c r="S1146" s="20" t="str">
        <f>+R1146</f>
        <v>445725</v>
      </c>
    </row>
    <row r="1147" spans="1:19" hidden="1" x14ac:dyDescent="0.25">
      <c r="A1147" s="1" t="str">
        <f>+YEAR($G:$G)&amp;$H:$H&amp;$I:$I&amp;"L"</f>
        <v>2023VE3301 / 4L</v>
      </c>
      <c r="B1147" s="2" t="e">
        <f>+IF(S:S="exo",0,ROUND(VLOOKUP($A:$A,[1]C10!$A:$AQ,16,0),2))</f>
        <v>#N/A</v>
      </c>
      <c r="C1147" s="1" t="e">
        <f>+VLOOKUP($A:$A,[1]C10!$A:$S,3,0)</f>
        <v>#N/A</v>
      </c>
      <c r="D1147" s="1" t="e">
        <f>+VLOOKUP($A:$A,[1]C10!$A:$S,4,0)</f>
        <v>#N/A</v>
      </c>
      <c r="E1147" s="1">
        <f>+ROUND(SUMIFS($P:$P,$D:$D,$D:$D,$C:$C,$C:$C),1)</f>
        <v>4513.8</v>
      </c>
      <c r="F1147" s="1">
        <f>+ABS($N:$N)</f>
        <v>3780</v>
      </c>
      <c r="G1147" s="21">
        <v>45233</v>
      </c>
      <c r="H1147" t="s">
        <v>59</v>
      </c>
      <c r="I1147" t="s">
        <v>2588</v>
      </c>
      <c r="J1147" t="s">
        <v>2586</v>
      </c>
      <c r="K1147" t="s">
        <v>2587</v>
      </c>
      <c r="L1147" s="22">
        <v>3780</v>
      </c>
      <c r="M1147" s="22">
        <v>0</v>
      </c>
      <c r="N1147" s="2">
        <f>+L:L-M:M</f>
        <v>3780</v>
      </c>
      <c r="O1147" s="1" t="s">
        <v>21</v>
      </c>
      <c r="P1147" s="24">
        <f>+ROUND(IF(S:S="445725",N:N/6,+IF(S:S=445723,N:N/6,0)),2)</f>
        <v>630</v>
      </c>
      <c r="Q1147" s="1" t="s">
        <v>116</v>
      </c>
      <c r="R1147" s="1" t="s">
        <v>66</v>
      </c>
      <c r="S1147" s="23" t="s">
        <v>63</v>
      </c>
    </row>
    <row r="1148" spans="1:19" hidden="1" x14ac:dyDescent="0.25">
      <c r="A1148" s="1" t="str">
        <f>+YEAR($G:$G)&amp;$H:$H&amp;$I:$I&amp;"L"</f>
        <v>2023VE3310 / 3L</v>
      </c>
      <c r="B1148" s="2" t="e">
        <f>+IF(S:S="exo",0,ROUND(VLOOKUP($A:$A,[1]C10!$A:$AQ,16,0),2))</f>
        <v>#N/A</v>
      </c>
      <c r="C1148" s="1" t="e">
        <f>+VLOOKUP($A:$A,[1]C10!$A:$S,3,0)</f>
        <v>#N/A</v>
      </c>
      <c r="D1148" s="1" t="e">
        <f>+VLOOKUP($A:$A,[1]C10!$A:$S,4,0)</f>
        <v>#N/A</v>
      </c>
      <c r="E1148" s="1">
        <f>+ROUND(SUMIFS($P:$P,$D:$D,$D:$D,$C:$C,$C:$C),1)</f>
        <v>4513.8</v>
      </c>
      <c r="F1148" s="1">
        <f>+ABS($N:$N)</f>
        <v>700</v>
      </c>
      <c r="G1148" s="15">
        <v>45233</v>
      </c>
      <c r="H1148" s="16" t="s">
        <v>59</v>
      </c>
      <c r="I1148" s="16" t="s">
        <v>2589</v>
      </c>
      <c r="J1148" s="16" t="s">
        <v>2590</v>
      </c>
      <c r="K1148" s="17" t="s">
        <v>2591</v>
      </c>
      <c r="L1148" s="16">
        <v>0</v>
      </c>
      <c r="M1148" s="16">
        <v>700</v>
      </c>
      <c r="N1148" s="18">
        <f>+L:L-M:M</f>
        <v>-700</v>
      </c>
      <c r="O1148" s="19" t="s">
        <v>21</v>
      </c>
      <c r="P1148" s="18">
        <f>+N1148</f>
        <v>-700</v>
      </c>
      <c r="Q1148" s="16"/>
      <c r="R1148" s="20" t="s">
        <v>63</v>
      </c>
      <c r="S1148" s="20" t="str">
        <f>+R1148</f>
        <v>445725</v>
      </c>
    </row>
    <row r="1149" spans="1:19" hidden="1" x14ac:dyDescent="0.25">
      <c r="A1149" s="1" t="str">
        <f>+YEAR($G:$G)&amp;$H:$H&amp;$I:$I&amp;"L"</f>
        <v>2023VE3310 / 4L</v>
      </c>
      <c r="B1149" s="2" t="e">
        <f>+IF(S:S="exo",0,ROUND(VLOOKUP($A:$A,[1]C10!$A:$AQ,16,0),2))</f>
        <v>#N/A</v>
      </c>
      <c r="C1149" s="1" t="e">
        <f>+VLOOKUP($A:$A,[1]C10!$A:$S,3,0)</f>
        <v>#N/A</v>
      </c>
      <c r="D1149" s="1" t="e">
        <f>+VLOOKUP($A:$A,[1]C10!$A:$S,4,0)</f>
        <v>#N/A</v>
      </c>
      <c r="E1149" s="1">
        <f>+ROUND(SUMIFS($P:$P,$D:$D,$D:$D,$C:$C,$C:$C),1)</f>
        <v>4513.8</v>
      </c>
      <c r="F1149" s="1">
        <f>+ABS($N:$N)</f>
        <v>4200</v>
      </c>
      <c r="G1149" s="21">
        <v>45233</v>
      </c>
      <c r="H1149" t="s">
        <v>59</v>
      </c>
      <c r="I1149" t="s">
        <v>2592</v>
      </c>
      <c r="J1149" t="s">
        <v>2590</v>
      </c>
      <c r="K1149" t="s">
        <v>2591</v>
      </c>
      <c r="L1149" s="22">
        <v>4200</v>
      </c>
      <c r="M1149" s="22">
        <v>0</v>
      </c>
      <c r="N1149" s="2">
        <f>+L:L-M:M</f>
        <v>4200</v>
      </c>
      <c r="O1149" s="1" t="s">
        <v>21</v>
      </c>
      <c r="P1149" s="24">
        <f>+ROUND(IF(S:S="445725",N:N/6,+IF(S:S=445723,N:N/6,0)),2)</f>
        <v>700</v>
      </c>
      <c r="Q1149" s="1" t="s">
        <v>116</v>
      </c>
      <c r="R1149" s="1" t="s">
        <v>66</v>
      </c>
      <c r="S1149" s="23" t="s">
        <v>63</v>
      </c>
    </row>
    <row r="1150" spans="1:19" hidden="1" x14ac:dyDescent="0.25">
      <c r="A1150" s="1" t="str">
        <f>+YEAR($G:$G)&amp;$H:$H&amp;$I:$I&amp;"L"</f>
        <v>2023VE3313 / 3L</v>
      </c>
      <c r="B1150" s="2" t="e">
        <f>+IF(S:S="exo",0,ROUND(VLOOKUP($A:$A,[1]C10!$A:$AQ,16,0),2))</f>
        <v>#N/A</v>
      </c>
      <c r="C1150" s="1" t="e">
        <f>+VLOOKUP($A:$A,[1]C10!$A:$S,3,0)</f>
        <v>#N/A</v>
      </c>
      <c r="D1150" s="1" t="e">
        <f>+VLOOKUP($A:$A,[1]C10!$A:$S,4,0)</f>
        <v>#N/A</v>
      </c>
      <c r="E1150" s="1">
        <f>+ROUND(SUMIFS($P:$P,$D:$D,$D:$D,$C:$C,$C:$C),1)</f>
        <v>4513.8</v>
      </c>
      <c r="F1150" s="1">
        <f>+ABS($N:$N)</f>
        <v>770</v>
      </c>
      <c r="G1150" s="15">
        <v>45233</v>
      </c>
      <c r="H1150" s="16" t="s">
        <v>59</v>
      </c>
      <c r="I1150" s="16" t="s">
        <v>2593</v>
      </c>
      <c r="J1150" s="16" t="s">
        <v>2594</v>
      </c>
      <c r="K1150" s="17" t="s">
        <v>2595</v>
      </c>
      <c r="L1150" s="16">
        <v>0</v>
      </c>
      <c r="M1150" s="16">
        <v>770</v>
      </c>
      <c r="N1150" s="18">
        <f>+L:L-M:M</f>
        <v>-770</v>
      </c>
      <c r="O1150" s="19" t="s">
        <v>21</v>
      </c>
      <c r="P1150" s="18">
        <f>+N1150</f>
        <v>-770</v>
      </c>
      <c r="Q1150" s="16"/>
      <c r="R1150" s="20" t="s">
        <v>63</v>
      </c>
      <c r="S1150" s="20" t="str">
        <f>+R1150</f>
        <v>445725</v>
      </c>
    </row>
    <row r="1151" spans="1:19" hidden="1" x14ac:dyDescent="0.25">
      <c r="A1151" s="1" t="str">
        <f>+YEAR($G:$G)&amp;$H:$H&amp;$I:$I&amp;"L"</f>
        <v>2023VE3313 / 4L</v>
      </c>
      <c r="B1151" s="2" t="e">
        <f>+IF(S:S="exo",0,ROUND(VLOOKUP($A:$A,[1]C10!$A:$AQ,16,0),2))</f>
        <v>#N/A</v>
      </c>
      <c r="C1151" s="1" t="e">
        <f>+VLOOKUP($A:$A,[1]C10!$A:$S,3,0)</f>
        <v>#N/A</v>
      </c>
      <c r="D1151" s="1" t="e">
        <f>+VLOOKUP($A:$A,[1]C10!$A:$S,4,0)</f>
        <v>#N/A</v>
      </c>
      <c r="E1151" s="1">
        <f>+ROUND(SUMIFS($P:$P,$D:$D,$D:$D,$C:$C,$C:$C),1)</f>
        <v>4513.8</v>
      </c>
      <c r="F1151" s="1">
        <f>+ABS($N:$N)</f>
        <v>4620</v>
      </c>
      <c r="G1151" s="21">
        <v>45233</v>
      </c>
      <c r="H1151" t="s">
        <v>59</v>
      </c>
      <c r="I1151" t="s">
        <v>2596</v>
      </c>
      <c r="J1151" t="s">
        <v>2594</v>
      </c>
      <c r="K1151" t="s">
        <v>2595</v>
      </c>
      <c r="L1151" s="22">
        <v>4620</v>
      </c>
      <c r="M1151" s="22">
        <v>0</v>
      </c>
      <c r="N1151" s="2">
        <f>+L:L-M:M</f>
        <v>4620</v>
      </c>
      <c r="O1151" s="1" t="s">
        <v>21</v>
      </c>
      <c r="P1151" s="24">
        <f>+ROUND(IF(S:S="445725",N:N/6,+IF(S:S=445723,N:N/6,0)),2)</f>
        <v>770</v>
      </c>
      <c r="Q1151" s="1" t="s">
        <v>116</v>
      </c>
      <c r="R1151" s="1" t="s">
        <v>66</v>
      </c>
      <c r="S1151" s="23" t="s">
        <v>63</v>
      </c>
    </row>
    <row r="1152" spans="1:19" hidden="1" x14ac:dyDescent="0.25">
      <c r="A1152" s="1" t="str">
        <f>+YEAR($G:$G)&amp;$H:$H&amp;$I:$I&amp;"L"</f>
        <v>2023VE3315 / 2L</v>
      </c>
      <c r="B1152" s="2" t="e">
        <f>+IF(S:S="exo",0,ROUND(VLOOKUP($A:$A,[1]C10!$A:$AQ,16,0),2))</f>
        <v>#N/A</v>
      </c>
      <c r="C1152" s="1" t="e">
        <f>+VLOOKUP($A:$A,[1]C10!$A:$S,3,0)</f>
        <v>#N/A</v>
      </c>
      <c r="D1152" s="1" t="e">
        <f>+VLOOKUP($A:$A,[1]C10!$A:$S,4,0)</f>
        <v>#N/A</v>
      </c>
      <c r="E1152" s="1">
        <f>+ROUND(SUMIFS($P:$P,$D:$D,$D:$D,$C:$C,$C:$C),1)</f>
        <v>4513.8</v>
      </c>
      <c r="F1152" s="1">
        <f>+ABS($N:$N)</f>
        <v>490</v>
      </c>
      <c r="G1152" s="15">
        <v>45233</v>
      </c>
      <c r="H1152" s="16" t="s">
        <v>59</v>
      </c>
      <c r="I1152" s="16" t="s">
        <v>2597</v>
      </c>
      <c r="J1152" s="16" t="s">
        <v>2598</v>
      </c>
      <c r="K1152" s="17" t="s">
        <v>2599</v>
      </c>
      <c r="L1152" s="16">
        <v>0</v>
      </c>
      <c r="M1152" s="16">
        <v>490</v>
      </c>
      <c r="N1152" s="18">
        <f>+L:L-M:M</f>
        <v>-490</v>
      </c>
      <c r="O1152" s="19" t="s">
        <v>21</v>
      </c>
      <c r="P1152" s="18">
        <f>+N1152</f>
        <v>-490</v>
      </c>
      <c r="Q1152" s="16"/>
      <c r="R1152" s="20" t="s">
        <v>63</v>
      </c>
      <c r="S1152" s="20" t="str">
        <f>+R1152</f>
        <v>445725</v>
      </c>
    </row>
    <row r="1153" spans="1:19" hidden="1" x14ac:dyDescent="0.25">
      <c r="A1153" s="1" t="str">
        <f>+YEAR($G:$G)&amp;$H:$H&amp;$I:$I&amp;"L"</f>
        <v>2023VE3315 / 3L</v>
      </c>
      <c r="B1153" s="2" t="e">
        <f>+IF(S:S="exo",0,ROUND(VLOOKUP($A:$A,[1]C10!$A:$AQ,16,0),2))</f>
        <v>#N/A</v>
      </c>
      <c r="C1153" s="1" t="e">
        <f>+VLOOKUP($A:$A,[1]C10!$A:$S,3,0)</f>
        <v>#N/A</v>
      </c>
      <c r="D1153" s="1" t="e">
        <f>+VLOOKUP($A:$A,[1]C10!$A:$S,4,0)</f>
        <v>#N/A</v>
      </c>
      <c r="E1153" s="1">
        <f>+ROUND(SUMIFS($P:$P,$D:$D,$D:$D,$C:$C,$C:$C),1)</f>
        <v>4513.8</v>
      </c>
      <c r="F1153" s="1">
        <f>+ABS($N:$N)</f>
        <v>2940</v>
      </c>
      <c r="G1153" s="21">
        <v>45233</v>
      </c>
      <c r="H1153" t="s">
        <v>59</v>
      </c>
      <c r="I1153" t="s">
        <v>2600</v>
      </c>
      <c r="J1153" t="s">
        <v>2598</v>
      </c>
      <c r="K1153" t="s">
        <v>2599</v>
      </c>
      <c r="L1153" s="22">
        <v>2940</v>
      </c>
      <c r="M1153" s="22">
        <v>0</v>
      </c>
      <c r="N1153" s="2">
        <f>+L:L-M:M</f>
        <v>2940</v>
      </c>
      <c r="O1153" s="1" t="s">
        <v>21</v>
      </c>
      <c r="P1153" s="24">
        <f>+ROUND(IF(S:S="445725",N:N/6,+IF(S:S=445723,N:N/6,0)),2)</f>
        <v>490</v>
      </c>
      <c r="Q1153" s="1" t="s">
        <v>116</v>
      </c>
      <c r="R1153" s="1" t="s">
        <v>66</v>
      </c>
      <c r="S1153" s="23" t="s">
        <v>63</v>
      </c>
    </row>
    <row r="1154" spans="1:19" hidden="1" x14ac:dyDescent="0.25">
      <c r="A1154" s="1" t="str">
        <f>+YEAR($G:$G)&amp;$H:$H&amp;$I:$I&amp;"L"</f>
        <v>2023VE3331 / 2L</v>
      </c>
      <c r="B1154" s="2" t="e">
        <f>+IF(S:S="exo",0,ROUND(VLOOKUP($A:$A,[1]C10!$A:$AQ,16,0),2))</f>
        <v>#N/A</v>
      </c>
      <c r="C1154" s="1" t="e">
        <f>+VLOOKUP($A:$A,[1]C10!$A:$S,3,0)</f>
        <v>#N/A</v>
      </c>
      <c r="D1154" s="1" t="e">
        <f>+VLOOKUP($A:$A,[1]C10!$A:$S,4,0)</f>
        <v>#N/A</v>
      </c>
      <c r="E1154" s="1">
        <f>+ROUND(SUMIFS($P:$P,$D:$D,$D:$D,$C:$C,$C:$C),1)</f>
        <v>4513.8</v>
      </c>
      <c r="F1154" s="1">
        <f>+ABS($N:$N)</f>
        <v>50</v>
      </c>
      <c r="G1154" s="15">
        <v>45233</v>
      </c>
      <c r="H1154" s="16" t="s">
        <v>59</v>
      </c>
      <c r="I1154" s="16" t="s">
        <v>2601</v>
      </c>
      <c r="J1154" s="16" t="s">
        <v>2602</v>
      </c>
      <c r="K1154" s="17" t="s">
        <v>2603</v>
      </c>
      <c r="L1154" s="16">
        <v>0</v>
      </c>
      <c r="M1154" s="16">
        <v>50</v>
      </c>
      <c r="N1154" s="18">
        <f>+L:L-M:M</f>
        <v>-50</v>
      </c>
      <c r="O1154" s="19" t="s">
        <v>21</v>
      </c>
      <c r="P1154" s="18">
        <f>+N1154</f>
        <v>-50</v>
      </c>
      <c r="Q1154" s="16"/>
      <c r="R1154" s="20" t="s">
        <v>63</v>
      </c>
      <c r="S1154" s="20" t="str">
        <f>+R1154</f>
        <v>445725</v>
      </c>
    </row>
    <row r="1155" spans="1:19" hidden="1" x14ac:dyDescent="0.25">
      <c r="A1155" s="1" t="str">
        <f>+YEAR($G:$G)&amp;$H:$H&amp;$I:$I&amp;"L"</f>
        <v>2023VE3331 / 3L</v>
      </c>
      <c r="B1155" s="2" t="e">
        <f>+IF(S:S="exo",0,ROUND(VLOOKUP($A:$A,[1]C10!$A:$AQ,16,0),2))</f>
        <v>#N/A</v>
      </c>
      <c r="C1155" s="1" t="e">
        <f>+VLOOKUP($A:$A,[1]C10!$A:$S,3,0)</f>
        <v>#N/A</v>
      </c>
      <c r="D1155" s="1" t="e">
        <f>+VLOOKUP($A:$A,[1]C10!$A:$S,4,0)</f>
        <v>#N/A</v>
      </c>
      <c r="E1155" s="1">
        <f>+ROUND(SUMIFS($P:$P,$D:$D,$D:$D,$C:$C,$C:$C),1)</f>
        <v>4513.8</v>
      </c>
      <c r="F1155" s="1">
        <f>+ABS($N:$N)</f>
        <v>300</v>
      </c>
      <c r="G1155" s="21">
        <v>45233</v>
      </c>
      <c r="H1155" t="s">
        <v>59</v>
      </c>
      <c r="I1155" t="s">
        <v>2604</v>
      </c>
      <c r="J1155" t="s">
        <v>2602</v>
      </c>
      <c r="K1155" t="s">
        <v>2603</v>
      </c>
      <c r="L1155" s="22">
        <v>300</v>
      </c>
      <c r="M1155" s="22">
        <v>0</v>
      </c>
      <c r="N1155" s="2">
        <f>+L:L-M:M</f>
        <v>300</v>
      </c>
      <c r="O1155" s="1" t="s">
        <v>21</v>
      </c>
      <c r="P1155" s="24">
        <f>+ROUND(IF(S:S="445725",N:N/6,+IF(S:S=445723,N:N/6,0)),2)</f>
        <v>50</v>
      </c>
      <c r="Q1155" s="1" t="s">
        <v>71</v>
      </c>
      <c r="R1155" s="1" t="s">
        <v>66</v>
      </c>
      <c r="S1155" s="23" t="s">
        <v>63</v>
      </c>
    </row>
    <row r="1156" spans="1:19" hidden="1" x14ac:dyDescent="0.25">
      <c r="A1156" s="1" t="str">
        <f>+YEAR($G:$G)&amp;$H:$H&amp;$I:$I&amp;"L"</f>
        <v>2023VE3339 / 2L</v>
      </c>
      <c r="B1156" s="2" t="e">
        <f>+IF(S:S="exo",0,ROUND(VLOOKUP($A:$A,[1]C10!$A:$AQ,16,0),2))</f>
        <v>#N/A</v>
      </c>
      <c r="C1156" s="1" t="e">
        <f>+VLOOKUP($A:$A,[1]C10!$A:$S,3,0)</f>
        <v>#N/A</v>
      </c>
      <c r="D1156" s="1" t="e">
        <f>+VLOOKUP($A:$A,[1]C10!$A:$S,4,0)</f>
        <v>#N/A</v>
      </c>
      <c r="E1156" s="1">
        <f>+ROUND(SUMIFS($P:$P,$D:$D,$D:$D,$C:$C,$C:$C),1)</f>
        <v>4513.8</v>
      </c>
      <c r="F1156" s="1">
        <f>+ABS($N:$N)</f>
        <v>280</v>
      </c>
      <c r="G1156" s="15">
        <v>45236</v>
      </c>
      <c r="H1156" s="16" t="s">
        <v>59</v>
      </c>
      <c r="I1156" s="16" t="s">
        <v>2605</v>
      </c>
      <c r="J1156" s="16" t="s">
        <v>2606</v>
      </c>
      <c r="K1156" s="17" t="s">
        <v>2607</v>
      </c>
      <c r="L1156" s="16">
        <v>0</v>
      </c>
      <c r="M1156" s="16">
        <v>280</v>
      </c>
      <c r="N1156" s="18">
        <f>+L:L-M:M</f>
        <v>-280</v>
      </c>
      <c r="O1156" s="19" t="s">
        <v>21</v>
      </c>
      <c r="P1156" s="18">
        <f>+N1156</f>
        <v>-280</v>
      </c>
      <c r="Q1156" s="16"/>
      <c r="R1156" s="20" t="s">
        <v>63</v>
      </c>
      <c r="S1156" s="20" t="str">
        <f>+R1156</f>
        <v>445725</v>
      </c>
    </row>
    <row r="1157" spans="1:19" hidden="1" x14ac:dyDescent="0.25">
      <c r="A1157" s="1" t="str">
        <f>+YEAR($G:$G)&amp;$H:$H&amp;$I:$I&amp;"L"</f>
        <v>2023VE3339 / 3L</v>
      </c>
      <c r="B1157" s="2" t="e">
        <f>+IF(S:S="exo",0,ROUND(VLOOKUP($A:$A,[1]C10!$A:$AQ,16,0),2))</f>
        <v>#N/A</v>
      </c>
      <c r="C1157" s="1" t="e">
        <f>+VLOOKUP($A:$A,[1]C10!$A:$S,3,0)</f>
        <v>#N/A</v>
      </c>
      <c r="D1157" s="1" t="e">
        <f>+VLOOKUP($A:$A,[1]C10!$A:$S,4,0)</f>
        <v>#N/A</v>
      </c>
      <c r="E1157" s="1">
        <f>+ROUND(SUMIFS($P:$P,$D:$D,$D:$D,$C:$C,$C:$C),1)</f>
        <v>4513.8</v>
      </c>
      <c r="F1157" s="1">
        <f>+ABS($N:$N)</f>
        <v>1680</v>
      </c>
      <c r="G1157" s="21">
        <v>45236</v>
      </c>
      <c r="H1157" t="s">
        <v>59</v>
      </c>
      <c r="I1157" t="s">
        <v>2608</v>
      </c>
      <c r="J1157" t="s">
        <v>2606</v>
      </c>
      <c r="K1157" t="s">
        <v>2607</v>
      </c>
      <c r="L1157" s="22">
        <v>1680</v>
      </c>
      <c r="M1157" s="22">
        <v>0</v>
      </c>
      <c r="N1157" s="2">
        <f>+L:L-M:M</f>
        <v>1680</v>
      </c>
      <c r="O1157" s="1" t="s">
        <v>21</v>
      </c>
      <c r="P1157" s="24">
        <f>+ROUND(IF(S:S="445725",N:N/6,+IF(S:S=445723,N:N/6,0)),2)</f>
        <v>280</v>
      </c>
      <c r="Q1157" s="1" t="s">
        <v>71</v>
      </c>
      <c r="R1157" s="1" t="s">
        <v>66</v>
      </c>
      <c r="S1157" s="23" t="s">
        <v>63</v>
      </c>
    </row>
    <row r="1158" spans="1:19" hidden="1" x14ac:dyDescent="0.25">
      <c r="A1158" s="1" t="str">
        <f>+YEAR($G:$G)&amp;$H:$H&amp;$I:$I&amp;"L"</f>
        <v>2023VE3340 / 2L</v>
      </c>
      <c r="B1158" s="2" t="e">
        <f>+IF(S:S="exo",0,ROUND(VLOOKUP($A:$A,[1]C10!$A:$AQ,16,0),2))</f>
        <v>#N/A</v>
      </c>
      <c r="C1158" s="1" t="e">
        <f>+VLOOKUP($A:$A,[1]C10!$A:$S,3,0)</f>
        <v>#N/A</v>
      </c>
      <c r="D1158" s="1" t="e">
        <f>+VLOOKUP($A:$A,[1]C10!$A:$S,4,0)</f>
        <v>#N/A</v>
      </c>
      <c r="E1158" s="1">
        <f>+ROUND(SUMIFS($P:$P,$D:$D,$D:$D,$C:$C,$C:$C),1)</f>
        <v>4513.8</v>
      </c>
      <c r="F1158" s="1">
        <f>+ABS($N:$N)</f>
        <v>150.05000000000001</v>
      </c>
      <c r="G1158" s="15">
        <v>45236</v>
      </c>
      <c r="H1158" s="16" t="s">
        <v>59</v>
      </c>
      <c r="I1158" s="16" t="s">
        <v>2609</v>
      </c>
      <c r="J1158" s="16" t="s">
        <v>2610</v>
      </c>
      <c r="K1158" s="17" t="s">
        <v>2611</v>
      </c>
      <c r="L1158" s="16">
        <v>0</v>
      </c>
      <c r="M1158" s="16">
        <v>150.05000000000001</v>
      </c>
      <c r="N1158" s="18">
        <f>+L:L-M:M</f>
        <v>-150.05000000000001</v>
      </c>
      <c r="O1158" s="19" t="s">
        <v>21</v>
      </c>
      <c r="P1158" s="18">
        <f>+N1158</f>
        <v>-150.05000000000001</v>
      </c>
      <c r="Q1158" s="16"/>
      <c r="R1158" s="20" t="s">
        <v>63</v>
      </c>
      <c r="S1158" s="20" t="str">
        <f>+R1158</f>
        <v>445725</v>
      </c>
    </row>
    <row r="1159" spans="1:19" hidden="1" x14ac:dyDescent="0.25">
      <c r="A1159" s="1" t="str">
        <f>+YEAR($G:$G)&amp;$H:$H&amp;$I:$I&amp;"L"</f>
        <v>2023VE3340 / 3L</v>
      </c>
      <c r="B1159" s="2" t="e">
        <f>+IF(S:S="exo",0,ROUND(VLOOKUP($A:$A,[1]C10!$A:$AQ,16,0),2))</f>
        <v>#N/A</v>
      </c>
      <c r="C1159" s="1" t="e">
        <f>+VLOOKUP($A:$A,[1]C10!$A:$S,3,0)</f>
        <v>#N/A</v>
      </c>
      <c r="D1159" s="1" t="e">
        <f>+VLOOKUP($A:$A,[1]C10!$A:$S,4,0)</f>
        <v>#N/A</v>
      </c>
      <c r="E1159" s="1">
        <f>+ROUND(SUMIFS($P:$P,$D:$D,$D:$D,$C:$C,$C:$C),1)</f>
        <v>4513.8</v>
      </c>
      <c r="F1159" s="1">
        <f>+ABS($N:$N)</f>
        <v>900.32</v>
      </c>
      <c r="G1159" s="21">
        <v>45236</v>
      </c>
      <c r="H1159" t="s">
        <v>59</v>
      </c>
      <c r="I1159" t="s">
        <v>2612</v>
      </c>
      <c r="J1159" t="s">
        <v>2610</v>
      </c>
      <c r="K1159" t="s">
        <v>2611</v>
      </c>
      <c r="L1159" s="22">
        <v>900.32</v>
      </c>
      <c r="M1159" s="22">
        <v>0</v>
      </c>
      <c r="N1159" s="2">
        <f>+L:L-M:M</f>
        <v>900.32</v>
      </c>
      <c r="O1159" s="1" t="s">
        <v>21</v>
      </c>
      <c r="P1159" s="24">
        <f>+ROUND(IF(S:S="445725",N:N/6,+IF(S:S=445723,N:N/6,0)),2)</f>
        <v>150.05000000000001</v>
      </c>
      <c r="Q1159" s="1" t="s">
        <v>65</v>
      </c>
      <c r="R1159" s="1" t="s">
        <v>66</v>
      </c>
      <c r="S1159" s="23" t="s">
        <v>63</v>
      </c>
    </row>
    <row r="1160" spans="1:19" hidden="1" x14ac:dyDescent="0.25">
      <c r="A1160" s="1" t="str">
        <f>+YEAR($G:$G)&amp;$H:$H&amp;$I:$I&amp;"L"</f>
        <v>2023VE3342 / 2L</v>
      </c>
      <c r="B1160" s="2" t="e">
        <f>+IF(S:S="exo",0,ROUND(VLOOKUP($A:$A,[1]C10!$A:$AQ,16,0),2))</f>
        <v>#N/A</v>
      </c>
      <c r="C1160" s="1" t="e">
        <f>+VLOOKUP($A:$A,[1]C10!$A:$S,3,0)</f>
        <v>#N/A</v>
      </c>
      <c r="D1160" s="1" t="e">
        <f>+VLOOKUP($A:$A,[1]C10!$A:$S,4,0)</f>
        <v>#N/A</v>
      </c>
      <c r="E1160" s="1">
        <f>+ROUND(SUMIFS($P:$P,$D:$D,$D:$D,$C:$C,$C:$C),1)</f>
        <v>4513.8</v>
      </c>
      <c r="F1160" s="1">
        <f>+ABS($N:$N)</f>
        <v>140</v>
      </c>
      <c r="G1160" s="15">
        <v>45236</v>
      </c>
      <c r="H1160" s="16" t="s">
        <v>59</v>
      </c>
      <c r="I1160" s="16" t="s">
        <v>2613</v>
      </c>
      <c r="J1160" s="16" t="s">
        <v>2614</v>
      </c>
      <c r="K1160" s="17" t="s">
        <v>2615</v>
      </c>
      <c r="L1160" s="16">
        <v>0</v>
      </c>
      <c r="M1160" s="16">
        <v>140</v>
      </c>
      <c r="N1160" s="18">
        <f>+L:L-M:M</f>
        <v>-140</v>
      </c>
      <c r="O1160" s="19" t="s">
        <v>21</v>
      </c>
      <c r="P1160" s="18">
        <f>+N1160</f>
        <v>-140</v>
      </c>
      <c r="Q1160" s="16"/>
      <c r="R1160" s="20" t="s">
        <v>63</v>
      </c>
      <c r="S1160" s="20" t="str">
        <f>+R1160</f>
        <v>445725</v>
      </c>
    </row>
    <row r="1161" spans="1:19" hidden="1" x14ac:dyDescent="0.25">
      <c r="A1161" s="1" t="str">
        <f>+YEAR($G:$G)&amp;$H:$H&amp;$I:$I&amp;"L"</f>
        <v>2023VE3342 / 3L</v>
      </c>
      <c r="B1161" s="2" t="e">
        <f>+IF(S:S="exo",0,ROUND(VLOOKUP($A:$A,[1]C10!$A:$AQ,16,0),2))</f>
        <v>#N/A</v>
      </c>
      <c r="C1161" s="1" t="e">
        <f>+VLOOKUP($A:$A,[1]C10!$A:$S,3,0)</f>
        <v>#N/A</v>
      </c>
      <c r="D1161" s="1" t="e">
        <f>+VLOOKUP($A:$A,[1]C10!$A:$S,4,0)</f>
        <v>#N/A</v>
      </c>
      <c r="E1161" s="1">
        <f>+ROUND(SUMIFS($P:$P,$D:$D,$D:$D,$C:$C,$C:$C),1)</f>
        <v>4513.8</v>
      </c>
      <c r="F1161" s="1">
        <f>+ABS($N:$N)</f>
        <v>840</v>
      </c>
      <c r="G1161" s="21">
        <v>45236</v>
      </c>
      <c r="H1161" t="s">
        <v>59</v>
      </c>
      <c r="I1161" t="s">
        <v>2616</v>
      </c>
      <c r="J1161" t="s">
        <v>2614</v>
      </c>
      <c r="K1161" t="s">
        <v>2615</v>
      </c>
      <c r="L1161" s="22">
        <v>840</v>
      </c>
      <c r="M1161" s="22">
        <v>0</v>
      </c>
      <c r="N1161" s="2">
        <f>+L:L-M:M</f>
        <v>840</v>
      </c>
      <c r="O1161" s="1" t="s">
        <v>21</v>
      </c>
      <c r="P1161" s="24">
        <f>+ROUND(IF(S:S="445725",N:N/6,+IF(S:S=445723,N:N/6,0)),2)</f>
        <v>140</v>
      </c>
      <c r="Q1161" s="1" t="s">
        <v>71</v>
      </c>
      <c r="R1161" s="1" t="s">
        <v>66</v>
      </c>
      <c r="S1161" s="23" t="s">
        <v>63</v>
      </c>
    </row>
    <row r="1162" spans="1:19" hidden="1" x14ac:dyDescent="0.25">
      <c r="A1162" s="1" t="str">
        <f>+YEAR($G:$G)&amp;$H:$H&amp;$I:$I&amp;"L"</f>
        <v>2023VE3345 / 3L</v>
      </c>
      <c r="B1162" s="2" t="e">
        <f>+IF(S:S="exo",0,ROUND(VLOOKUP($A:$A,[1]C10!$A:$AQ,16,0),2))</f>
        <v>#N/A</v>
      </c>
      <c r="C1162" s="1" t="e">
        <f>+VLOOKUP($A:$A,[1]C10!$A:$S,3,0)</f>
        <v>#N/A</v>
      </c>
      <c r="D1162" s="1" t="e">
        <f>+VLOOKUP($A:$A,[1]C10!$A:$S,4,0)</f>
        <v>#N/A</v>
      </c>
      <c r="E1162" s="1">
        <f>+ROUND(SUMIFS($P:$P,$D:$D,$D:$D,$C:$C,$C:$C),1)</f>
        <v>4513.8</v>
      </c>
      <c r="F1162" s="1">
        <f>+ABS($N:$N)</f>
        <v>280</v>
      </c>
      <c r="G1162" s="15">
        <v>45236</v>
      </c>
      <c r="H1162" s="16" t="s">
        <v>59</v>
      </c>
      <c r="I1162" s="16" t="s">
        <v>2617</v>
      </c>
      <c r="J1162" s="16" t="s">
        <v>2618</v>
      </c>
      <c r="K1162" s="17" t="s">
        <v>2619</v>
      </c>
      <c r="L1162" s="16">
        <v>0</v>
      </c>
      <c r="M1162" s="16">
        <v>280</v>
      </c>
      <c r="N1162" s="18">
        <f>+L:L-M:M</f>
        <v>-280</v>
      </c>
      <c r="O1162" s="19" t="s">
        <v>21</v>
      </c>
      <c r="P1162" s="18">
        <f>+N1162</f>
        <v>-280</v>
      </c>
      <c r="Q1162" s="16"/>
      <c r="R1162" s="20" t="s">
        <v>63</v>
      </c>
      <c r="S1162" s="20" t="str">
        <f>+R1162</f>
        <v>445725</v>
      </c>
    </row>
    <row r="1163" spans="1:19" hidden="1" x14ac:dyDescent="0.25">
      <c r="A1163" s="1" t="str">
        <f>+YEAR($G:$G)&amp;$H:$H&amp;$I:$I&amp;"L"</f>
        <v>2023VE3345 / 4L</v>
      </c>
      <c r="B1163" s="2" t="e">
        <f>+IF(S:S="exo",0,ROUND(VLOOKUP($A:$A,[1]C10!$A:$AQ,16,0),2))</f>
        <v>#N/A</v>
      </c>
      <c r="C1163" s="1" t="e">
        <f>+VLOOKUP($A:$A,[1]C10!$A:$S,3,0)</f>
        <v>#N/A</v>
      </c>
      <c r="D1163" s="1" t="e">
        <f>+VLOOKUP($A:$A,[1]C10!$A:$S,4,0)</f>
        <v>#N/A</v>
      </c>
      <c r="E1163" s="1">
        <f>+ROUND(SUMIFS($P:$P,$D:$D,$D:$D,$C:$C,$C:$C),1)</f>
        <v>4513.8</v>
      </c>
      <c r="F1163" s="1">
        <f>+ABS($N:$N)</f>
        <v>1680</v>
      </c>
      <c r="G1163" s="21">
        <v>45236</v>
      </c>
      <c r="H1163" t="s">
        <v>59</v>
      </c>
      <c r="I1163" t="s">
        <v>2620</v>
      </c>
      <c r="J1163" t="s">
        <v>2618</v>
      </c>
      <c r="K1163" t="s">
        <v>2619</v>
      </c>
      <c r="L1163" s="22">
        <v>1680</v>
      </c>
      <c r="M1163" s="22">
        <v>0</v>
      </c>
      <c r="N1163" s="2">
        <f>+L:L-M:M</f>
        <v>1680</v>
      </c>
      <c r="O1163" s="1" t="s">
        <v>21</v>
      </c>
      <c r="P1163" s="24">
        <f>+ROUND(IF(S:S="445725",N:N/6,+IF(S:S=445723,N:N/6,0)),2)</f>
        <v>280</v>
      </c>
      <c r="Q1163" s="1" t="s">
        <v>71</v>
      </c>
      <c r="R1163" s="1" t="s">
        <v>66</v>
      </c>
      <c r="S1163" s="23" t="s">
        <v>63</v>
      </c>
    </row>
    <row r="1164" spans="1:19" hidden="1" x14ac:dyDescent="0.25">
      <c r="A1164" s="1" t="str">
        <f>+YEAR($G:$G)&amp;$H:$H&amp;$I:$I&amp;"L"</f>
        <v>2023VE3351 / 2L</v>
      </c>
      <c r="B1164" s="2" t="e">
        <f>+IF(S:S="exo",0,ROUND(VLOOKUP($A:$A,[1]C10!$A:$AQ,16,0),2))</f>
        <v>#N/A</v>
      </c>
      <c r="C1164" s="1" t="e">
        <f>+VLOOKUP($A:$A,[1]C10!$A:$S,3,0)</f>
        <v>#N/A</v>
      </c>
      <c r="D1164" s="1" t="e">
        <f>+VLOOKUP($A:$A,[1]C10!$A:$S,4,0)</f>
        <v>#N/A</v>
      </c>
      <c r="E1164" s="1">
        <f>+ROUND(SUMIFS($P:$P,$D:$D,$D:$D,$C:$C,$C:$C),1)</f>
        <v>4513.8</v>
      </c>
      <c r="F1164" s="1">
        <f>+ABS($N:$N)</f>
        <v>96</v>
      </c>
      <c r="G1164" s="15">
        <v>45236</v>
      </c>
      <c r="H1164" s="16" t="s">
        <v>59</v>
      </c>
      <c r="I1164" s="16" t="s">
        <v>2621</v>
      </c>
      <c r="J1164" s="16" t="s">
        <v>2622</v>
      </c>
      <c r="K1164" s="17" t="s">
        <v>2623</v>
      </c>
      <c r="L1164" s="16">
        <v>0</v>
      </c>
      <c r="M1164" s="16">
        <v>96</v>
      </c>
      <c r="N1164" s="18">
        <f>+L:L-M:M</f>
        <v>-96</v>
      </c>
      <c r="O1164" s="19" t="s">
        <v>21</v>
      </c>
      <c r="P1164" s="18">
        <f>+N1164</f>
        <v>-96</v>
      </c>
      <c r="Q1164" s="16"/>
      <c r="R1164" s="20" t="s">
        <v>63</v>
      </c>
      <c r="S1164" s="20" t="str">
        <f>+R1164</f>
        <v>445725</v>
      </c>
    </row>
    <row r="1165" spans="1:19" hidden="1" x14ac:dyDescent="0.25">
      <c r="A1165" s="1" t="str">
        <f>+YEAR($G:$G)&amp;$H:$H&amp;$I:$I&amp;"L"</f>
        <v>2023VE3351 / 3L</v>
      </c>
      <c r="B1165" s="2" t="e">
        <f>+IF(S:S="exo",0,ROUND(VLOOKUP($A:$A,[1]C10!$A:$AQ,16,0),2))</f>
        <v>#N/A</v>
      </c>
      <c r="C1165" s="1" t="e">
        <f>+VLOOKUP($A:$A,[1]C10!$A:$S,3,0)</f>
        <v>#N/A</v>
      </c>
      <c r="D1165" s="1" t="e">
        <f>+VLOOKUP($A:$A,[1]C10!$A:$S,4,0)</f>
        <v>#N/A</v>
      </c>
      <c r="E1165" s="1">
        <f>+ROUND(SUMIFS($P:$P,$D:$D,$D:$D,$C:$C,$C:$C),1)</f>
        <v>4513.8</v>
      </c>
      <c r="F1165" s="1">
        <f>+ABS($N:$N)</f>
        <v>576</v>
      </c>
      <c r="G1165" s="21">
        <v>45236</v>
      </c>
      <c r="H1165" t="s">
        <v>59</v>
      </c>
      <c r="I1165" t="s">
        <v>2624</v>
      </c>
      <c r="J1165" t="s">
        <v>2622</v>
      </c>
      <c r="K1165" t="s">
        <v>2623</v>
      </c>
      <c r="L1165" s="22">
        <v>576</v>
      </c>
      <c r="M1165" s="22">
        <v>0</v>
      </c>
      <c r="N1165" s="2">
        <f>+L:L-M:M</f>
        <v>576</v>
      </c>
      <c r="O1165" s="1" t="s">
        <v>21</v>
      </c>
      <c r="P1165" s="24">
        <f>+ROUND(IF(S:S="445725",N:N/6,+IF(S:S=445723,N:N/6,0)),2)</f>
        <v>96</v>
      </c>
      <c r="Q1165" s="1" t="s">
        <v>71</v>
      </c>
      <c r="R1165" s="1" t="s">
        <v>66</v>
      </c>
      <c r="S1165" s="23" t="s">
        <v>63</v>
      </c>
    </row>
    <row r="1166" spans="1:19" hidden="1" x14ac:dyDescent="0.25">
      <c r="A1166" s="1" t="str">
        <f>+YEAR($G:$G)&amp;$H:$H&amp;$I:$I&amp;"L"</f>
        <v>2023VE3352 / 2L</v>
      </c>
      <c r="B1166" s="2" t="e">
        <f>+IF(S:S="exo",0,ROUND(VLOOKUP($A:$A,[1]C10!$A:$AQ,16,0),2))</f>
        <v>#N/A</v>
      </c>
      <c r="C1166" s="1" t="e">
        <f>+VLOOKUP($A:$A,[1]C10!$A:$S,3,0)</f>
        <v>#N/A</v>
      </c>
      <c r="D1166" s="1" t="e">
        <f>+VLOOKUP($A:$A,[1]C10!$A:$S,4,0)</f>
        <v>#N/A</v>
      </c>
      <c r="E1166" s="1">
        <f>+ROUND(SUMIFS($P:$P,$D:$D,$D:$D,$C:$C,$C:$C),1)</f>
        <v>4513.8</v>
      </c>
      <c r="F1166" s="1">
        <f>+ABS($N:$N)</f>
        <v>96</v>
      </c>
      <c r="G1166" s="15">
        <v>45236</v>
      </c>
      <c r="H1166" s="16" t="s">
        <v>59</v>
      </c>
      <c r="I1166" s="16" t="s">
        <v>2625</v>
      </c>
      <c r="J1166" s="16" t="s">
        <v>2626</v>
      </c>
      <c r="K1166" s="17" t="s">
        <v>2627</v>
      </c>
      <c r="L1166" s="16">
        <v>0</v>
      </c>
      <c r="M1166" s="16">
        <v>96</v>
      </c>
      <c r="N1166" s="18">
        <f>+L:L-M:M</f>
        <v>-96</v>
      </c>
      <c r="O1166" s="19" t="s">
        <v>21</v>
      </c>
      <c r="P1166" s="18">
        <f>+N1166</f>
        <v>-96</v>
      </c>
      <c r="Q1166" s="16"/>
      <c r="R1166" s="20" t="s">
        <v>63</v>
      </c>
      <c r="S1166" s="20" t="str">
        <f>+R1166</f>
        <v>445725</v>
      </c>
    </row>
    <row r="1167" spans="1:19" hidden="1" x14ac:dyDescent="0.25">
      <c r="A1167" s="1" t="str">
        <f>+YEAR($G:$G)&amp;$H:$H&amp;$I:$I&amp;"L"</f>
        <v>2023VE3352 / 3L</v>
      </c>
      <c r="B1167" s="2" t="e">
        <f>+IF(S:S="exo",0,ROUND(VLOOKUP($A:$A,[1]C10!$A:$AQ,16,0),2))</f>
        <v>#N/A</v>
      </c>
      <c r="C1167" s="1" t="e">
        <f>+VLOOKUP($A:$A,[1]C10!$A:$S,3,0)</f>
        <v>#N/A</v>
      </c>
      <c r="D1167" s="1" t="e">
        <f>+VLOOKUP($A:$A,[1]C10!$A:$S,4,0)</f>
        <v>#N/A</v>
      </c>
      <c r="E1167" s="1">
        <f>+ROUND(SUMIFS($P:$P,$D:$D,$D:$D,$C:$C,$C:$C),1)</f>
        <v>4513.8</v>
      </c>
      <c r="F1167" s="1">
        <f>+ABS($N:$N)</f>
        <v>576</v>
      </c>
      <c r="G1167" s="21">
        <v>45236</v>
      </c>
      <c r="H1167" t="s">
        <v>59</v>
      </c>
      <c r="I1167" t="s">
        <v>2628</v>
      </c>
      <c r="J1167" t="s">
        <v>2626</v>
      </c>
      <c r="K1167" t="s">
        <v>2627</v>
      </c>
      <c r="L1167" s="22">
        <v>576</v>
      </c>
      <c r="M1167" s="22">
        <v>0</v>
      </c>
      <c r="N1167" s="2">
        <f>+L:L-M:M</f>
        <v>576</v>
      </c>
      <c r="O1167" s="1" t="s">
        <v>21</v>
      </c>
      <c r="P1167" s="24">
        <f>+ROUND(IF(S:S="445725",N:N/6,+IF(S:S=445723,N:N/6,0)),2)</f>
        <v>96</v>
      </c>
      <c r="Q1167" s="1" t="s">
        <v>71</v>
      </c>
      <c r="R1167" s="1" t="s">
        <v>66</v>
      </c>
      <c r="S1167" s="23" t="s">
        <v>63</v>
      </c>
    </row>
    <row r="1168" spans="1:19" hidden="1" x14ac:dyDescent="0.25">
      <c r="A1168" s="1" t="str">
        <f>+YEAR($G:$G)&amp;$H:$H&amp;$I:$I&amp;"L"</f>
        <v>2023VE3353 / 2L</v>
      </c>
      <c r="B1168" s="2" t="e">
        <f>+IF(S:S="exo",0,ROUND(VLOOKUP($A:$A,[1]C10!$A:$AQ,16,0),2))</f>
        <v>#N/A</v>
      </c>
      <c r="C1168" s="1" t="e">
        <f>+VLOOKUP($A:$A,[1]C10!$A:$S,3,0)</f>
        <v>#N/A</v>
      </c>
      <c r="D1168" s="1" t="e">
        <f>+VLOOKUP($A:$A,[1]C10!$A:$S,4,0)</f>
        <v>#N/A</v>
      </c>
      <c r="E1168" s="1">
        <f>+ROUND(SUMIFS($P:$P,$D:$D,$D:$D,$C:$C,$C:$C),1)</f>
        <v>4513.8</v>
      </c>
      <c r="F1168" s="1">
        <f>+ABS($N:$N)</f>
        <v>96</v>
      </c>
      <c r="G1168" s="15">
        <v>45236</v>
      </c>
      <c r="H1168" s="16" t="s">
        <v>59</v>
      </c>
      <c r="I1168" s="16" t="s">
        <v>2629</v>
      </c>
      <c r="J1168" s="16" t="s">
        <v>2630</v>
      </c>
      <c r="K1168" s="17" t="s">
        <v>2631</v>
      </c>
      <c r="L1168" s="16">
        <v>0</v>
      </c>
      <c r="M1168" s="16">
        <v>96</v>
      </c>
      <c r="N1168" s="18">
        <f>+L:L-M:M</f>
        <v>-96</v>
      </c>
      <c r="O1168" s="19" t="s">
        <v>21</v>
      </c>
      <c r="P1168" s="18">
        <f>+N1168</f>
        <v>-96</v>
      </c>
      <c r="Q1168" s="16"/>
      <c r="R1168" s="20" t="s">
        <v>63</v>
      </c>
      <c r="S1168" s="20" t="str">
        <f>+R1168</f>
        <v>445725</v>
      </c>
    </row>
    <row r="1169" spans="1:19" hidden="1" x14ac:dyDescent="0.25">
      <c r="A1169" s="1" t="str">
        <f>+YEAR($G:$G)&amp;$H:$H&amp;$I:$I&amp;"L"</f>
        <v>2023VE3353 / 3L</v>
      </c>
      <c r="B1169" s="2" t="e">
        <f>+IF(S:S="exo",0,ROUND(VLOOKUP($A:$A,[1]C10!$A:$AQ,16,0),2))</f>
        <v>#N/A</v>
      </c>
      <c r="C1169" s="1" t="e">
        <f>+VLOOKUP($A:$A,[1]C10!$A:$S,3,0)</f>
        <v>#N/A</v>
      </c>
      <c r="D1169" s="1" t="e">
        <f>+VLOOKUP($A:$A,[1]C10!$A:$S,4,0)</f>
        <v>#N/A</v>
      </c>
      <c r="E1169" s="1">
        <f>+ROUND(SUMIFS($P:$P,$D:$D,$D:$D,$C:$C,$C:$C),1)</f>
        <v>4513.8</v>
      </c>
      <c r="F1169" s="1">
        <f>+ABS($N:$N)</f>
        <v>576</v>
      </c>
      <c r="G1169" s="21">
        <v>45236</v>
      </c>
      <c r="H1169" t="s">
        <v>59</v>
      </c>
      <c r="I1169" t="s">
        <v>2632</v>
      </c>
      <c r="J1169" t="s">
        <v>2630</v>
      </c>
      <c r="K1169" t="s">
        <v>2631</v>
      </c>
      <c r="L1169" s="22">
        <v>576</v>
      </c>
      <c r="M1169" s="22">
        <v>0</v>
      </c>
      <c r="N1169" s="2">
        <f>+L:L-M:M</f>
        <v>576</v>
      </c>
      <c r="O1169" s="1" t="s">
        <v>21</v>
      </c>
      <c r="P1169" s="24">
        <f>+ROUND(IF(S:S="445725",N:N/6,+IF(S:S=445723,N:N/6,0)),2)</f>
        <v>96</v>
      </c>
      <c r="Q1169" s="1" t="s">
        <v>71</v>
      </c>
      <c r="R1169" s="1" t="s">
        <v>66</v>
      </c>
      <c r="S1169" s="23" t="s">
        <v>63</v>
      </c>
    </row>
    <row r="1170" spans="1:19" hidden="1" x14ac:dyDescent="0.25">
      <c r="A1170" s="1" t="str">
        <f>+YEAR($G:$G)&amp;$H:$H&amp;$I:$I&amp;"L"</f>
        <v>2023VE3354 / 2L</v>
      </c>
      <c r="B1170" s="2" t="e">
        <f>+IF(S:S="exo",0,ROUND(VLOOKUP($A:$A,[1]C10!$A:$AQ,16,0),2))</f>
        <v>#N/A</v>
      </c>
      <c r="C1170" s="1" t="e">
        <f>+VLOOKUP($A:$A,[1]C10!$A:$S,3,0)</f>
        <v>#N/A</v>
      </c>
      <c r="D1170" s="1" t="e">
        <f>+VLOOKUP($A:$A,[1]C10!$A:$S,4,0)</f>
        <v>#N/A</v>
      </c>
      <c r="E1170" s="1">
        <f>+ROUND(SUMIFS($P:$P,$D:$D,$D:$D,$C:$C,$C:$C),1)</f>
        <v>4513.8</v>
      </c>
      <c r="F1170" s="1">
        <f>+ABS($N:$N)</f>
        <v>96</v>
      </c>
      <c r="G1170" s="15">
        <v>45236</v>
      </c>
      <c r="H1170" s="16" t="s">
        <v>59</v>
      </c>
      <c r="I1170" s="16" t="s">
        <v>2633</v>
      </c>
      <c r="J1170" s="16" t="s">
        <v>2634</v>
      </c>
      <c r="K1170" s="17" t="s">
        <v>2635</v>
      </c>
      <c r="L1170" s="16">
        <v>0</v>
      </c>
      <c r="M1170" s="16">
        <v>96</v>
      </c>
      <c r="N1170" s="18">
        <f>+L:L-M:M</f>
        <v>-96</v>
      </c>
      <c r="O1170" s="19" t="s">
        <v>21</v>
      </c>
      <c r="P1170" s="18">
        <f>+N1170</f>
        <v>-96</v>
      </c>
      <c r="Q1170" s="16"/>
      <c r="R1170" s="20" t="s">
        <v>63</v>
      </c>
      <c r="S1170" s="20" t="str">
        <f>+R1170</f>
        <v>445725</v>
      </c>
    </row>
    <row r="1171" spans="1:19" hidden="1" x14ac:dyDescent="0.25">
      <c r="A1171" s="1" t="str">
        <f>+YEAR($G:$G)&amp;$H:$H&amp;$I:$I&amp;"L"</f>
        <v>2023VE3354 / 3L</v>
      </c>
      <c r="B1171" s="2" t="e">
        <f>+IF(S:S="exo",0,ROUND(VLOOKUP($A:$A,[1]C10!$A:$AQ,16,0),2))</f>
        <v>#N/A</v>
      </c>
      <c r="C1171" s="1" t="e">
        <f>+VLOOKUP($A:$A,[1]C10!$A:$S,3,0)</f>
        <v>#N/A</v>
      </c>
      <c r="D1171" s="1" t="e">
        <f>+VLOOKUP($A:$A,[1]C10!$A:$S,4,0)</f>
        <v>#N/A</v>
      </c>
      <c r="E1171" s="1">
        <f>+ROUND(SUMIFS($P:$P,$D:$D,$D:$D,$C:$C,$C:$C),1)</f>
        <v>4513.8</v>
      </c>
      <c r="F1171" s="1">
        <f>+ABS($N:$N)</f>
        <v>576</v>
      </c>
      <c r="G1171" s="21">
        <v>45236</v>
      </c>
      <c r="H1171" t="s">
        <v>59</v>
      </c>
      <c r="I1171" t="s">
        <v>2636</v>
      </c>
      <c r="J1171" t="s">
        <v>2634</v>
      </c>
      <c r="K1171" t="s">
        <v>2635</v>
      </c>
      <c r="L1171" s="22">
        <v>576</v>
      </c>
      <c r="M1171" s="22">
        <v>0</v>
      </c>
      <c r="N1171" s="2">
        <f>+L:L-M:M</f>
        <v>576</v>
      </c>
      <c r="O1171" s="1" t="s">
        <v>21</v>
      </c>
      <c r="P1171" s="24">
        <f>+ROUND(IF(S:S="445725",N:N/6,+IF(S:S=445723,N:N/6,0)),2)</f>
        <v>96</v>
      </c>
      <c r="Q1171" s="1" t="s">
        <v>71</v>
      </c>
      <c r="R1171" s="1" t="s">
        <v>66</v>
      </c>
      <c r="S1171" s="23" t="s">
        <v>63</v>
      </c>
    </row>
    <row r="1172" spans="1:19" hidden="1" x14ac:dyDescent="0.25">
      <c r="A1172" s="1" t="str">
        <f>+YEAR($G:$G)&amp;$H:$H&amp;$I:$I&amp;"L"</f>
        <v>2023VE3355 / 2L</v>
      </c>
      <c r="B1172" s="2" t="e">
        <f>+IF(S:S="exo",0,ROUND(VLOOKUP($A:$A,[1]C10!$A:$AQ,16,0),2))</f>
        <v>#N/A</v>
      </c>
      <c r="C1172" s="1" t="e">
        <f>+VLOOKUP($A:$A,[1]C10!$A:$S,3,0)</f>
        <v>#N/A</v>
      </c>
      <c r="D1172" s="1" t="e">
        <f>+VLOOKUP($A:$A,[1]C10!$A:$S,4,0)</f>
        <v>#N/A</v>
      </c>
      <c r="E1172" s="1">
        <f>+ROUND(SUMIFS($P:$P,$D:$D,$D:$D,$C:$C,$C:$C),1)</f>
        <v>4513.8</v>
      </c>
      <c r="F1172" s="1">
        <f>+ABS($N:$N)</f>
        <v>96</v>
      </c>
      <c r="G1172" s="15">
        <v>45236</v>
      </c>
      <c r="H1172" s="16" t="s">
        <v>59</v>
      </c>
      <c r="I1172" s="16" t="s">
        <v>2637</v>
      </c>
      <c r="J1172" s="16" t="s">
        <v>2638</v>
      </c>
      <c r="K1172" s="17" t="s">
        <v>2639</v>
      </c>
      <c r="L1172" s="16">
        <v>0</v>
      </c>
      <c r="M1172" s="16">
        <v>96</v>
      </c>
      <c r="N1172" s="18">
        <f>+L:L-M:M</f>
        <v>-96</v>
      </c>
      <c r="O1172" s="19" t="s">
        <v>21</v>
      </c>
      <c r="P1172" s="18">
        <f>+N1172</f>
        <v>-96</v>
      </c>
      <c r="Q1172" s="16"/>
      <c r="R1172" s="20" t="s">
        <v>63</v>
      </c>
      <c r="S1172" s="20" t="str">
        <f>+R1172</f>
        <v>445725</v>
      </c>
    </row>
    <row r="1173" spans="1:19" hidden="1" x14ac:dyDescent="0.25">
      <c r="A1173" s="1" t="str">
        <f>+YEAR($G:$G)&amp;$H:$H&amp;$I:$I&amp;"L"</f>
        <v>2023VE3355 / 3L</v>
      </c>
      <c r="B1173" s="2" t="e">
        <f>+IF(S:S="exo",0,ROUND(VLOOKUP($A:$A,[1]C10!$A:$AQ,16,0),2))</f>
        <v>#N/A</v>
      </c>
      <c r="C1173" s="1" t="e">
        <f>+VLOOKUP($A:$A,[1]C10!$A:$S,3,0)</f>
        <v>#N/A</v>
      </c>
      <c r="D1173" s="1" t="e">
        <f>+VLOOKUP($A:$A,[1]C10!$A:$S,4,0)</f>
        <v>#N/A</v>
      </c>
      <c r="E1173" s="1">
        <f>+ROUND(SUMIFS($P:$P,$D:$D,$D:$D,$C:$C,$C:$C),1)</f>
        <v>4513.8</v>
      </c>
      <c r="F1173" s="1">
        <f>+ABS($N:$N)</f>
        <v>576</v>
      </c>
      <c r="G1173" s="21">
        <v>45236</v>
      </c>
      <c r="H1173" t="s">
        <v>59</v>
      </c>
      <c r="I1173" t="s">
        <v>2640</v>
      </c>
      <c r="J1173" t="s">
        <v>2638</v>
      </c>
      <c r="K1173" t="s">
        <v>2639</v>
      </c>
      <c r="L1173" s="22">
        <v>576</v>
      </c>
      <c r="M1173" s="22">
        <v>0</v>
      </c>
      <c r="N1173" s="2">
        <f>+L:L-M:M</f>
        <v>576</v>
      </c>
      <c r="O1173" s="1" t="s">
        <v>21</v>
      </c>
      <c r="P1173" s="24">
        <f>+ROUND(IF(S:S="445725",N:N/6,+IF(S:S=445723,N:N/6,0)),2)</f>
        <v>96</v>
      </c>
      <c r="Q1173" s="1" t="s">
        <v>71</v>
      </c>
      <c r="R1173" s="1" t="s">
        <v>66</v>
      </c>
      <c r="S1173" s="23" t="s">
        <v>63</v>
      </c>
    </row>
    <row r="1174" spans="1:19" hidden="1" x14ac:dyDescent="0.25">
      <c r="A1174" s="1" t="str">
        <f>+YEAR($G:$G)&amp;$H:$H&amp;$I:$I&amp;"L"</f>
        <v>2023VE3357 / 2L</v>
      </c>
      <c r="B1174" s="2" t="e">
        <f>+IF(S:S="exo",0,ROUND(VLOOKUP($A:$A,[1]C10!$A:$AQ,16,0),2))</f>
        <v>#N/A</v>
      </c>
      <c r="C1174" s="1" t="e">
        <f>+VLOOKUP($A:$A,[1]C10!$A:$S,3,0)</f>
        <v>#N/A</v>
      </c>
      <c r="D1174" s="1" t="e">
        <f>+VLOOKUP($A:$A,[1]C10!$A:$S,4,0)</f>
        <v>#N/A</v>
      </c>
      <c r="E1174" s="1">
        <f>+ROUND(SUMIFS($P:$P,$D:$D,$D:$D,$C:$C,$C:$C),1)</f>
        <v>4513.8</v>
      </c>
      <c r="F1174" s="1">
        <f>+ABS($N:$N)</f>
        <v>96</v>
      </c>
      <c r="G1174" s="15">
        <v>45236</v>
      </c>
      <c r="H1174" s="16" t="s">
        <v>59</v>
      </c>
      <c r="I1174" s="16" t="s">
        <v>2641</v>
      </c>
      <c r="J1174" s="16" t="s">
        <v>2642</v>
      </c>
      <c r="K1174" s="17" t="s">
        <v>2643</v>
      </c>
      <c r="L1174" s="16">
        <v>0</v>
      </c>
      <c r="M1174" s="16">
        <v>96</v>
      </c>
      <c r="N1174" s="18">
        <f>+L:L-M:M</f>
        <v>-96</v>
      </c>
      <c r="O1174" s="19" t="s">
        <v>21</v>
      </c>
      <c r="P1174" s="18">
        <f>+N1174</f>
        <v>-96</v>
      </c>
      <c r="Q1174" s="16"/>
      <c r="R1174" s="20" t="s">
        <v>63</v>
      </c>
      <c r="S1174" s="20" t="str">
        <f>+R1174</f>
        <v>445725</v>
      </c>
    </row>
    <row r="1175" spans="1:19" hidden="1" x14ac:dyDescent="0.25">
      <c r="A1175" s="1" t="str">
        <f>+YEAR($G:$G)&amp;$H:$H&amp;$I:$I&amp;"L"</f>
        <v>2023VE3357 / 3L</v>
      </c>
      <c r="B1175" s="2" t="e">
        <f>+IF(S:S="exo",0,ROUND(VLOOKUP($A:$A,[1]C10!$A:$AQ,16,0),2))</f>
        <v>#N/A</v>
      </c>
      <c r="C1175" s="1" t="e">
        <f>+VLOOKUP($A:$A,[1]C10!$A:$S,3,0)</f>
        <v>#N/A</v>
      </c>
      <c r="D1175" s="1" t="e">
        <f>+VLOOKUP($A:$A,[1]C10!$A:$S,4,0)</f>
        <v>#N/A</v>
      </c>
      <c r="E1175" s="1">
        <f>+ROUND(SUMIFS($P:$P,$D:$D,$D:$D,$C:$C,$C:$C),1)</f>
        <v>4513.8</v>
      </c>
      <c r="F1175" s="1">
        <f>+ABS($N:$N)</f>
        <v>576</v>
      </c>
      <c r="G1175" s="21">
        <v>45236</v>
      </c>
      <c r="H1175" t="s">
        <v>59</v>
      </c>
      <c r="I1175" t="s">
        <v>2644</v>
      </c>
      <c r="J1175" t="s">
        <v>2642</v>
      </c>
      <c r="K1175" t="s">
        <v>2643</v>
      </c>
      <c r="L1175" s="22">
        <v>576</v>
      </c>
      <c r="M1175" s="22">
        <v>0</v>
      </c>
      <c r="N1175" s="2">
        <f>+L:L-M:M</f>
        <v>576</v>
      </c>
      <c r="O1175" s="1" t="s">
        <v>21</v>
      </c>
      <c r="P1175" s="24">
        <f>+ROUND(IF(S:S="445725",N:N/6,+IF(S:S=445723,N:N/6,0)),2)</f>
        <v>96</v>
      </c>
      <c r="Q1175" s="1" t="s">
        <v>71</v>
      </c>
      <c r="R1175" s="1" t="s">
        <v>66</v>
      </c>
      <c r="S1175" s="23" t="s">
        <v>63</v>
      </c>
    </row>
    <row r="1176" spans="1:19" hidden="1" x14ac:dyDescent="0.25">
      <c r="A1176" s="1" t="str">
        <f>+YEAR($G:$G)&amp;$H:$H&amp;$I:$I&amp;"L"</f>
        <v>2023VE3361 / 2L</v>
      </c>
      <c r="B1176" s="2" t="e">
        <f>+IF(S:S="exo",0,ROUND(VLOOKUP($A:$A,[1]C10!$A:$AQ,16,0),2))</f>
        <v>#N/A</v>
      </c>
      <c r="C1176" s="1" t="e">
        <f>+VLOOKUP($A:$A,[1]C10!$A:$S,3,0)</f>
        <v>#N/A</v>
      </c>
      <c r="D1176" s="1" t="e">
        <f>+VLOOKUP($A:$A,[1]C10!$A:$S,4,0)</f>
        <v>#N/A</v>
      </c>
      <c r="E1176" s="1">
        <f>+ROUND(SUMIFS($P:$P,$D:$D,$D:$D,$C:$C,$C:$C),1)</f>
        <v>4513.8</v>
      </c>
      <c r="F1176" s="1">
        <f>+ABS($N:$N)</f>
        <v>100</v>
      </c>
      <c r="G1176" s="15">
        <v>45237</v>
      </c>
      <c r="H1176" s="16" t="s">
        <v>59</v>
      </c>
      <c r="I1176" s="16" t="s">
        <v>2645</v>
      </c>
      <c r="J1176" s="16" t="s">
        <v>2646</v>
      </c>
      <c r="K1176" s="17" t="s">
        <v>2647</v>
      </c>
      <c r="L1176" s="16">
        <v>0</v>
      </c>
      <c r="M1176" s="16">
        <v>100</v>
      </c>
      <c r="N1176" s="18">
        <f>+L:L-M:M</f>
        <v>-100</v>
      </c>
      <c r="O1176" s="19" t="s">
        <v>21</v>
      </c>
      <c r="P1176" s="18">
        <f>+N1176</f>
        <v>-100</v>
      </c>
      <c r="Q1176" s="16"/>
      <c r="R1176" s="20" t="s">
        <v>63</v>
      </c>
      <c r="S1176" s="20" t="str">
        <f>+R1176</f>
        <v>445725</v>
      </c>
    </row>
    <row r="1177" spans="1:19" hidden="1" x14ac:dyDescent="0.25">
      <c r="A1177" s="1" t="str">
        <f>+YEAR($G:$G)&amp;$H:$H&amp;$I:$I&amp;"L"</f>
        <v>2023VE3363 / 3L</v>
      </c>
      <c r="B1177" s="2" t="e">
        <f>+IF(S:S="exo",0,ROUND(VLOOKUP($A:$A,[1]C10!$A:$AQ,16,0),2))</f>
        <v>#N/A</v>
      </c>
      <c r="C1177" s="1" t="e">
        <f>+VLOOKUP($A:$A,[1]C10!$A:$S,3,0)</f>
        <v>#N/A</v>
      </c>
      <c r="D1177" s="1" t="e">
        <f>+VLOOKUP($A:$A,[1]C10!$A:$S,4,0)</f>
        <v>#N/A</v>
      </c>
      <c r="E1177" s="1">
        <f>+ROUND(SUMIFS($P:$P,$D:$D,$D:$D,$C:$C,$C:$C),1)</f>
        <v>4513.8</v>
      </c>
      <c r="F1177" s="1">
        <f>+ABS($N:$N)</f>
        <v>640</v>
      </c>
      <c r="G1177" s="15">
        <v>45237</v>
      </c>
      <c r="H1177" s="16" t="s">
        <v>59</v>
      </c>
      <c r="I1177" s="16" t="s">
        <v>2648</v>
      </c>
      <c r="J1177" s="16" t="s">
        <v>2649</v>
      </c>
      <c r="K1177" s="17" t="s">
        <v>2650</v>
      </c>
      <c r="L1177" s="16">
        <v>0</v>
      </c>
      <c r="M1177" s="16">
        <v>640</v>
      </c>
      <c r="N1177" s="18">
        <f>+L:L-M:M</f>
        <v>-640</v>
      </c>
      <c r="O1177" s="19" t="s">
        <v>21</v>
      </c>
      <c r="P1177" s="18">
        <f>+N1177</f>
        <v>-640</v>
      </c>
      <c r="Q1177" s="16"/>
      <c r="R1177" s="20" t="s">
        <v>63</v>
      </c>
      <c r="S1177" s="20" t="str">
        <f>+R1177</f>
        <v>445725</v>
      </c>
    </row>
    <row r="1178" spans="1:19" hidden="1" x14ac:dyDescent="0.25">
      <c r="A1178" s="1" t="str">
        <f>+YEAR($G:$G)&amp;$H:$H&amp;$I:$I&amp;"L"</f>
        <v>2023VE3363 / 4L</v>
      </c>
      <c r="B1178" s="2" t="e">
        <f>+IF(S:S="exo",0,ROUND(VLOOKUP($A:$A,[1]C10!$A:$AQ,16,0),2))</f>
        <v>#N/A</v>
      </c>
      <c r="C1178" s="1" t="e">
        <f>+VLOOKUP($A:$A,[1]C10!$A:$S,3,0)</f>
        <v>#N/A</v>
      </c>
      <c r="D1178" s="1" t="e">
        <f>+VLOOKUP($A:$A,[1]C10!$A:$S,4,0)</f>
        <v>#N/A</v>
      </c>
      <c r="E1178" s="1">
        <f>+ROUND(SUMIFS($P:$P,$D:$D,$D:$D,$C:$C,$C:$C),1)</f>
        <v>4513.8</v>
      </c>
      <c r="F1178" s="1">
        <f>+ABS($N:$N)</f>
        <v>3840</v>
      </c>
      <c r="G1178" s="21">
        <v>45237</v>
      </c>
      <c r="H1178" t="s">
        <v>59</v>
      </c>
      <c r="I1178" t="s">
        <v>2651</v>
      </c>
      <c r="J1178" t="s">
        <v>2649</v>
      </c>
      <c r="K1178" t="s">
        <v>2650</v>
      </c>
      <c r="L1178" s="22">
        <v>3840</v>
      </c>
      <c r="M1178" s="22">
        <v>0</v>
      </c>
      <c r="N1178" s="2">
        <f>+L:L-M:M</f>
        <v>3840</v>
      </c>
      <c r="O1178" s="1" t="s">
        <v>21</v>
      </c>
      <c r="P1178" s="24">
        <f>+ROUND(IF(S:S="445725",N:N/6,+IF(S:S=445723,N:N/6,0)),2)</f>
        <v>640</v>
      </c>
      <c r="Q1178" s="1" t="s">
        <v>116</v>
      </c>
      <c r="R1178" s="1" t="s">
        <v>66</v>
      </c>
      <c r="S1178" s="23" t="s">
        <v>63</v>
      </c>
    </row>
    <row r="1179" spans="1:19" hidden="1" x14ac:dyDescent="0.25">
      <c r="A1179" s="1" t="str">
        <f>+YEAR($G:$G)&amp;$H:$H&amp;$I:$I&amp;"L"</f>
        <v>2023VE3366 / 3L</v>
      </c>
      <c r="B1179" s="2" t="e">
        <f>+IF(S:S="exo",0,ROUND(VLOOKUP($A:$A,[1]C10!$A:$AQ,16,0),2))</f>
        <v>#N/A</v>
      </c>
      <c r="C1179" s="1" t="e">
        <f>+VLOOKUP($A:$A,[1]C10!$A:$S,3,0)</f>
        <v>#N/A</v>
      </c>
      <c r="D1179" s="1" t="e">
        <f>+VLOOKUP($A:$A,[1]C10!$A:$S,4,0)</f>
        <v>#N/A</v>
      </c>
      <c r="E1179" s="1">
        <f>+ROUND(SUMIFS($P:$P,$D:$D,$D:$D,$C:$C,$C:$C),1)</f>
        <v>4513.8</v>
      </c>
      <c r="F1179" s="1">
        <f>+ABS($N:$N)</f>
        <v>616</v>
      </c>
      <c r="G1179" s="15">
        <v>45237</v>
      </c>
      <c r="H1179" s="16" t="s">
        <v>59</v>
      </c>
      <c r="I1179" s="16" t="s">
        <v>2652</v>
      </c>
      <c r="J1179" s="16" t="s">
        <v>2653</v>
      </c>
      <c r="K1179" s="17" t="s">
        <v>2654</v>
      </c>
      <c r="L1179" s="16">
        <v>0</v>
      </c>
      <c r="M1179" s="16">
        <v>616</v>
      </c>
      <c r="N1179" s="18">
        <f>+L:L-M:M</f>
        <v>-616</v>
      </c>
      <c r="O1179" s="19" t="s">
        <v>21</v>
      </c>
      <c r="P1179" s="18">
        <f>+N1179</f>
        <v>-616</v>
      </c>
      <c r="Q1179" s="16"/>
      <c r="R1179" s="20" t="s">
        <v>63</v>
      </c>
      <c r="S1179" s="20" t="str">
        <f>+R1179</f>
        <v>445725</v>
      </c>
    </row>
    <row r="1180" spans="1:19" hidden="1" x14ac:dyDescent="0.25">
      <c r="A1180" s="1" t="str">
        <f>+YEAR($G:$G)&amp;$H:$H&amp;$I:$I&amp;"L"</f>
        <v>2023VE3367 / 2L</v>
      </c>
      <c r="B1180" s="2" t="e">
        <f>+IF(S:S="exo",0,ROUND(VLOOKUP($A:$A,[1]C10!$A:$AQ,16,0),2))</f>
        <v>#N/A</v>
      </c>
      <c r="C1180" s="1" t="e">
        <f>+VLOOKUP($A:$A,[1]C10!$A:$S,3,0)</f>
        <v>#N/A</v>
      </c>
      <c r="D1180" s="1" t="e">
        <f>+VLOOKUP($A:$A,[1]C10!$A:$S,4,0)</f>
        <v>#N/A</v>
      </c>
      <c r="E1180" s="1">
        <f>+ROUND(SUMIFS($P:$P,$D:$D,$D:$D,$C:$C,$C:$C),1)</f>
        <v>4513.8</v>
      </c>
      <c r="F1180" s="1">
        <f>+ABS($N:$N)</f>
        <v>600</v>
      </c>
      <c r="G1180" s="15">
        <v>45237</v>
      </c>
      <c r="H1180" s="16" t="s">
        <v>59</v>
      </c>
      <c r="I1180" s="16" t="s">
        <v>2655</v>
      </c>
      <c r="J1180" s="16" t="s">
        <v>2656</v>
      </c>
      <c r="K1180" s="17" t="s">
        <v>2657</v>
      </c>
      <c r="L1180" s="16">
        <v>0</v>
      </c>
      <c r="M1180" s="16">
        <v>600</v>
      </c>
      <c r="N1180" s="18">
        <f>+L:L-M:M</f>
        <v>-600</v>
      </c>
      <c r="O1180" s="19" t="s">
        <v>21</v>
      </c>
      <c r="P1180" s="18">
        <f>+N1180</f>
        <v>-600</v>
      </c>
      <c r="Q1180" s="16"/>
      <c r="R1180" s="20" t="s">
        <v>63</v>
      </c>
      <c r="S1180" s="20" t="str">
        <f>+R1180</f>
        <v>445725</v>
      </c>
    </row>
    <row r="1181" spans="1:19" hidden="1" x14ac:dyDescent="0.25">
      <c r="A1181" s="1" t="str">
        <f>+YEAR($G:$G)&amp;$H:$H&amp;$I:$I&amp;"L"</f>
        <v>2023VE3367 / 3L</v>
      </c>
      <c r="B1181" s="2" t="e">
        <f>+IF(S:S="exo",0,ROUND(VLOOKUP($A:$A,[1]C10!$A:$AQ,16,0),2))</f>
        <v>#N/A</v>
      </c>
      <c r="C1181" s="1" t="e">
        <f>+VLOOKUP($A:$A,[1]C10!$A:$S,3,0)</f>
        <v>#N/A</v>
      </c>
      <c r="D1181" s="1" t="e">
        <f>+VLOOKUP($A:$A,[1]C10!$A:$S,4,0)</f>
        <v>#N/A</v>
      </c>
      <c r="E1181" s="1">
        <f>+ROUND(SUMIFS($P:$P,$D:$D,$D:$D,$C:$C,$C:$C),1)</f>
        <v>4513.8</v>
      </c>
      <c r="F1181" s="1">
        <f>+ABS($N:$N)</f>
        <v>3600</v>
      </c>
      <c r="G1181" s="21">
        <v>45237</v>
      </c>
      <c r="H1181" t="s">
        <v>59</v>
      </c>
      <c r="I1181" t="s">
        <v>2658</v>
      </c>
      <c r="J1181" t="s">
        <v>2656</v>
      </c>
      <c r="K1181" t="s">
        <v>2657</v>
      </c>
      <c r="L1181" s="22">
        <v>3600</v>
      </c>
      <c r="M1181" s="22">
        <v>0</v>
      </c>
      <c r="N1181" s="2">
        <f>+L:L-M:M</f>
        <v>3600</v>
      </c>
      <c r="O1181" s="1" t="s">
        <v>21</v>
      </c>
      <c r="P1181" s="24">
        <f>+ROUND(IF(S:S="445725",N:N/6,+IF(S:S=445723,N:N/6,0)),2)</f>
        <v>600</v>
      </c>
      <c r="Q1181" s="1" t="s">
        <v>71</v>
      </c>
      <c r="R1181" s="1" t="s">
        <v>66</v>
      </c>
      <c r="S1181" s="23" t="s">
        <v>63</v>
      </c>
    </row>
    <row r="1182" spans="1:19" hidden="1" x14ac:dyDescent="0.25">
      <c r="A1182" s="1" t="str">
        <f>+YEAR($G:$G)&amp;$H:$H&amp;$I:$I&amp;"L"</f>
        <v>2023VE3368 / 2L</v>
      </c>
      <c r="B1182" s="2" t="e">
        <f>+IF(S:S="exo",0,ROUND(VLOOKUP($A:$A,[1]C10!$A:$AQ,16,0),2))</f>
        <v>#N/A</v>
      </c>
      <c r="C1182" s="1" t="e">
        <f>+VLOOKUP($A:$A,[1]C10!$A:$S,3,0)</f>
        <v>#N/A</v>
      </c>
      <c r="D1182" s="1" t="e">
        <f>+VLOOKUP($A:$A,[1]C10!$A:$S,4,0)</f>
        <v>#N/A</v>
      </c>
      <c r="E1182" s="1">
        <f>+ROUND(SUMIFS($P:$P,$D:$D,$D:$D,$C:$C,$C:$C),1)</f>
        <v>4513.8</v>
      </c>
      <c r="F1182" s="1">
        <f>+ABS($N:$N)</f>
        <v>70</v>
      </c>
      <c r="G1182" s="15">
        <v>45237</v>
      </c>
      <c r="H1182" s="16" t="s">
        <v>59</v>
      </c>
      <c r="I1182" s="16" t="s">
        <v>2659</v>
      </c>
      <c r="J1182" s="16" t="s">
        <v>2660</v>
      </c>
      <c r="K1182" s="17" t="s">
        <v>2661</v>
      </c>
      <c r="L1182" s="16">
        <v>0</v>
      </c>
      <c r="M1182" s="16">
        <v>70</v>
      </c>
      <c r="N1182" s="18">
        <f>+L:L-M:M</f>
        <v>-70</v>
      </c>
      <c r="O1182" s="19" t="s">
        <v>21</v>
      </c>
      <c r="P1182" s="18">
        <f>+N1182</f>
        <v>-70</v>
      </c>
      <c r="Q1182" s="16"/>
      <c r="R1182" s="20" t="s">
        <v>63</v>
      </c>
      <c r="S1182" s="20" t="str">
        <f>+R1182</f>
        <v>445725</v>
      </c>
    </row>
    <row r="1183" spans="1:19" hidden="1" x14ac:dyDescent="0.25">
      <c r="A1183" s="1" t="str">
        <f>+YEAR($G:$G)&amp;$H:$H&amp;$I:$I&amp;"L"</f>
        <v>2023VE3368 / 3L</v>
      </c>
      <c r="B1183" s="2" t="e">
        <f>+IF(S:S="exo",0,ROUND(VLOOKUP($A:$A,[1]C10!$A:$AQ,16,0),2))</f>
        <v>#N/A</v>
      </c>
      <c r="C1183" s="1" t="e">
        <f>+VLOOKUP($A:$A,[1]C10!$A:$S,3,0)</f>
        <v>#N/A</v>
      </c>
      <c r="D1183" s="1" t="e">
        <f>+VLOOKUP($A:$A,[1]C10!$A:$S,4,0)</f>
        <v>#N/A</v>
      </c>
      <c r="E1183" s="1">
        <f>+ROUND(SUMIFS($P:$P,$D:$D,$D:$D,$C:$C,$C:$C),1)</f>
        <v>4513.8</v>
      </c>
      <c r="F1183" s="1">
        <f>+ABS($N:$N)</f>
        <v>420</v>
      </c>
      <c r="G1183" s="21">
        <v>45237</v>
      </c>
      <c r="H1183" t="s">
        <v>59</v>
      </c>
      <c r="I1183" t="s">
        <v>2662</v>
      </c>
      <c r="J1183" t="s">
        <v>2660</v>
      </c>
      <c r="K1183" t="s">
        <v>2661</v>
      </c>
      <c r="L1183" s="22">
        <v>420</v>
      </c>
      <c r="M1183" s="22">
        <v>0</v>
      </c>
      <c r="N1183" s="2">
        <f>+L:L-M:M</f>
        <v>420</v>
      </c>
      <c r="O1183" s="1" t="s">
        <v>21</v>
      </c>
      <c r="P1183" s="24">
        <f>+ROUND(IF(S:S="445725",N:N/6,+IF(S:S=445723,N:N/6,0)),2)</f>
        <v>70</v>
      </c>
      <c r="Q1183" s="1" t="s">
        <v>71</v>
      </c>
      <c r="R1183" s="1" t="s">
        <v>66</v>
      </c>
      <c r="S1183" s="23" t="s">
        <v>63</v>
      </c>
    </row>
    <row r="1184" spans="1:19" hidden="1" x14ac:dyDescent="0.25">
      <c r="A1184" s="1" t="str">
        <f>+YEAR($G:$G)&amp;$H:$H&amp;$I:$I&amp;"L"</f>
        <v>2023VE3371 / 2L</v>
      </c>
      <c r="B1184" s="2" t="e">
        <f>+IF(S:S="exo",0,ROUND(VLOOKUP($A:$A,[1]C10!$A:$AQ,16,0),2))</f>
        <v>#N/A</v>
      </c>
      <c r="C1184" s="1" t="e">
        <f>+VLOOKUP($A:$A,[1]C10!$A:$S,3,0)</f>
        <v>#N/A</v>
      </c>
      <c r="D1184" s="1" t="e">
        <f>+VLOOKUP($A:$A,[1]C10!$A:$S,4,0)</f>
        <v>#N/A</v>
      </c>
      <c r="E1184" s="1">
        <f>+ROUND(SUMIFS($P:$P,$D:$D,$D:$D,$C:$C,$C:$C),1)</f>
        <v>4513.8</v>
      </c>
      <c r="F1184" s="1">
        <f>+ABS($N:$N)</f>
        <v>140</v>
      </c>
      <c r="G1184" s="15">
        <v>45237</v>
      </c>
      <c r="H1184" s="16" t="s">
        <v>59</v>
      </c>
      <c r="I1184" s="16" t="s">
        <v>2663</v>
      </c>
      <c r="J1184" s="16" t="s">
        <v>2664</v>
      </c>
      <c r="K1184" s="17" t="s">
        <v>2665</v>
      </c>
      <c r="L1184" s="16">
        <v>0</v>
      </c>
      <c r="M1184" s="16">
        <v>140</v>
      </c>
      <c r="N1184" s="18">
        <f>+L:L-M:M</f>
        <v>-140</v>
      </c>
      <c r="O1184" s="19" t="s">
        <v>21</v>
      </c>
      <c r="P1184" s="18">
        <f>+N1184</f>
        <v>-140</v>
      </c>
      <c r="Q1184" s="16"/>
      <c r="R1184" s="20" t="s">
        <v>63</v>
      </c>
      <c r="S1184" s="20" t="str">
        <f>+R1184</f>
        <v>445725</v>
      </c>
    </row>
    <row r="1185" spans="1:19" hidden="1" x14ac:dyDescent="0.25">
      <c r="A1185" s="1" t="str">
        <f>+YEAR($G:$G)&amp;$H:$H&amp;$I:$I&amp;"L"</f>
        <v>2023VE3371 / 3L</v>
      </c>
      <c r="B1185" s="2" t="e">
        <f>+IF(S:S="exo",0,ROUND(VLOOKUP($A:$A,[1]C10!$A:$AQ,16,0),2))</f>
        <v>#N/A</v>
      </c>
      <c r="C1185" s="1" t="e">
        <f>+VLOOKUP($A:$A,[1]C10!$A:$S,3,0)</f>
        <v>#N/A</v>
      </c>
      <c r="D1185" s="1" t="e">
        <f>+VLOOKUP($A:$A,[1]C10!$A:$S,4,0)</f>
        <v>#N/A</v>
      </c>
      <c r="E1185" s="1">
        <f>+ROUND(SUMIFS($P:$P,$D:$D,$D:$D,$C:$C,$C:$C),1)</f>
        <v>4513.8</v>
      </c>
      <c r="F1185" s="1">
        <f>+ABS($N:$N)</f>
        <v>840</v>
      </c>
      <c r="G1185" s="21">
        <v>45237</v>
      </c>
      <c r="H1185" t="s">
        <v>59</v>
      </c>
      <c r="I1185" t="s">
        <v>2666</v>
      </c>
      <c r="J1185" t="s">
        <v>2664</v>
      </c>
      <c r="K1185" t="s">
        <v>2665</v>
      </c>
      <c r="L1185" s="22">
        <v>840</v>
      </c>
      <c r="M1185" s="22">
        <v>0</v>
      </c>
      <c r="N1185" s="2">
        <f>+L:L-M:M</f>
        <v>840</v>
      </c>
      <c r="O1185" s="1" t="s">
        <v>21</v>
      </c>
      <c r="P1185" s="24">
        <f>+ROUND(IF(S:S="445725",N:N/6,+IF(S:S=445723,N:N/6,0)),2)</f>
        <v>140</v>
      </c>
      <c r="Q1185" s="1" t="s">
        <v>71</v>
      </c>
      <c r="R1185" s="1" t="s">
        <v>66</v>
      </c>
      <c r="S1185" s="23" t="s">
        <v>63</v>
      </c>
    </row>
    <row r="1186" spans="1:19" hidden="1" x14ac:dyDescent="0.25">
      <c r="A1186" s="1" t="str">
        <f>+YEAR($G:$G)&amp;$H:$H&amp;$I:$I&amp;"L"</f>
        <v>2023VE3376 / 2L</v>
      </c>
      <c r="B1186" s="2" t="e">
        <f>+IF(S:S="exo",0,ROUND(VLOOKUP($A:$A,[1]C10!$A:$AQ,16,0),2))</f>
        <v>#N/A</v>
      </c>
      <c r="C1186" s="1" t="e">
        <f>+VLOOKUP($A:$A,[1]C10!$A:$S,3,0)</f>
        <v>#N/A</v>
      </c>
      <c r="D1186" s="1" t="e">
        <f>+VLOOKUP($A:$A,[1]C10!$A:$S,4,0)</f>
        <v>#N/A</v>
      </c>
      <c r="E1186" s="1">
        <f>+ROUND(SUMIFS($P:$P,$D:$D,$D:$D,$C:$C,$C:$C),1)</f>
        <v>4513.8</v>
      </c>
      <c r="F1186" s="1">
        <f>+ABS($N:$N)</f>
        <v>140</v>
      </c>
      <c r="G1186" s="15">
        <v>45238</v>
      </c>
      <c r="H1186" s="16" t="s">
        <v>59</v>
      </c>
      <c r="I1186" s="16" t="s">
        <v>2667</v>
      </c>
      <c r="J1186" s="16" t="s">
        <v>2668</v>
      </c>
      <c r="K1186" s="17" t="s">
        <v>2669</v>
      </c>
      <c r="L1186" s="16">
        <v>0</v>
      </c>
      <c r="M1186" s="16">
        <v>140</v>
      </c>
      <c r="N1186" s="18">
        <f>+L:L-M:M</f>
        <v>-140</v>
      </c>
      <c r="O1186" s="19" t="s">
        <v>21</v>
      </c>
      <c r="P1186" s="18">
        <f>+N1186</f>
        <v>-140</v>
      </c>
      <c r="Q1186" s="16"/>
      <c r="R1186" s="20" t="s">
        <v>63</v>
      </c>
      <c r="S1186" s="20" t="str">
        <f>+R1186</f>
        <v>445725</v>
      </c>
    </row>
    <row r="1187" spans="1:19" hidden="1" x14ac:dyDescent="0.25">
      <c r="A1187" s="1" t="str">
        <f>+YEAR($G:$G)&amp;$H:$H&amp;$I:$I&amp;"L"</f>
        <v>2023VE3376 / 3L</v>
      </c>
      <c r="B1187" s="2" t="e">
        <f>+IF(S:S="exo",0,ROUND(VLOOKUP($A:$A,[1]C10!$A:$AQ,16,0),2))</f>
        <v>#N/A</v>
      </c>
      <c r="C1187" s="1" t="e">
        <f>+VLOOKUP($A:$A,[1]C10!$A:$S,3,0)</f>
        <v>#N/A</v>
      </c>
      <c r="D1187" s="1" t="e">
        <f>+VLOOKUP($A:$A,[1]C10!$A:$S,4,0)</f>
        <v>#N/A</v>
      </c>
      <c r="E1187" s="1">
        <f>+ROUND(SUMIFS($P:$P,$D:$D,$D:$D,$C:$C,$C:$C),1)</f>
        <v>4513.8</v>
      </c>
      <c r="F1187" s="1">
        <f>+ABS($N:$N)</f>
        <v>840</v>
      </c>
      <c r="G1187" s="21">
        <v>45238</v>
      </c>
      <c r="H1187" t="s">
        <v>59</v>
      </c>
      <c r="I1187" t="s">
        <v>2670</v>
      </c>
      <c r="J1187" t="s">
        <v>2668</v>
      </c>
      <c r="K1187" t="s">
        <v>2669</v>
      </c>
      <c r="L1187" s="22">
        <v>840</v>
      </c>
      <c r="M1187" s="22">
        <v>0</v>
      </c>
      <c r="N1187" s="2">
        <f>+L:L-M:M</f>
        <v>840</v>
      </c>
      <c r="O1187" s="1" t="s">
        <v>21</v>
      </c>
      <c r="P1187" s="24">
        <f>+ROUND(IF(S:S="445725",N:N/6,+IF(S:S=445723,N:N/6,0)),2)</f>
        <v>140</v>
      </c>
      <c r="Q1187" s="1" t="s">
        <v>71</v>
      </c>
      <c r="R1187" s="1" t="s">
        <v>66</v>
      </c>
      <c r="S1187" s="23" t="s">
        <v>63</v>
      </c>
    </row>
    <row r="1188" spans="1:19" hidden="1" x14ac:dyDescent="0.25">
      <c r="A1188" s="1" t="str">
        <f>+YEAR($G:$G)&amp;$H:$H&amp;$I:$I&amp;"L"</f>
        <v>2023VE3377 / 2L</v>
      </c>
      <c r="B1188" s="2" t="e">
        <f>+IF(S:S="exo",0,ROUND(VLOOKUP($A:$A,[1]C10!$A:$AQ,16,0),2))</f>
        <v>#N/A</v>
      </c>
      <c r="C1188" s="1" t="e">
        <f>+VLOOKUP($A:$A,[1]C10!$A:$S,3,0)</f>
        <v>#N/A</v>
      </c>
      <c r="D1188" s="1" t="e">
        <f>+VLOOKUP($A:$A,[1]C10!$A:$S,4,0)</f>
        <v>#N/A</v>
      </c>
      <c r="E1188" s="1">
        <f>+ROUND(SUMIFS($P:$P,$D:$D,$D:$D,$C:$C,$C:$C),1)</f>
        <v>4513.8</v>
      </c>
      <c r="F1188" s="1">
        <f>+ABS($N:$N)</f>
        <v>70</v>
      </c>
      <c r="G1188" s="15">
        <v>45238</v>
      </c>
      <c r="H1188" s="16" t="s">
        <v>59</v>
      </c>
      <c r="I1188" s="16" t="s">
        <v>2671</v>
      </c>
      <c r="J1188" s="16" t="s">
        <v>2672</v>
      </c>
      <c r="K1188" s="17" t="s">
        <v>2673</v>
      </c>
      <c r="L1188" s="16">
        <v>0</v>
      </c>
      <c r="M1188" s="16">
        <v>70</v>
      </c>
      <c r="N1188" s="18">
        <f>+L:L-M:M</f>
        <v>-70</v>
      </c>
      <c r="O1188" s="19" t="s">
        <v>21</v>
      </c>
      <c r="P1188" s="18">
        <f>+N1188</f>
        <v>-70</v>
      </c>
      <c r="Q1188" s="16"/>
      <c r="R1188" s="20" t="s">
        <v>63</v>
      </c>
      <c r="S1188" s="20" t="str">
        <f>+R1188</f>
        <v>445725</v>
      </c>
    </row>
    <row r="1189" spans="1:19" hidden="1" x14ac:dyDescent="0.25">
      <c r="A1189" s="1" t="str">
        <f>+YEAR($G:$G)&amp;$H:$H&amp;$I:$I&amp;"L"</f>
        <v>2023VE3377 / 3L</v>
      </c>
      <c r="B1189" s="2" t="e">
        <f>+IF(S:S="exo",0,ROUND(VLOOKUP($A:$A,[1]C10!$A:$AQ,16,0),2))</f>
        <v>#N/A</v>
      </c>
      <c r="C1189" s="1" t="e">
        <f>+VLOOKUP($A:$A,[1]C10!$A:$S,3,0)</f>
        <v>#N/A</v>
      </c>
      <c r="D1189" s="1" t="e">
        <f>+VLOOKUP($A:$A,[1]C10!$A:$S,4,0)</f>
        <v>#N/A</v>
      </c>
      <c r="E1189" s="1">
        <f>+ROUND(SUMIFS($P:$P,$D:$D,$D:$D,$C:$C,$C:$C),1)</f>
        <v>4513.8</v>
      </c>
      <c r="F1189" s="1">
        <f>+ABS($N:$N)</f>
        <v>420</v>
      </c>
      <c r="G1189" s="21">
        <v>45238</v>
      </c>
      <c r="H1189" t="s">
        <v>59</v>
      </c>
      <c r="I1189" t="s">
        <v>2674</v>
      </c>
      <c r="J1189" t="s">
        <v>2672</v>
      </c>
      <c r="K1189" t="s">
        <v>2673</v>
      </c>
      <c r="L1189" s="22">
        <v>420</v>
      </c>
      <c r="M1189" s="22">
        <v>0</v>
      </c>
      <c r="N1189" s="2">
        <f>+L:L-M:M</f>
        <v>420</v>
      </c>
      <c r="O1189" s="1" t="s">
        <v>21</v>
      </c>
      <c r="P1189" s="24">
        <f>+ROUND(IF(S:S="445725",N:N/6,+IF(S:S=445723,N:N/6,0)),2)</f>
        <v>70</v>
      </c>
      <c r="Q1189" s="1" t="s">
        <v>71</v>
      </c>
      <c r="R1189" s="1" t="s">
        <v>66</v>
      </c>
      <c r="S1189" s="23" t="s">
        <v>63</v>
      </c>
    </row>
    <row r="1190" spans="1:19" hidden="1" x14ac:dyDescent="0.25">
      <c r="A1190" s="1" t="str">
        <f>+YEAR($G:$G)&amp;$H:$H&amp;$I:$I&amp;"L"</f>
        <v>2023VE3378 / 2L</v>
      </c>
      <c r="B1190" s="2" t="e">
        <f>+IF(S:S="exo",0,ROUND(VLOOKUP($A:$A,[1]C10!$A:$AQ,16,0),2))</f>
        <v>#N/A</v>
      </c>
      <c r="C1190" s="1" t="e">
        <f>+VLOOKUP($A:$A,[1]C10!$A:$S,3,0)</f>
        <v>#N/A</v>
      </c>
      <c r="D1190" s="1" t="e">
        <f>+VLOOKUP($A:$A,[1]C10!$A:$S,4,0)</f>
        <v>#N/A</v>
      </c>
      <c r="E1190" s="1">
        <f>+ROUND(SUMIFS($P:$P,$D:$D,$D:$D,$C:$C,$C:$C),1)</f>
        <v>4513.8</v>
      </c>
      <c r="F1190" s="1">
        <f>+ABS($N:$N)</f>
        <v>70</v>
      </c>
      <c r="G1190" s="15">
        <v>45238</v>
      </c>
      <c r="H1190" s="16" t="s">
        <v>59</v>
      </c>
      <c r="I1190" s="16" t="s">
        <v>2675</v>
      </c>
      <c r="J1190" s="16" t="s">
        <v>2676</v>
      </c>
      <c r="K1190" s="17" t="s">
        <v>2677</v>
      </c>
      <c r="L1190" s="16">
        <v>0</v>
      </c>
      <c r="M1190" s="16">
        <v>70</v>
      </c>
      <c r="N1190" s="18">
        <f>+L:L-M:M</f>
        <v>-70</v>
      </c>
      <c r="O1190" s="19" t="s">
        <v>21</v>
      </c>
      <c r="P1190" s="18">
        <f>+N1190</f>
        <v>-70</v>
      </c>
      <c r="Q1190" s="16"/>
      <c r="R1190" s="20" t="s">
        <v>63</v>
      </c>
      <c r="S1190" s="20" t="str">
        <f>+R1190</f>
        <v>445725</v>
      </c>
    </row>
    <row r="1191" spans="1:19" hidden="1" x14ac:dyDescent="0.25">
      <c r="A1191" s="1" t="str">
        <f>+YEAR($G:$G)&amp;$H:$H&amp;$I:$I&amp;"L"</f>
        <v>2023VE3378 / 3L</v>
      </c>
      <c r="B1191" s="2" t="e">
        <f>+IF(S:S="exo",0,ROUND(VLOOKUP($A:$A,[1]C10!$A:$AQ,16,0),2))</f>
        <v>#N/A</v>
      </c>
      <c r="C1191" s="1" t="e">
        <f>+VLOOKUP($A:$A,[1]C10!$A:$S,3,0)</f>
        <v>#N/A</v>
      </c>
      <c r="D1191" s="1" t="e">
        <f>+VLOOKUP($A:$A,[1]C10!$A:$S,4,0)</f>
        <v>#N/A</v>
      </c>
      <c r="E1191" s="1">
        <f>+ROUND(SUMIFS($P:$P,$D:$D,$D:$D,$C:$C,$C:$C),1)</f>
        <v>4513.8</v>
      </c>
      <c r="F1191" s="1">
        <f>+ABS($N:$N)</f>
        <v>420</v>
      </c>
      <c r="G1191" s="21">
        <v>45238</v>
      </c>
      <c r="H1191" t="s">
        <v>59</v>
      </c>
      <c r="I1191" t="s">
        <v>2678</v>
      </c>
      <c r="J1191" t="s">
        <v>2676</v>
      </c>
      <c r="K1191" t="s">
        <v>2677</v>
      </c>
      <c r="L1191" s="22">
        <v>420</v>
      </c>
      <c r="M1191" s="22">
        <v>0</v>
      </c>
      <c r="N1191" s="2">
        <f>+L:L-M:M</f>
        <v>420</v>
      </c>
      <c r="O1191" s="1" t="s">
        <v>21</v>
      </c>
      <c r="P1191" s="24">
        <f>+ROUND(IF(S:S="445725",N:N/6,+IF(S:S=445723,N:N/6,0)),2)</f>
        <v>70</v>
      </c>
      <c r="Q1191" s="1" t="s">
        <v>71</v>
      </c>
      <c r="R1191" s="1" t="s">
        <v>66</v>
      </c>
      <c r="S1191" s="23" t="s">
        <v>63</v>
      </c>
    </row>
    <row r="1192" spans="1:19" hidden="1" x14ac:dyDescent="0.25">
      <c r="A1192" s="1" t="str">
        <f>+YEAR($G:$G)&amp;$H:$H&amp;$I:$I&amp;"L"</f>
        <v>2023VE3379 / 2L</v>
      </c>
      <c r="B1192" s="2" t="e">
        <f>+IF(S:S="exo",0,ROUND(VLOOKUP($A:$A,[1]C10!$A:$AQ,16,0),2))</f>
        <v>#N/A</v>
      </c>
      <c r="C1192" s="1" t="e">
        <f>+VLOOKUP($A:$A,[1]C10!$A:$S,3,0)</f>
        <v>#N/A</v>
      </c>
      <c r="D1192" s="1" t="e">
        <f>+VLOOKUP($A:$A,[1]C10!$A:$S,4,0)</f>
        <v>#N/A</v>
      </c>
      <c r="E1192" s="1">
        <f>+ROUND(SUMIFS($P:$P,$D:$D,$D:$D,$C:$C,$C:$C),1)</f>
        <v>4513.8</v>
      </c>
      <c r="F1192" s="1">
        <f>+ABS($N:$N)</f>
        <v>70</v>
      </c>
      <c r="G1192" s="15">
        <v>45238</v>
      </c>
      <c r="H1192" s="16" t="s">
        <v>59</v>
      </c>
      <c r="I1192" s="16" t="s">
        <v>2679</v>
      </c>
      <c r="J1192" s="16" t="s">
        <v>2680</v>
      </c>
      <c r="K1192" s="17" t="s">
        <v>2681</v>
      </c>
      <c r="L1192" s="16">
        <v>0</v>
      </c>
      <c r="M1192" s="16">
        <v>70</v>
      </c>
      <c r="N1192" s="18">
        <f>+L:L-M:M</f>
        <v>-70</v>
      </c>
      <c r="O1192" s="19" t="s">
        <v>21</v>
      </c>
      <c r="P1192" s="18">
        <f>+N1192</f>
        <v>-70</v>
      </c>
      <c r="Q1192" s="16"/>
      <c r="R1192" s="20" t="s">
        <v>63</v>
      </c>
      <c r="S1192" s="20" t="str">
        <f>+R1192</f>
        <v>445725</v>
      </c>
    </row>
    <row r="1193" spans="1:19" hidden="1" x14ac:dyDescent="0.25">
      <c r="A1193" s="1" t="str">
        <f>+YEAR($G:$G)&amp;$H:$H&amp;$I:$I&amp;"L"</f>
        <v>2023VE3379 / 3L</v>
      </c>
      <c r="B1193" s="2" t="e">
        <f>+IF(S:S="exo",0,ROUND(VLOOKUP($A:$A,[1]C10!$A:$AQ,16,0),2))</f>
        <v>#N/A</v>
      </c>
      <c r="C1193" s="1" t="e">
        <f>+VLOOKUP($A:$A,[1]C10!$A:$S,3,0)</f>
        <v>#N/A</v>
      </c>
      <c r="D1193" s="1" t="e">
        <f>+VLOOKUP($A:$A,[1]C10!$A:$S,4,0)</f>
        <v>#N/A</v>
      </c>
      <c r="E1193" s="1">
        <f>+ROUND(SUMIFS($P:$P,$D:$D,$D:$D,$C:$C,$C:$C),1)</f>
        <v>4513.8</v>
      </c>
      <c r="F1193" s="1">
        <f>+ABS($N:$N)</f>
        <v>420</v>
      </c>
      <c r="G1193" s="21">
        <v>45238</v>
      </c>
      <c r="H1193" t="s">
        <v>59</v>
      </c>
      <c r="I1193" t="s">
        <v>2682</v>
      </c>
      <c r="J1193" t="s">
        <v>2680</v>
      </c>
      <c r="K1193" t="s">
        <v>2681</v>
      </c>
      <c r="L1193" s="22">
        <v>420</v>
      </c>
      <c r="M1193" s="22">
        <v>0</v>
      </c>
      <c r="N1193" s="2">
        <f>+L:L-M:M</f>
        <v>420</v>
      </c>
      <c r="O1193" s="1" t="s">
        <v>21</v>
      </c>
      <c r="P1193" s="24">
        <f>+ROUND(IF(S:S="445725",N:N/6,+IF(S:S=445723,N:N/6,0)),2)</f>
        <v>70</v>
      </c>
      <c r="Q1193" s="1" t="s">
        <v>71</v>
      </c>
      <c r="R1193" s="1" t="s">
        <v>66</v>
      </c>
      <c r="S1193" s="23" t="s">
        <v>63</v>
      </c>
    </row>
    <row r="1194" spans="1:19" hidden="1" x14ac:dyDescent="0.25">
      <c r="A1194" s="1" t="str">
        <f>+YEAR($G:$G)&amp;$H:$H&amp;$I:$I&amp;"L"</f>
        <v>2023VE3381 / 2L</v>
      </c>
      <c r="B1194" s="2" t="e">
        <f>+IF(S:S="exo",0,ROUND(VLOOKUP($A:$A,[1]C10!$A:$AQ,16,0),2))</f>
        <v>#N/A</v>
      </c>
      <c r="C1194" s="1" t="e">
        <f>+VLOOKUP($A:$A,[1]C10!$A:$S,3,0)</f>
        <v>#N/A</v>
      </c>
      <c r="D1194" s="1" t="e">
        <f>+VLOOKUP($A:$A,[1]C10!$A:$S,4,0)</f>
        <v>#N/A</v>
      </c>
      <c r="E1194" s="1">
        <f>+ROUND(SUMIFS($P:$P,$D:$D,$D:$D,$C:$C,$C:$C),1)</f>
        <v>4513.8</v>
      </c>
      <c r="F1194" s="1">
        <f>+ABS($N:$N)</f>
        <v>70</v>
      </c>
      <c r="G1194" s="15">
        <v>45238</v>
      </c>
      <c r="H1194" s="16" t="s">
        <v>59</v>
      </c>
      <c r="I1194" s="16" t="s">
        <v>2683</v>
      </c>
      <c r="J1194" s="16" t="s">
        <v>2684</v>
      </c>
      <c r="K1194" s="17" t="s">
        <v>2685</v>
      </c>
      <c r="L1194" s="16">
        <v>0</v>
      </c>
      <c r="M1194" s="16">
        <v>70</v>
      </c>
      <c r="N1194" s="18">
        <f>+L:L-M:M</f>
        <v>-70</v>
      </c>
      <c r="O1194" s="19" t="s">
        <v>21</v>
      </c>
      <c r="P1194" s="18">
        <f>+N1194</f>
        <v>-70</v>
      </c>
      <c r="Q1194" s="16"/>
      <c r="R1194" s="20" t="s">
        <v>63</v>
      </c>
      <c r="S1194" s="20" t="str">
        <f>+R1194</f>
        <v>445725</v>
      </c>
    </row>
    <row r="1195" spans="1:19" hidden="1" x14ac:dyDescent="0.25">
      <c r="A1195" s="1" t="str">
        <f>+YEAR($G:$G)&amp;$H:$H&amp;$I:$I&amp;"L"</f>
        <v>2023VE3381 / 3L</v>
      </c>
      <c r="B1195" s="2" t="e">
        <f>+IF(S:S="exo",0,ROUND(VLOOKUP($A:$A,[1]C10!$A:$AQ,16,0),2))</f>
        <v>#N/A</v>
      </c>
      <c r="C1195" s="1" t="e">
        <f>+VLOOKUP($A:$A,[1]C10!$A:$S,3,0)</f>
        <v>#N/A</v>
      </c>
      <c r="D1195" s="1" t="e">
        <f>+VLOOKUP($A:$A,[1]C10!$A:$S,4,0)</f>
        <v>#N/A</v>
      </c>
      <c r="E1195" s="1">
        <f>+ROUND(SUMIFS($P:$P,$D:$D,$D:$D,$C:$C,$C:$C),1)</f>
        <v>4513.8</v>
      </c>
      <c r="F1195" s="1">
        <f>+ABS($N:$N)</f>
        <v>420</v>
      </c>
      <c r="G1195" s="21">
        <v>45238</v>
      </c>
      <c r="H1195" t="s">
        <v>59</v>
      </c>
      <c r="I1195" t="s">
        <v>2686</v>
      </c>
      <c r="J1195" t="s">
        <v>2684</v>
      </c>
      <c r="K1195" t="s">
        <v>2685</v>
      </c>
      <c r="L1195" s="22">
        <v>420</v>
      </c>
      <c r="M1195" s="22">
        <v>0</v>
      </c>
      <c r="N1195" s="2">
        <f>+L:L-M:M</f>
        <v>420</v>
      </c>
      <c r="O1195" s="1" t="s">
        <v>21</v>
      </c>
      <c r="P1195" s="24">
        <f>+ROUND(IF(S:S="445725",N:N/6,+IF(S:S=445723,N:N/6,0)),2)</f>
        <v>70</v>
      </c>
      <c r="Q1195" s="1" t="s">
        <v>71</v>
      </c>
      <c r="R1195" s="1" t="s">
        <v>66</v>
      </c>
      <c r="S1195" s="23" t="s">
        <v>63</v>
      </c>
    </row>
    <row r="1196" spans="1:19" hidden="1" x14ac:dyDescent="0.25">
      <c r="A1196" s="1" t="str">
        <f>+YEAR($G:$G)&amp;$H:$H&amp;$I:$I&amp;"L"</f>
        <v>2023VE3386 / 2L</v>
      </c>
      <c r="B1196" s="2" t="e">
        <f>+IF(S:S="exo",0,ROUND(VLOOKUP($A:$A,[1]C10!$A:$AQ,16,0),2))</f>
        <v>#N/A</v>
      </c>
      <c r="C1196" s="1" t="e">
        <f>+VLOOKUP($A:$A,[1]C10!$A:$S,3,0)</f>
        <v>#N/A</v>
      </c>
      <c r="D1196" s="1" t="e">
        <f>+VLOOKUP($A:$A,[1]C10!$A:$S,4,0)</f>
        <v>#N/A</v>
      </c>
      <c r="E1196" s="1">
        <f>+ROUND(SUMIFS($P:$P,$D:$D,$D:$D,$C:$C,$C:$C),1)</f>
        <v>4513.8</v>
      </c>
      <c r="F1196" s="1">
        <f>+ABS($N:$N)</f>
        <v>300</v>
      </c>
      <c r="G1196" s="15">
        <v>45238</v>
      </c>
      <c r="H1196" s="16" t="s">
        <v>59</v>
      </c>
      <c r="I1196" s="16" t="s">
        <v>2687</v>
      </c>
      <c r="J1196" s="16" t="s">
        <v>2688</v>
      </c>
      <c r="K1196" s="17" t="s">
        <v>2689</v>
      </c>
      <c r="L1196" s="16">
        <v>0</v>
      </c>
      <c r="M1196" s="16">
        <v>300</v>
      </c>
      <c r="N1196" s="18">
        <f>+L:L-M:M</f>
        <v>-300</v>
      </c>
      <c r="O1196" s="19" t="s">
        <v>21</v>
      </c>
      <c r="P1196" s="18">
        <f>+N1196</f>
        <v>-300</v>
      </c>
      <c r="Q1196" s="16"/>
      <c r="R1196" s="20" t="s">
        <v>63</v>
      </c>
      <c r="S1196" s="20" t="str">
        <f>+R1196</f>
        <v>445725</v>
      </c>
    </row>
    <row r="1197" spans="1:19" hidden="1" x14ac:dyDescent="0.25">
      <c r="A1197" s="1" t="str">
        <f>+YEAR($G:$G)&amp;$H:$H&amp;$I:$I&amp;"L"</f>
        <v>2023VE3386 / 3L</v>
      </c>
      <c r="B1197" s="2" t="e">
        <f>+IF(S:S="exo",0,ROUND(VLOOKUP($A:$A,[1]C10!$A:$AQ,16,0),2))</f>
        <v>#N/A</v>
      </c>
      <c r="C1197" s="1" t="e">
        <f>+VLOOKUP($A:$A,[1]C10!$A:$S,3,0)</f>
        <v>#N/A</v>
      </c>
      <c r="D1197" s="1" t="e">
        <f>+VLOOKUP($A:$A,[1]C10!$A:$S,4,0)</f>
        <v>#N/A</v>
      </c>
      <c r="E1197" s="1">
        <f>+ROUND(SUMIFS($P:$P,$D:$D,$D:$D,$C:$C,$C:$C),1)</f>
        <v>4513.8</v>
      </c>
      <c r="F1197" s="1">
        <f>+ABS($N:$N)</f>
        <v>1800</v>
      </c>
      <c r="G1197" s="21">
        <v>45238</v>
      </c>
      <c r="H1197" t="s">
        <v>59</v>
      </c>
      <c r="I1197" t="s">
        <v>2690</v>
      </c>
      <c r="J1197" t="s">
        <v>2688</v>
      </c>
      <c r="K1197" t="s">
        <v>2689</v>
      </c>
      <c r="L1197" s="22">
        <v>1800</v>
      </c>
      <c r="M1197" s="22">
        <v>0</v>
      </c>
      <c r="N1197" s="2">
        <f>+L:L-M:M</f>
        <v>1800</v>
      </c>
      <c r="O1197" s="1" t="s">
        <v>21</v>
      </c>
      <c r="P1197" s="24">
        <f>+ROUND(IF(S:S="445725",N:N/6,+IF(S:S=445723,N:N/6,0)),2)</f>
        <v>300</v>
      </c>
      <c r="Q1197" s="1" t="s">
        <v>71</v>
      </c>
      <c r="R1197" s="1" t="s">
        <v>66</v>
      </c>
      <c r="S1197" s="23" t="s">
        <v>63</v>
      </c>
    </row>
    <row r="1198" spans="1:19" hidden="1" x14ac:dyDescent="0.25">
      <c r="A1198" s="1" t="str">
        <f>+YEAR($G:$G)&amp;$H:$H&amp;$I:$I&amp;"L"</f>
        <v>2023VE3390 / 2L</v>
      </c>
      <c r="B1198" s="2" t="e">
        <f>+IF(S:S="exo",0,ROUND(VLOOKUP($A:$A,[1]C10!$A:$AQ,16,0),2))</f>
        <v>#N/A</v>
      </c>
      <c r="C1198" s="1" t="e">
        <f>+VLOOKUP($A:$A,[1]C10!$A:$S,3,0)</f>
        <v>#N/A</v>
      </c>
      <c r="D1198" s="1" t="e">
        <f>+VLOOKUP($A:$A,[1]C10!$A:$S,4,0)</f>
        <v>#N/A</v>
      </c>
      <c r="E1198" s="1">
        <f>+ROUND(SUMIFS($P:$P,$D:$D,$D:$D,$C:$C,$C:$C),1)</f>
        <v>4513.8</v>
      </c>
      <c r="F1198" s="1">
        <f>+ABS($N:$N)</f>
        <v>50</v>
      </c>
      <c r="G1198" s="15">
        <v>45238</v>
      </c>
      <c r="H1198" s="16" t="s">
        <v>59</v>
      </c>
      <c r="I1198" s="16" t="s">
        <v>2691</v>
      </c>
      <c r="J1198" s="16" t="s">
        <v>2692</v>
      </c>
      <c r="K1198" s="17" t="s">
        <v>2693</v>
      </c>
      <c r="L1198" s="16">
        <v>0</v>
      </c>
      <c r="M1198" s="16">
        <v>50</v>
      </c>
      <c r="N1198" s="18">
        <f>+L:L-M:M</f>
        <v>-50</v>
      </c>
      <c r="O1198" s="19" t="s">
        <v>21</v>
      </c>
      <c r="P1198" s="18">
        <f>+N1198</f>
        <v>-50</v>
      </c>
      <c r="Q1198" s="16"/>
      <c r="R1198" s="20" t="s">
        <v>63</v>
      </c>
      <c r="S1198" s="20" t="str">
        <f>+R1198</f>
        <v>445725</v>
      </c>
    </row>
    <row r="1199" spans="1:19" hidden="1" x14ac:dyDescent="0.25">
      <c r="A1199" s="1" t="str">
        <f>+YEAR($G:$G)&amp;$H:$H&amp;$I:$I&amp;"L"</f>
        <v>2023VE3390 / 3L</v>
      </c>
      <c r="B1199" s="2" t="e">
        <f>+IF(S:S="exo",0,ROUND(VLOOKUP($A:$A,[1]C10!$A:$AQ,16,0),2))</f>
        <v>#N/A</v>
      </c>
      <c r="C1199" s="1" t="e">
        <f>+VLOOKUP($A:$A,[1]C10!$A:$S,3,0)</f>
        <v>#N/A</v>
      </c>
      <c r="D1199" s="1" t="e">
        <f>+VLOOKUP($A:$A,[1]C10!$A:$S,4,0)</f>
        <v>#N/A</v>
      </c>
      <c r="E1199" s="1">
        <f>+ROUND(SUMIFS($P:$P,$D:$D,$D:$D,$C:$C,$C:$C),1)</f>
        <v>4513.8</v>
      </c>
      <c r="F1199" s="1">
        <f>+ABS($N:$N)</f>
        <v>300</v>
      </c>
      <c r="G1199" s="21">
        <v>45238</v>
      </c>
      <c r="H1199" t="s">
        <v>59</v>
      </c>
      <c r="I1199" t="s">
        <v>2694</v>
      </c>
      <c r="J1199" t="s">
        <v>2692</v>
      </c>
      <c r="K1199" t="s">
        <v>2693</v>
      </c>
      <c r="L1199" s="22">
        <v>300</v>
      </c>
      <c r="M1199" s="22">
        <v>0</v>
      </c>
      <c r="N1199" s="2">
        <f>+L:L-M:M</f>
        <v>300</v>
      </c>
      <c r="O1199" s="1" t="s">
        <v>21</v>
      </c>
      <c r="P1199" s="24">
        <f>+ROUND(IF(S:S="445725",N:N/6,+IF(S:S=445723,N:N/6,0)),2)</f>
        <v>50</v>
      </c>
      <c r="Q1199" s="1" t="s">
        <v>71</v>
      </c>
      <c r="R1199" s="1" t="s">
        <v>66</v>
      </c>
      <c r="S1199" s="23" t="s">
        <v>63</v>
      </c>
    </row>
    <row r="1200" spans="1:19" hidden="1" x14ac:dyDescent="0.25">
      <c r="A1200" s="1" t="str">
        <f>+YEAR($G:$G)&amp;$H:$H&amp;$I:$I&amp;"L"</f>
        <v>2023VE3391 / 2L</v>
      </c>
      <c r="B1200" s="2" t="e">
        <f>+IF(S:S="exo",0,ROUND(VLOOKUP($A:$A,[1]C10!$A:$AQ,16,0),2))</f>
        <v>#N/A</v>
      </c>
      <c r="C1200" s="1" t="e">
        <f>+VLOOKUP($A:$A,[1]C10!$A:$S,3,0)</f>
        <v>#N/A</v>
      </c>
      <c r="D1200" s="1" t="e">
        <f>+VLOOKUP($A:$A,[1]C10!$A:$S,4,0)</f>
        <v>#N/A</v>
      </c>
      <c r="E1200" s="1">
        <f>+ROUND(SUMIFS($P:$P,$D:$D,$D:$D,$C:$C,$C:$C),1)</f>
        <v>4513.8</v>
      </c>
      <c r="F1200" s="1">
        <f>+ABS($N:$N)</f>
        <v>50</v>
      </c>
      <c r="G1200" s="15">
        <v>45238</v>
      </c>
      <c r="H1200" s="16" t="s">
        <v>59</v>
      </c>
      <c r="I1200" s="16" t="s">
        <v>2695</v>
      </c>
      <c r="J1200" s="16" t="s">
        <v>2696</v>
      </c>
      <c r="K1200" s="17" t="s">
        <v>2697</v>
      </c>
      <c r="L1200" s="16">
        <v>0</v>
      </c>
      <c r="M1200" s="16">
        <v>50</v>
      </c>
      <c r="N1200" s="18">
        <f>+L:L-M:M</f>
        <v>-50</v>
      </c>
      <c r="O1200" s="19" t="s">
        <v>21</v>
      </c>
      <c r="P1200" s="18">
        <f>+N1200</f>
        <v>-50</v>
      </c>
      <c r="Q1200" s="16"/>
      <c r="R1200" s="20" t="s">
        <v>63</v>
      </c>
      <c r="S1200" s="20" t="str">
        <f>+R1200</f>
        <v>445725</v>
      </c>
    </row>
    <row r="1201" spans="1:19" hidden="1" x14ac:dyDescent="0.25">
      <c r="A1201" s="1" t="str">
        <f>+YEAR($G:$G)&amp;$H:$H&amp;$I:$I&amp;"L"</f>
        <v>2023VE3391 / 3L</v>
      </c>
      <c r="B1201" s="2" t="e">
        <f>+IF(S:S="exo",0,ROUND(VLOOKUP($A:$A,[1]C10!$A:$AQ,16,0),2))</f>
        <v>#N/A</v>
      </c>
      <c r="C1201" s="1" t="e">
        <f>+VLOOKUP($A:$A,[1]C10!$A:$S,3,0)</f>
        <v>#N/A</v>
      </c>
      <c r="D1201" s="1" t="e">
        <f>+VLOOKUP($A:$A,[1]C10!$A:$S,4,0)</f>
        <v>#N/A</v>
      </c>
      <c r="E1201" s="1">
        <f>+ROUND(SUMIFS($P:$P,$D:$D,$D:$D,$C:$C,$C:$C),1)</f>
        <v>4513.8</v>
      </c>
      <c r="F1201" s="1">
        <f>+ABS($N:$N)</f>
        <v>300</v>
      </c>
      <c r="G1201" s="21">
        <v>45238</v>
      </c>
      <c r="H1201" t="s">
        <v>59</v>
      </c>
      <c r="I1201" t="s">
        <v>2698</v>
      </c>
      <c r="J1201" t="s">
        <v>2696</v>
      </c>
      <c r="K1201" t="s">
        <v>2697</v>
      </c>
      <c r="L1201" s="22">
        <v>300</v>
      </c>
      <c r="M1201" s="22">
        <v>0</v>
      </c>
      <c r="N1201" s="2">
        <f>+L:L-M:M</f>
        <v>300</v>
      </c>
      <c r="O1201" s="1" t="s">
        <v>21</v>
      </c>
      <c r="P1201" s="24">
        <f>+ROUND(IF(S:S="445725",N:N/6,+IF(S:S=445723,N:N/6,0)),2)</f>
        <v>50</v>
      </c>
      <c r="Q1201" s="1" t="s">
        <v>71</v>
      </c>
      <c r="R1201" s="1" t="s">
        <v>66</v>
      </c>
      <c r="S1201" s="23" t="s">
        <v>63</v>
      </c>
    </row>
    <row r="1202" spans="1:19" hidden="1" x14ac:dyDescent="0.25">
      <c r="A1202" s="1" t="str">
        <f>+YEAR($G:$G)&amp;$H:$H&amp;$I:$I&amp;"L"</f>
        <v>2023VE3392 / 2L</v>
      </c>
      <c r="B1202" s="2" t="e">
        <f>+IF(S:S="exo",0,ROUND(VLOOKUP($A:$A,[1]C10!$A:$AQ,16,0),2))</f>
        <v>#N/A</v>
      </c>
      <c r="C1202" s="1" t="e">
        <f>+VLOOKUP($A:$A,[1]C10!$A:$S,3,0)</f>
        <v>#N/A</v>
      </c>
      <c r="D1202" s="1" t="e">
        <f>+VLOOKUP($A:$A,[1]C10!$A:$S,4,0)</f>
        <v>#N/A</v>
      </c>
      <c r="E1202" s="1">
        <f>+ROUND(SUMIFS($P:$P,$D:$D,$D:$D,$C:$C,$C:$C),1)</f>
        <v>4513.8</v>
      </c>
      <c r="F1202" s="1">
        <f>+ABS($N:$N)</f>
        <v>96</v>
      </c>
      <c r="G1202" s="15">
        <v>45238</v>
      </c>
      <c r="H1202" s="16" t="s">
        <v>59</v>
      </c>
      <c r="I1202" s="16" t="s">
        <v>2699</v>
      </c>
      <c r="J1202" s="16" t="s">
        <v>2700</v>
      </c>
      <c r="K1202" s="17" t="s">
        <v>2701</v>
      </c>
      <c r="L1202" s="16">
        <v>0</v>
      </c>
      <c r="M1202" s="16">
        <v>96</v>
      </c>
      <c r="N1202" s="18">
        <f>+L:L-M:M</f>
        <v>-96</v>
      </c>
      <c r="O1202" s="19" t="s">
        <v>21</v>
      </c>
      <c r="P1202" s="18">
        <f>+N1202</f>
        <v>-96</v>
      </c>
      <c r="Q1202" s="16"/>
      <c r="R1202" s="20" t="s">
        <v>63</v>
      </c>
      <c r="S1202" s="20" t="str">
        <f>+R1202</f>
        <v>445725</v>
      </c>
    </row>
    <row r="1203" spans="1:19" hidden="1" x14ac:dyDescent="0.25">
      <c r="A1203" s="1" t="str">
        <f>+YEAR($G:$G)&amp;$H:$H&amp;$I:$I&amp;"L"</f>
        <v>2023VE3392 / 3L</v>
      </c>
      <c r="B1203" s="2" t="e">
        <f>+IF(S:S="exo",0,ROUND(VLOOKUP($A:$A,[1]C10!$A:$AQ,16,0),2))</f>
        <v>#N/A</v>
      </c>
      <c r="C1203" s="1" t="e">
        <f>+VLOOKUP($A:$A,[1]C10!$A:$S,3,0)</f>
        <v>#N/A</v>
      </c>
      <c r="D1203" s="1" t="e">
        <f>+VLOOKUP($A:$A,[1]C10!$A:$S,4,0)</f>
        <v>#N/A</v>
      </c>
      <c r="E1203" s="1">
        <f>+ROUND(SUMIFS($P:$P,$D:$D,$D:$D,$C:$C,$C:$C),1)</f>
        <v>4513.8</v>
      </c>
      <c r="F1203" s="1">
        <f>+ABS($N:$N)</f>
        <v>576</v>
      </c>
      <c r="G1203" s="21">
        <v>45238</v>
      </c>
      <c r="H1203" t="s">
        <v>59</v>
      </c>
      <c r="I1203" t="s">
        <v>2702</v>
      </c>
      <c r="J1203" t="s">
        <v>2700</v>
      </c>
      <c r="K1203" t="s">
        <v>2701</v>
      </c>
      <c r="L1203" s="22">
        <v>576</v>
      </c>
      <c r="M1203" s="22">
        <v>0</v>
      </c>
      <c r="N1203" s="2">
        <f>+L:L-M:M</f>
        <v>576</v>
      </c>
      <c r="O1203" s="1" t="s">
        <v>21</v>
      </c>
      <c r="P1203" s="24">
        <f>+ROUND(IF(S:S="445725",N:N/6,+IF(S:S=445723,N:N/6,0)),2)</f>
        <v>96</v>
      </c>
      <c r="Q1203" s="1" t="s">
        <v>71</v>
      </c>
      <c r="R1203" s="1" t="s">
        <v>66</v>
      </c>
      <c r="S1203" s="23" t="s">
        <v>63</v>
      </c>
    </row>
    <row r="1204" spans="1:19" hidden="1" x14ac:dyDescent="0.25">
      <c r="A1204" s="1" t="str">
        <f>+YEAR($G:$G)&amp;$H:$H&amp;$I:$I&amp;"L"</f>
        <v>2023VE3393 / 2L</v>
      </c>
      <c r="B1204" s="2" t="e">
        <f>+IF(S:S="exo",0,ROUND(VLOOKUP($A:$A,[1]C10!$A:$AQ,16,0),2))</f>
        <v>#N/A</v>
      </c>
      <c r="C1204" s="1" t="e">
        <f>+VLOOKUP($A:$A,[1]C10!$A:$S,3,0)</f>
        <v>#N/A</v>
      </c>
      <c r="D1204" s="1" t="e">
        <f>+VLOOKUP($A:$A,[1]C10!$A:$S,4,0)</f>
        <v>#N/A</v>
      </c>
      <c r="E1204" s="1">
        <f>+ROUND(SUMIFS($P:$P,$D:$D,$D:$D,$C:$C,$C:$C),1)</f>
        <v>4513.8</v>
      </c>
      <c r="F1204" s="1">
        <f>+ABS($N:$N)</f>
        <v>96</v>
      </c>
      <c r="G1204" s="15">
        <v>45238</v>
      </c>
      <c r="H1204" s="16" t="s">
        <v>59</v>
      </c>
      <c r="I1204" s="16" t="s">
        <v>2703</v>
      </c>
      <c r="J1204" s="16" t="s">
        <v>2704</v>
      </c>
      <c r="K1204" s="17" t="s">
        <v>2705</v>
      </c>
      <c r="L1204" s="16">
        <v>0</v>
      </c>
      <c r="M1204" s="16">
        <v>96</v>
      </c>
      <c r="N1204" s="18">
        <f>+L:L-M:M</f>
        <v>-96</v>
      </c>
      <c r="O1204" s="19" t="s">
        <v>21</v>
      </c>
      <c r="P1204" s="18">
        <f>+N1204</f>
        <v>-96</v>
      </c>
      <c r="Q1204" s="16"/>
      <c r="R1204" s="20" t="s">
        <v>63</v>
      </c>
      <c r="S1204" s="20" t="str">
        <f>+R1204</f>
        <v>445725</v>
      </c>
    </row>
    <row r="1205" spans="1:19" hidden="1" x14ac:dyDescent="0.25">
      <c r="A1205" s="1" t="str">
        <f>+YEAR($G:$G)&amp;$H:$H&amp;$I:$I&amp;"L"</f>
        <v>2023VE3393 / 3L</v>
      </c>
      <c r="B1205" s="2" t="e">
        <f>+IF(S:S="exo",0,ROUND(VLOOKUP($A:$A,[1]C10!$A:$AQ,16,0),2))</f>
        <v>#N/A</v>
      </c>
      <c r="C1205" s="1" t="e">
        <f>+VLOOKUP($A:$A,[1]C10!$A:$S,3,0)</f>
        <v>#N/A</v>
      </c>
      <c r="D1205" s="1" t="e">
        <f>+VLOOKUP($A:$A,[1]C10!$A:$S,4,0)</f>
        <v>#N/A</v>
      </c>
      <c r="E1205" s="1">
        <f>+ROUND(SUMIFS($P:$P,$D:$D,$D:$D,$C:$C,$C:$C),1)</f>
        <v>4513.8</v>
      </c>
      <c r="F1205" s="1">
        <f>+ABS($N:$N)</f>
        <v>576</v>
      </c>
      <c r="G1205" s="21">
        <v>45238</v>
      </c>
      <c r="H1205" t="s">
        <v>59</v>
      </c>
      <c r="I1205" t="s">
        <v>2706</v>
      </c>
      <c r="J1205" t="s">
        <v>2704</v>
      </c>
      <c r="K1205" t="s">
        <v>2705</v>
      </c>
      <c r="L1205" s="22">
        <v>576</v>
      </c>
      <c r="M1205" s="22">
        <v>0</v>
      </c>
      <c r="N1205" s="2">
        <f>+L:L-M:M</f>
        <v>576</v>
      </c>
      <c r="O1205" s="1" t="s">
        <v>21</v>
      </c>
      <c r="P1205" s="24">
        <f>+ROUND(IF(S:S="445725",N:N/6,+IF(S:S=445723,N:N/6,0)),2)</f>
        <v>96</v>
      </c>
      <c r="Q1205" s="1" t="s">
        <v>71</v>
      </c>
      <c r="R1205" s="1" t="s">
        <v>66</v>
      </c>
      <c r="S1205" s="23" t="s">
        <v>63</v>
      </c>
    </row>
    <row r="1206" spans="1:19" hidden="1" x14ac:dyDescent="0.25">
      <c r="A1206" s="1" t="str">
        <f>+YEAR($G:$G)&amp;$H:$H&amp;$I:$I&amp;"L"</f>
        <v>2023VE3394 / 2L</v>
      </c>
      <c r="B1206" s="2" t="e">
        <f>+IF(S:S="exo",0,ROUND(VLOOKUP($A:$A,[1]C10!$A:$AQ,16,0),2))</f>
        <v>#N/A</v>
      </c>
      <c r="C1206" s="1" t="e">
        <f>+VLOOKUP($A:$A,[1]C10!$A:$S,3,0)</f>
        <v>#N/A</v>
      </c>
      <c r="D1206" s="1" t="e">
        <f>+VLOOKUP($A:$A,[1]C10!$A:$S,4,0)</f>
        <v>#N/A</v>
      </c>
      <c r="E1206" s="1">
        <f>+ROUND(SUMIFS($P:$P,$D:$D,$D:$D,$C:$C,$C:$C),1)</f>
        <v>4513.8</v>
      </c>
      <c r="F1206" s="1">
        <f>+ABS($N:$N)</f>
        <v>96</v>
      </c>
      <c r="G1206" s="15">
        <v>45238</v>
      </c>
      <c r="H1206" s="16" t="s">
        <v>59</v>
      </c>
      <c r="I1206" s="16" t="s">
        <v>2707</v>
      </c>
      <c r="J1206" s="16" t="s">
        <v>2708</v>
      </c>
      <c r="K1206" s="17" t="s">
        <v>2709</v>
      </c>
      <c r="L1206" s="16">
        <v>0</v>
      </c>
      <c r="M1206" s="16">
        <v>96</v>
      </c>
      <c r="N1206" s="18">
        <f>+L:L-M:M</f>
        <v>-96</v>
      </c>
      <c r="O1206" s="19" t="s">
        <v>21</v>
      </c>
      <c r="P1206" s="18">
        <f>+N1206</f>
        <v>-96</v>
      </c>
      <c r="Q1206" s="16"/>
      <c r="R1206" s="20" t="s">
        <v>63</v>
      </c>
      <c r="S1206" s="20" t="str">
        <f>+R1206</f>
        <v>445725</v>
      </c>
    </row>
    <row r="1207" spans="1:19" hidden="1" x14ac:dyDescent="0.25">
      <c r="A1207" s="1" t="str">
        <f>+YEAR($G:$G)&amp;$H:$H&amp;$I:$I&amp;"L"</f>
        <v>2023VE3394 / 3L</v>
      </c>
      <c r="B1207" s="2" t="e">
        <f>+IF(S:S="exo",0,ROUND(VLOOKUP($A:$A,[1]C10!$A:$AQ,16,0),2))</f>
        <v>#N/A</v>
      </c>
      <c r="C1207" s="1" t="e">
        <f>+VLOOKUP($A:$A,[1]C10!$A:$S,3,0)</f>
        <v>#N/A</v>
      </c>
      <c r="D1207" s="1" t="e">
        <f>+VLOOKUP($A:$A,[1]C10!$A:$S,4,0)</f>
        <v>#N/A</v>
      </c>
      <c r="E1207" s="1">
        <f>+ROUND(SUMIFS($P:$P,$D:$D,$D:$D,$C:$C,$C:$C),1)</f>
        <v>4513.8</v>
      </c>
      <c r="F1207" s="1">
        <f>+ABS($N:$N)</f>
        <v>576</v>
      </c>
      <c r="G1207" s="21">
        <v>45238</v>
      </c>
      <c r="H1207" t="s">
        <v>59</v>
      </c>
      <c r="I1207" t="s">
        <v>2710</v>
      </c>
      <c r="J1207" t="s">
        <v>2708</v>
      </c>
      <c r="K1207" t="s">
        <v>2709</v>
      </c>
      <c r="L1207" s="22">
        <v>576</v>
      </c>
      <c r="M1207" s="22">
        <v>0</v>
      </c>
      <c r="N1207" s="2">
        <f>+L:L-M:M</f>
        <v>576</v>
      </c>
      <c r="O1207" s="1" t="s">
        <v>21</v>
      </c>
      <c r="P1207" s="24">
        <f>+ROUND(IF(S:S="445725",N:N/6,+IF(S:S=445723,N:N/6,0)),2)</f>
        <v>96</v>
      </c>
      <c r="Q1207" s="1" t="s">
        <v>71</v>
      </c>
      <c r="R1207" s="1" t="s">
        <v>66</v>
      </c>
      <c r="S1207" s="23" t="s">
        <v>63</v>
      </c>
    </row>
    <row r="1208" spans="1:19" hidden="1" x14ac:dyDescent="0.25">
      <c r="A1208" s="1" t="str">
        <f>+YEAR($G:$G)&amp;$H:$H&amp;$I:$I&amp;"L"</f>
        <v>2023VE3395 / 2L</v>
      </c>
      <c r="B1208" s="2" t="e">
        <f>+IF(S:S="exo",0,ROUND(VLOOKUP($A:$A,[1]C10!$A:$AQ,16,0),2))</f>
        <v>#N/A</v>
      </c>
      <c r="C1208" s="1" t="e">
        <f>+VLOOKUP($A:$A,[1]C10!$A:$S,3,0)</f>
        <v>#N/A</v>
      </c>
      <c r="D1208" s="1" t="e">
        <f>+VLOOKUP($A:$A,[1]C10!$A:$S,4,0)</f>
        <v>#N/A</v>
      </c>
      <c r="E1208" s="1">
        <f>+ROUND(SUMIFS($P:$P,$D:$D,$D:$D,$C:$C,$C:$C),1)</f>
        <v>4513.8</v>
      </c>
      <c r="F1208" s="1">
        <f>+ABS($N:$N)</f>
        <v>480</v>
      </c>
      <c r="G1208" s="15">
        <v>45238</v>
      </c>
      <c r="H1208" s="16" t="s">
        <v>59</v>
      </c>
      <c r="I1208" s="16" t="s">
        <v>2711</v>
      </c>
      <c r="J1208" s="16" t="s">
        <v>2712</v>
      </c>
      <c r="K1208" s="17" t="s">
        <v>2713</v>
      </c>
      <c r="L1208" s="16">
        <v>0</v>
      </c>
      <c r="M1208" s="16">
        <v>480</v>
      </c>
      <c r="N1208" s="18">
        <f>+L:L-M:M</f>
        <v>-480</v>
      </c>
      <c r="O1208" s="19" t="s">
        <v>21</v>
      </c>
      <c r="P1208" s="18">
        <f>+N1208</f>
        <v>-480</v>
      </c>
      <c r="Q1208" s="16"/>
      <c r="R1208" s="20" t="s">
        <v>63</v>
      </c>
      <c r="S1208" s="20" t="str">
        <f>+R1208</f>
        <v>445725</v>
      </c>
    </row>
    <row r="1209" spans="1:19" hidden="1" x14ac:dyDescent="0.25">
      <c r="A1209" s="1" t="str">
        <f>+YEAR($G:$G)&amp;$H:$H&amp;$I:$I&amp;"L"</f>
        <v>2023VE3395 / 3L</v>
      </c>
      <c r="B1209" s="2" t="e">
        <f>+IF(S:S="exo",0,ROUND(VLOOKUP($A:$A,[1]C10!$A:$AQ,16,0),2))</f>
        <v>#N/A</v>
      </c>
      <c r="C1209" s="1" t="e">
        <f>+VLOOKUP($A:$A,[1]C10!$A:$S,3,0)</f>
        <v>#N/A</v>
      </c>
      <c r="D1209" s="1" t="e">
        <f>+VLOOKUP($A:$A,[1]C10!$A:$S,4,0)</f>
        <v>#N/A</v>
      </c>
      <c r="E1209" s="1">
        <f>+ROUND(SUMIFS($P:$P,$D:$D,$D:$D,$C:$C,$C:$C),1)</f>
        <v>4513.8</v>
      </c>
      <c r="F1209" s="1">
        <f>+ABS($N:$N)</f>
        <v>2880</v>
      </c>
      <c r="G1209" s="21">
        <v>45238</v>
      </c>
      <c r="H1209" t="s">
        <v>59</v>
      </c>
      <c r="I1209" t="s">
        <v>2714</v>
      </c>
      <c r="J1209" t="s">
        <v>2712</v>
      </c>
      <c r="K1209" t="s">
        <v>2713</v>
      </c>
      <c r="L1209" s="22">
        <v>2880</v>
      </c>
      <c r="M1209" s="22">
        <v>0</v>
      </c>
      <c r="N1209" s="2">
        <f>+L:L-M:M</f>
        <v>2880</v>
      </c>
      <c r="O1209" s="1" t="s">
        <v>21</v>
      </c>
      <c r="P1209" s="24">
        <f>+ROUND(IF(S:S="445725",N:N/6,+IF(S:S=445723,N:N/6,0)),2)</f>
        <v>480</v>
      </c>
      <c r="Q1209" s="1" t="s">
        <v>116</v>
      </c>
      <c r="R1209" s="1" t="s">
        <v>66</v>
      </c>
      <c r="S1209" s="23" t="s">
        <v>63</v>
      </c>
    </row>
    <row r="1210" spans="1:19" hidden="1" x14ac:dyDescent="0.25">
      <c r="A1210" s="1" t="str">
        <f>+YEAR($G:$G)&amp;$H:$H&amp;$I:$I&amp;"L"</f>
        <v>2023VE3396 / 2L</v>
      </c>
      <c r="B1210" s="2" t="e">
        <f>+IF(S:S="exo",0,ROUND(VLOOKUP($A:$A,[1]C10!$A:$AQ,16,0),2))</f>
        <v>#N/A</v>
      </c>
      <c r="C1210" s="1" t="e">
        <f>+VLOOKUP($A:$A,[1]C10!$A:$S,3,0)</f>
        <v>#N/A</v>
      </c>
      <c r="D1210" s="1" t="e">
        <f>+VLOOKUP($A:$A,[1]C10!$A:$S,4,0)</f>
        <v>#N/A</v>
      </c>
      <c r="E1210" s="1">
        <f>+ROUND(SUMIFS($P:$P,$D:$D,$D:$D,$C:$C,$C:$C),1)</f>
        <v>4513.8</v>
      </c>
      <c r="F1210" s="1">
        <f>+ABS($N:$N)</f>
        <v>96</v>
      </c>
      <c r="G1210" s="15">
        <v>45238</v>
      </c>
      <c r="H1210" s="16" t="s">
        <v>59</v>
      </c>
      <c r="I1210" s="16" t="s">
        <v>2715</v>
      </c>
      <c r="J1210" s="16" t="s">
        <v>2716</v>
      </c>
      <c r="K1210" s="17" t="s">
        <v>2717</v>
      </c>
      <c r="L1210" s="16">
        <v>0</v>
      </c>
      <c r="M1210" s="16">
        <v>96</v>
      </c>
      <c r="N1210" s="18">
        <f>+L:L-M:M</f>
        <v>-96</v>
      </c>
      <c r="O1210" s="19" t="s">
        <v>21</v>
      </c>
      <c r="P1210" s="18">
        <f>+N1210</f>
        <v>-96</v>
      </c>
      <c r="Q1210" s="16"/>
      <c r="R1210" s="20" t="s">
        <v>63</v>
      </c>
      <c r="S1210" s="20" t="str">
        <f>+R1210</f>
        <v>445725</v>
      </c>
    </row>
    <row r="1211" spans="1:19" hidden="1" x14ac:dyDescent="0.25">
      <c r="A1211" s="1" t="str">
        <f>+YEAR($G:$G)&amp;$H:$H&amp;$I:$I&amp;"L"</f>
        <v>2023VE3396 / 3L</v>
      </c>
      <c r="B1211" s="2" t="e">
        <f>+IF(S:S="exo",0,ROUND(VLOOKUP($A:$A,[1]C10!$A:$AQ,16,0),2))</f>
        <v>#N/A</v>
      </c>
      <c r="C1211" s="1" t="e">
        <f>+VLOOKUP($A:$A,[1]C10!$A:$S,3,0)</f>
        <v>#N/A</v>
      </c>
      <c r="D1211" s="1" t="e">
        <f>+VLOOKUP($A:$A,[1]C10!$A:$S,4,0)</f>
        <v>#N/A</v>
      </c>
      <c r="E1211" s="1">
        <f>+ROUND(SUMIFS($P:$P,$D:$D,$D:$D,$C:$C,$C:$C),1)</f>
        <v>4513.8</v>
      </c>
      <c r="F1211" s="1">
        <f>+ABS($N:$N)</f>
        <v>576</v>
      </c>
      <c r="G1211" s="21">
        <v>45238</v>
      </c>
      <c r="H1211" t="s">
        <v>59</v>
      </c>
      <c r="I1211" t="s">
        <v>2718</v>
      </c>
      <c r="J1211" t="s">
        <v>2716</v>
      </c>
      <c r="K1211" t="s">
        <v>2717</v>
      </c>
      <c r="L1211" s="22">
        <v>576</v>
      </c>
      <c r="M1211" s="22">
        <v>0</v>
      </c>
      <c r="N1211" s="2">
        <f>+L:L-M:M</f>
        <v>576</v>
      </c>
      <c r="O1211" s="1" t="s">
        <v>21</v>
      </c>
      <c r="P1211" s="24">
        <f>+ROUND(IF(S:S="445725",N:N/6,+IF(S:S=445723,N:N/6,0)),2)</f>
        <v>96</v>
      </c>
      <c r="Q1211" s="1" t="s">
        <v>71</v>
      </c>
      <c r="R1211" s="1" t="s">
        <v>66</v>
      </c>
      <c r="S1211" s="23" t="s">
        <v>63</v>
      </c>
    </row>
    <row r="1212" spans="1:19" hidden="1" x14ac:dyDescent="0.25">
      <c r="A1212" s="1" t="str">
        <f>+YEAR($G:$G)&amp;$H:$H&amp;$I:$I&amp;"L"</f>
        <v>2023VE3397 / 2L</v>
      </c>
      <c r="B1212" s="2" t="e">
        <f>+IF(S:S="exo",0,ROUND(VLOOKUP($A:$A,[1]C10!$A:$AQ,16,0),2))</f>
        <v>#N/A</v>
      </c>
      <c r="C1212" s="1" t="e">
        <f>+VLOOKUP($A:$A,[1]C10!$A:$S,3,0)</f>
        <v>#N/A</v>
      </c>
      <c r="D1212" s="1" t="e">
        <f>+VLOOKUP($A:$A,[1]C10!$A:$S,4,0)</f>
        <v>#N/A</v>
      </c>
      <c r="E1212" s="1">
        <f>+ROUND(SUMIFS($P:$P,$D:$D,$D:$D,$C:$C,$C:$C),1)</f>
        <v>4513.8</v>
      </c>
      <c r="F1212" s="1">
        <f>+ABS($N:$N)</f>
        <v>60</v>
      </c>
      <c r="G1212" s="15">
        <v>45238</v>
      </c>
      <c r="H1212" s="16" t="s">
        <v>59</v>
      </c>
      <c r="I1212" s="16" t="s">
        <v>2719</v>
      </c>
      <c r="J1212" s="16" t="s">
        <v>2720</v>
      </c>
      <c r="K1212" s="17" t="s">
        <v>2721</v>
      </c>
      <c r="L1212" s="16">
        <v>0</v>
      </c>
      <c r="M1212" s="16">
        <v>60</v>
      </c>
      <c r="N1212" s="18">
        <f>+L:L-M:M</f>
        <v>-60</v>
      </c>
      <c r="O1212" s="19" t="s">
        <v>21</v>
      </c>
      <c r="P1212" s="18">
        <f>+N1212</f>
        <v>-60</v>
      </c>
      <c r="Q1212" s="16"/>
      <c r="R1212" s="20" t="s">
        <v>63</v>
      </c>
      <c r="S1212" s="20" t="str">
        <f>+R1212</f>
        <v>445725</v>
      </c>
    </row>
    <row r="1213" spans="1:19" hidden="1" x14ac:dyDescent="0.25">
      <c r="A1213" s="1" t="str">
        <f>+YEAR($G:$G)&amp;$H:$H&amp;$I:$I&amp;"L"</f>
        <v>2023VE3397 / 3L</v>
      </c>
      <c r="B1213" s="2" t="e">
        <f>+IF(S:S="exo",0,ROUND(VLOOKUP($A:$A,[1]C10!$A:$AQ,16,0),2))</f>
        <v>#N/A</v>
      </c>
      <c r="C1213" s="1" t="e">
        <f>+VLOOKUP($A:$A,[1]C10!$A:$S,3,0)</f>
        <v>#N/A</v>
      </c>
      <c r="D1213" s="1" t="e">
        <f>+VLOOKUP($A:$A,[1]C10!$A:$S,4,0)</f>
        <v>#N/A</v>
      </c>
      <c r="E1213" s="1">
        <f>+ROUND(SUMIFS($P:$P,$D:$D,$D:$D,$C:$C,$C:$C),1)</f>
        <v>4513.8</v>
      </c>
      <c r="F1213" s="1">
        <f>+ABS($N:$N)</f>
        <v>360</v>
      </c>
      <c r="G1213" s="21">
        <v>45238</v>
      </c>
      <c r="H1213" t="s">
        <v>59</v>
      </c>
      <c r="I1213" t="s">
        <v>2722</v>
      </c>
      <c r="J1213" t="s">
        <v>2720</v>
      </c>
      <c r="K1213" t="s">
        <v>2721</v>
      </c>
      <c r="L1213" s="22">
        <v>360</v>
      </c>
      <c r="M1213" s="22">
        <v>0</v>
      </c>
      <c r="N1213" s="2">
        <f>+L:L-M:M</f>
        <v>360</v>
      </c>
      <c r="O1213" s="1" t="s">
        <v>21</v>
      </c>
      <c r="P1213" s="24">
        <f>+ROUND(IF(S:S="445725",N:N/6,+IF(S:S=445723,N:N/6,0)),2)</f>
        <v>60</v>
      </c>
      <c r="Q1213" s="1" t="s">
        <v>71</v>
      </c>
      <c r="R1213" s="1" t="s">
        <v>66</v>
      </c>
      <c r="S1213" s="23" t="s">
        <v>63</v>
      </c>
    </row>
    <row r="1214" spans="1:19" hidden="1" x14ac:dyDescent="0.25">
      <c r="A1214" s="1" t="str">
        <f>+YEAR($G:$G)&amp;$H:$H&amp;$I:$I&amp;"L"</f>
        <v>2023VE3415 / 2L</v>
      </c>
      <c r="B1214" s="2" t="e">
        <f>+IF(S:S="exo",0,ROUND(VLOOKUP($A:$A,[1]C10!$A:$AQ,16,0),2))</f>
        <v>#N/A</v>
      </c>
      <c r="C1214" s="1" t="e">
        <f>+VLOOKUP($A:$A,[1]C10!$A:$S,3,0)</f>
        <v>#N/A</v>
      </c>
      <c r="D1214" s="1" t="e">
        <f>+VLOOKUP($A:$A,[1]C10!$A:$S,4,0)</f>
        <v>#N/A</v>
      </c>
      <c r="E1214" s="1">
        <f>+ROUND(SUMIFS($P:$P,$D:$D,$D:$D,$C:$C,$C:$C),1)</f>
        <v>4513.8</v>
      </c>
      <c r="F1214" s="1">
        <f>+ABS($N:$N)</f>
        <v>70</v>
      </c>
      <c r="G1214" s="15">
        <v>45239</v>
      </c>
      <c r="H1214" s="16" t="s">
        <v>59</v>
      </c>
      <c r="I1214" s="16" t="s">
        <v>2723</v>
      </c>
      <c r="J1214" s="16" t="s">
        <v>2724</v>
      </c>
      <c r="K1214" s="17" t="s">
        <v>2725</v>
      </c>
      <c r="L1214" s="16">
        <v>0</v>
      </c>
      <c r="M1214" s="16">
        <v>70</v>
      </c>
      <c r="N1214" s="18">
        <f>+L:L-M:M</f>
        <v>-70</v>
      </c>
      <c r="O1214" s="19" t="s">
        <v>21</v>
      </c>
      <c r="P1214" s="18">
        <f>+N1214</f>
        <v>-70</v>
      </c>
      <c r="Q1214" s="16"/>
      <c r="R1214" s="20" t="s">
        <v>63</v>
      </c>
      <c r="S1214" s="20" t="str">
        <f>+R1214</f>
        <v>445725</v>
      </c>
    </row>
    <row r="1215" spans="1:19" hidden="1" x14ac:dyDescent="0.25">
      <c r="A1215" s="1" t="str">
        <f>+YEAR($G:$G)&amp;$H:$H&amp;$I:$I&amp;"L"</f>
        <v>2023VE3415 / 3L</v>
      </c>
      <c r="B1215" s="2" t="e">
        <f>+IF(S:S="exo",0,ROUND(VLOOKUP($A:$A,[1]C10!$A:$AQ,16,0),2))</f>
        <v>#N/A</v>
      </c>
      <c r="C1215" s="1" t="e">
        <f>+VLOOKUP($A:$A,[1]C10!$A:$S,3,0)</f>
        <v>#N/A</v>
      </c>
      <c r="D1215" s="1" t="e">
        <f>+VLOOKUP($A:$A,[1]C10!$A:$S,4,0)</f>
        <v>#N/A</v>
      </c>
      <c r="E1215" s="1">
        <f>+ROUND(SUMIFS($P:$P,$D:$D,$D:$D,$C:$C,$C:$C),1)</f>
        <v>4513.8</v>
      </c>
      <c r="F1215" s="1">
        <f>+ABS($N:$N)</f>
        <v>420</v>
      </c>
      <c r="G1215" s="21">
        <v>45239</v>
      </c>
      <c r="H1215" t="s">
        <v>59</v>
      </c>
      <c r="I1215" t="s">
        <v>2726</v>
      </c>
      <c r="J1215" t="s">
        <v>2724</v>
      </c>
      <c r="K1215" t="s">
        <v>2725</v>
      </c>
      <c r="L1215" s="22">
        <v>420</v>
      </c>
      <c r="M1215" s="22">
        <v>0</v>
      </c>
      <c r="N1215" s="2">
        <f>+L:L-M:M</f>
        <v>420</v>
      </c>
      <c r="O1215" s="1" t="s">
        <v>21</v>
      </c>
      <c r="P1215" s="24">
        <f>+ROUND(IF(S:S="445725",N:N/6,+IF(S:S=445723,N:N/6,0)),2)</f>
        <v>70</v>
      </c>
      <c r="Q1215" s="1" t="s">
        <v>71</v>
      </c>
      <c r="R1215" s="1" t="s">
        <v>66</v>
      </c>
      <c r="S1215" s="23" t="s">
        <v>63</v>
      </c>
    </row>
    <row r="1216" spans="1:19" hidden="1" x14ac:dyDescent="0.25">
      <c r="A1216" s="1" t="str">
        <f>+YEAR($G:$G)&amp;$H:$H&amp;$I:$I&amp;"L"</f>
        <v>2023VE3416 / 2L</v>
      </c>
      <c r="B1216" s="2" t="e">
        <f>+IF(S:S="exo",0,ROUND(VLOOKUP($A:$A,[1]C10!$A:$AQ,16,0),2))</f>
        <v>#N/A</v>
      </c>
      <c r="C1216" s="1" t="e">
        <f>+VLOOKUP($A:$A,[1]C10!$A:$S,3,0)</f>
        <v>#N/A</v>
      </c>
      <c r="D1216" s="1" t="e">
        <f>+VLOOKUP($A:$A,[1]C10!$A:$S,4,0)</f>
        <v>#N/A</v>
      </c>
      <c r="E1216" s="1">
        <f>+ROUND(SUMIFS($P:$P,$D:$D,$D:$D,$C:$C,$C:$C),1)</f>
        <v>4513.8</v>
      </c>
      <c r="F1216" s="1">
        <f>+ABS($N:$N)</f>
        <v>70</v>
      </c>
      <c r="G1216" s="15">
        <v>45239</v>
      </c>
      <c r="H1216" s="16" t="s">
        <v>59</v>
      </c>
      <c r="I1216" s="16" t="s">
        <v>2727</v>
      </c>
      <c r="J1216" s="16" t="s">
        <v>2728</v>
      </c>
      <c r="K1216" s="17" t="s">
        <v>2729</v>
      </c>
      <c r="L1216" s="16">
        <v>0</v>
      </c>
      <c r="M1216" s="16">
        <v>70</v>
      </c>
      <c r="N1216" s="18">
        <f>+L:L-M:M</f>
        <v>-70</v>
      </c>
      <c r="O1216" s="19" t="s">
        <v>21</v>
      </c>
      <c r="P1216" s="18">
        <f>+N1216</f>
        <v>-70</v>
      </c>
      <c r="Q1216" s="16"/>
      <c r="R1216" s="20" t="s">
        <v>63</v>
      </c>
      <c r="S1216" s="20" t="str">
        <f>+R1216</f>
        <v>445725</v>
      </c>
    </row>
    <row r="1217" spans="1:19" hidden="1" x14ac:dyDescent="0.25">
      <c r="A1217" s="1" t="str">
        <f>+YEAR($G:$G)&amp;$H:$H&amp;$I:$I&amp;"L"</f>
        <v>2023VE3416 / 3L</v>
      </c>
      <c r="B1217" s="2" t="e">
        <f>+IF(S:S="exo",0,ROUND(VLOOKUP($A:$A,[1]C10!$A:$AQ,16,0),2))</f>
        <v>#N/A</v>
      </c>
      <c r="C1217" s="1" t="e">
        <f>+VLOOKUP($A:$A,[1]C10!$A:$S,3,0)</f>
        <v>#N/A</v>
      </c>
      <c r="D1217" s="1" t="e">
        <f>+VLOOKUP($A:$A,[1]C10!$A:$S,4,0)</f>
        <v>#N/A</v>
      </c>
      <c r="E1217" s="1">
        <f>+ROUND(SUMIFS($P:$P,$D:$D,$D:$D,$C:$C,$C:$C),1)</f>
        <v>4513.8</v>
      </c>
      <c r="F1217" s="1">
        <f>+ABS($N:$N)</f>
        <v>420</v>
      </c>
      <c r="G1217" s="21">
        <v>45239</v>
      </c>
      <c r="H1217" t="s">
        <v>59</v>
      </c>
      <c r="I1217" t="s">
        <v>2730</v>
      </c>
      <c r="J1217" t="s">
        <v>2728</v>
      </c>
      <c r="K1217" t="s">
        <v>2729</v>
      </c>
      <c r="L1217" s="22">
        <v>420</v>
      </c>
      <c r="M1217" s="22">
        <v>0</v>
      </c>
      <c r="N1217" s="2">
        <f>+L:L-M:M</f>
        <v>420</v>
      </c>
      <c r="O1217" s="1" t="s">
        <v>21</v>
      </c>
      <c r="P1217" s="24">
        <f>+ROUND(IF(S:S="445725",N:N/6,+IF(S:S=445723,N:N/6,0)),2)</f>
        <v>70</v>
      </c>
      <c r="Q1217" s="1" t="s">
        <v>71</v>
      </c>
      <c r="R1217" s="1" t="s">
        <v>66</v>
      </c>
      <c r="S1217" s="23" t="s">
        <v>63</v>
      </c>
    </row>
    <row r="1218" spans="1:19" hidden="1" x14ac:dyDescent="0.25">
      <c r="A1218" s="1" t="str">
        <f>+YEAR($G:$G)&amp;$H:$H&amp;$I:$I&amp;"L"</f>
        <v>2023VE3417 / 2L</v>
      </c>
      <c r="B1218" s="2" t="e">
        <f>+IF(S:S="exo",0,ROUND(VLOOKUP($A:$A,[1]C10!$A:$AQ,16,0),2))</f>
        <v>#N/A</v>
      </c>
      <c r="C1218" s="1" t="e">
        <f>+VLOOKUP($A:$A,[1]C10!$A:$S,3,0)</f>
        <v>#N/A</v>
      </c>
      <c r="D1218" s="1" t="e">
        <f>+VLOOKUP($A:$A,[1]C10!$A:$S,4,0)</f>
        <v>#N/A</v>
      </c>
      <c r="E1218" s="1">
        <f>+ROUND(SUMIFS($P:$P,$D:$D,$D:$D,$C:$C,$C:$C),1)</f>
        <v>4513.8</v>
      </c>
      <c r="F1218" s="1">
        <f>+ABS($N:$N)</f>
        <v>70</v>
      </c>
      <c r="G1218" s="15">
        <v>45239</v>
      </c>
      <c r="H1218" s="16" t="s">
        <v>59</v>
      </c>
      <c r="I1218" s="16" t="s">
        <v>2731</v>
      </c>
      <c r="J1218" s="16" t="s">
        <v>2732</v>
      </c>
      <c r="K1218" s="17" t="s">
        <v>2733</v>
      </c>
      <c r="L1218" s="16">
        <v>0</v>
      </c>
      <c r="M1218" s="16">
        <v>70</v>
      </c>
      <c r="N1218" s="18">
        <f>+L:L-M:M</f>
        <v>-70</v>
      </c>
      <c r="O1218" s="19" t="s">
        <v>21</v>
      </c>
      <c r="P1218" s="18">
        <f>+N1218</f>
        <v>-70</v>
      </c>
      <c r="Q1218" s="16"/>
      <c r="R1218" s="20" t="s">
        <v>63</v>
      </c>
      <c r="S1218" s="20" t="str">
        <f>+R1218</f>
        <v>445725</v>
      </c>
    </row>
    <row r="1219" spans="1:19" hidden="1" x14ac:dyDescent="0.25">
      <c r="A1219" s="1" t="str">
        <f>+YEAR($G:$G)&amp;$H:$H&amp;$I:$I&amp;"L"</f>
        <v>2023VE3417 / 3L</v>
      </c>
      <c r="B1219" s="2" t="e">
        <f>+IF(S:S="exo",0,ROUND(VLOOKUP($A:$A,[1]C10!$A:$AQ,16,0),2))</f>
        <v>#N/A</v>
      </c>
      <c r="C1219" s="1" t="e">
        <f>+VLOOKUP($A:$A,[1]C10!$A:$S,3,0)</f>
        <v>#N/A</v>
      </c>
      <c r="D1219" s="1" t="e">
        <f>+VLOOKUP($A:$A,[1]C10!$A:$S,4,0)</f>
        <v>#N/A</v>
      </c>
      <c r="E1219" s="1">
        <f>+ROUND(SUMIFS($P:$P,$D:$D,$D:$D,$C:$C,$C:$C),1)</f>
        <v>4513.8</v>
      </c>
      <c r="F1219" s="1">
        <f>+ABS($N:$N)</f>
        <v>420</v>
      </c>
      <c r="G1219" s="21">
        <v>45239</v>
      </c>
      <c r="H1219" t="s">
        <v>59</v>
      </c>
      <c r="I1219" t="s">
        <v>2734</v>
      </c>
      <c r="J1219" t="s">
        <v>2732</v>
      </c>
      <c r="K1219" t="s">
        <v>2733</v>
      </c>
      <c r="L1219" s="22">
        <v>420</v>
      </c>
      <c r="M1219" s="22">
        <v>0</v>
      </c>
      <c r="N1219" s="2">
        <f>+L:L-M:M</f>
        <v>420</v>
      </c>
      <c r="O1219" s="1" t="s">
        <v>21</v>
      </c>
      <c r="P1219" s="24">
        <f>+ROUND(IF(S:S="445725",N:N/6,+IF(S:S=445723,N:N/6,0)),2)</f>
        <v>70</v>
      </c>
      <c r="Q1219" s="1" t="s">
        <v>71</v>
      </c>
      <c r="R1219" s="1" t="s">
        <v>66</v>
      </c>
      <c r="S1219" s="23" t="s">
        <v>63</v>
      </c>
    </row>
    <row r="1220" spans="1:19" hidden="1" x14ac:dyDescent="0.25">
      <c r="A1220" s="1" t="str">
        <f>+YEAR($G:$G)&amp;$H:$H&amp;$I:$I&amp;"L"</f>
        <v>2023VE3419 / 2L</v>
      </c>
      <c r="B1220" s="2" t="e">
        <f>+IF(S:S="exo",0,ROUND(VLOOKUP($A:$A,[1]C10!$A:$AQ,16,0),2))</f>
        <v>#N/A</v>
      </c>
      <c r="C1220" s="1" t="e">
        <f>+VLOOKUP($A:$A,[1]C10!$A:$S,3,0)</f>
        <v>#N/A</v>
      </c>
      <c r="D1220" s="1" t="e">
        <f>+VLOOKUP($A:$A,[1]C10!$A:$S,4,0)</f>
        <v>#N/A</v>
      </c>
      <c r="E1220" s="1">
        <f>+ROUND(SUMIFS($P:$P,$D:$D,$D:$D,$C:$C,$C:$C),1)</f>
        <v>4513.8</v>
      </c>
      <c r="F1220" s="1">
        <f>+ABS($N:$N)</f>
        <v>500</v>
      </c>
      <c r="G1220" s="15">
        <v>45239</v>
      </c>
      <c r="H1220" s="16" t="s">
        <v>59</v>
      </c>
      <c r="I1220" s="16" t="s">
        <v>2735</v>
      </c>
      <c r="J1220" s="16" t="s">
        <v>2736</v>
      </c>
      <c r="K1220" s="17" t="s">
        <v>2737</v>
      </c>
      <c r="L1220" s="16">
        <v>0</v>
      </c>
      <c r="M1220" s="16">
        <v>500</v>
      </c>
      <c r="N1220" s="18">
        <f>+L:L-M:M</f>
        <v>-500</v>
      </c>
      <c r="O1220" s="19" t="s">
        <v>21</v>
      </c>
      <c r="P1220" s="18">
        <f>+N1220</f>
        <v>-500</v>
      </c>
      <c r="Q1220" s="16"/>
      <c r="R1220" s="20" t="s">
        <v>63</v>
      </c>
      <c r="S1220" s="20" t="str">
        <f>+R1220</f>
        <v>445725</v>
      </c>
    </row>
    <row r="1221" spans="1:19" hidden="1" x14ac:dyDescent="0.25">
      <c r="A1221" s="1" t="str">
        <f>+YEAR($G:$G)&amp;$H:$H&amp;$I:$I&amp;"L"</f>
        <v>2023VE3419 / 3L</v>
      </c>
      <c r="B1221" s="2" t="e">
        <f>+IF(S:S="exo",0,ROUND(VLOOKUP($A:$A,[1]C10!$A:$AQ,16,0),2))</f>
        <v>#N/A</v>
      </c>
      <c r="C1221" s="1" t="e">
        <f>+VLOOKUP($A:$A,[1]C10!$A:$S,3,0)</f>
        <v>#N/A</v>
      </c>
      <c r="D1221" s="1" t="e">
        <f>+VLOOKUP($A:$A,[1]C10!$A:$S,4,0)</f>
        <v>#N/A</v>
      </c>
      <c r="E1221" s="1">
        <f>+ROUND(SUMIFS($P:$P,$D:$D,$D:$D,$C:$C,$C:$C),1)</f>
        <v>4513.8</v>
      </c>
      <c r="F1221" s="1">
        <f>+ABS($N:$N)</f>
        <v>3000</v>
      </c>
      <c r="G1221" s="21">
        <v>45239</v>
      </c>
      <c r="H1221" t="s">
        <v>59</v>
      </c>
      <c r="I1221" t="s">
        <v>2738</v>
      </c>
      <c r="J1221" t="s">
        <v>2736</v>
      </c>
      <c r="K1221" t="s">
        <v>2737</v>
      </c>
      <c r="L1221" s="22">
        <v>3000</v>
      </c>
      <c r="M1221" s="22">
        <v>0</v>
      </c>
      <c r="N1221" s="2">
        <f>+L:L-M:M</f>
        <v>3000</v>
      </c>
      <c r="O1221" s="1" t="s">
        <v>21</v>
      </c>
      <c r="P1221" s="24">
        <f>+ROUND(IF(S:S="445725",N:N/6,+IF(S:S=445723,N:N/6,0)),2)</f>
        <v>500</v>
      </c>
      <c r="Q1221" s="1" t="s">
        <v>71</v>
      </c>
      <c r="R1221" s="1" t="s">
        <v>66</v>
      </c>
      <c r="S1221" s="23" t="s">
        <v>63</v>
      </c>
    </row>
    <row r="1222" spans="1:19" hidden="1" x14ac:dyDescent="0.25">
      <c r="A1222" s="1" t="str">
        <f>+YEAR($G:$G)&amp;$H:$H&amp;$I:$I&amp;"L"</f>
        <v>2023VE3420 / 2L</v>
      </c>
      <c r="B1222" s="2" t="e">
        <f>+IF(S:S="exo",0,ROUND(VLOOKUP($A:$A,[1]C10!$A:$AQ,16,0),2))</f>
        <v>#N/A</v>
      </c>
      <c r="C1222" s="1" t="e">
        <f>+VLOOKUP($A:$A,[1]C10!$A:$S,3,0)</f>
        <v>#N/A</v>
      </c>
      <c r="D1222" s="1" t="e">
        <f>+VLOOKUP($A:$A,[1]C10!$A:$S,4,0)</f>
        <v>#N/A</v>
      </c>
      <c r="E1222" s="1">
        <f>+ROUND(SUMIFS($P:$P,$D:$D,$D:$D,$C:$C,$C:$C),1)</f>
        <v>4513.8</v>
      </c>
      <c r="F1222" s="1">
        <f>+ABS($N:$N)</f>
        <v>280</v>
      </c>
      <c r="G1222" s="15">
        <v>45239</v>
      </c>
      <c r="H1222" s="16" t="s">
        <v>59</v>
      </c>
      <c r="I1222" s="16" t="s">
        <v>2739</v>
      </c>
      <c r="J1222" s="16" t="s">
        <v>2740</v>
      </c>
      <c r="K1222" s="17" t="s">
        <v>2741</v>
      </c>
      <c r="L1222" s="16">
        <v>0</v>
      </c>
      <c r="M1222" s="16">
        <v>280</v>
      </c>
      <c r="N1222" s="18">
        <f>+L:L-M:M</f>
        <v>-280</v>
      </c>
      <c r="O1222" s="19" t="s">
        <v>21</v>
      </c>
      <c r="P1222" s="18">
        <f>+N1222</f>
        <v>-280</v>
      </c>
      <c r="Q1222" s="16"/>
      <c r="R1222" s="20" t="s">
        <v>63</v>
      </c>
      <c r="S1222" s="20" t="str">
        <f>+R1222</f>
        <v>445725</v>
      </c>
    </row>
    <row r="1223" spans="1:19" hidden="1" x14ac:dyDescent="0.25">
      <c r="A1223" s="1" t="str">
        <f>+YEAR($G:$G)&amp;$H:$H&amp;$I:$I&amp;"L"</f>
        <v>2023VE3420 / 3L</v>
      </c>
      <c r="B1223" s="2" t="e">
        <f>+IF(S:S="exo",0,ROUND(VLOOKUP($A:$A,[1]C10!$A:$AQ,16,0),2))</f>
        <v>#N/A</v>
      </c>
      <c r="C1223" s="1" t="e">
        <f>+VLOOKUP($A:$A,[1]C10!$A:$S,3,0)</f>
        <v>#N/A</v>
      </c>
      <c r="D1223" s="1" t="e">
        <f>+VLOOKUP($A:$A,[1]C10!$A:$S,4,0)</f>
        <v>#N/A</v>
      </c>
      <c r="E1223" s="1">
        <f>+ROUND(SUMIFS($P:$P,$D:$D,$D:$D,$C:$C,$C:$C),1)</f>
        <v>4513.8</v>
      </c>
      <c r="F1223" s="1">
        <f>+ABS($N:$N)</f>
        <v>1680</v>
      </c>
      <c r="G1223" s="21">
        <v>45239</v>
      </c>
      <c r="H1223" t="s">
        <v>59</v>
      </c>
      <c r="I1223" t="s">
        <v>2742</v>
      </c>
      <c r="J1223" t="s">
        <v>2740</v>
      </c>
      <c r="K1223" t="s">
        <v>2741</v>
      </c>
      <c r="L1223" s="22">
        <v>1680</v>
      </c>
      <c r="M1223" s="22">
        <v>0</v>
      </c>
      <c r="N1223" s="2">
        <f>+L:L-M:M</f>
        <v>1680</v>
      </c>
      <c r="O1223" s="1" t="s">
        <v>21</v>
      </c>
      <c r="P1223" s="24">
        <f>+ROUND(IF(S:S="445725",N:N/6,+IF(S:S=445723,N:N/6,0)),2)</f>
        <v>280</v>
      </c>
      <c r="Q1223" s="1" t="s">
        <v>71</v>
      </c>
      <c r="R1223" s="1" t="s">
        <v>66</v>
      </c>
      <c r="S1223" s="23" t="s">
        <v>63</v>
      </c>
    </row>
    <row r="1224" spans="1:19" hidden="1" x14ac:dyDescent="0.25">
      <c r="A1224" s="1" t="str">
        <f>+YEAR($G:$G)&amp;$H:$H&amp;$I:$I&amp;"L"</f>
        <v>2023VE3421 / 2L</v>
      </c>
      <c r="B1224" s="2" t="e">
        <f>+IF(S:S="exo",0,ROUND(VLOOKUP($A:$A,[1]C10!$A:$AQ,16,0),2))</f>
        <v>#N/A</v>
      </c>
      <c r="C1224" s="1" t="e">
        <f>+VLOOKUP($A:$A,[1]C10!$A:$S,3,0)</f>
        <v>#N/A</v>
      </c>
      <c r="D1224" s="1" t="e">
        <f>+VLOOKUP($A:$A,[1]C10!$A:$S,4,0)</f>
        <v>#N/A</v>
      </c>
      <c r="E1224" s="1">
        <f>+ROUND(SUMIFS($P:$P,$D:$D,$D:$D,$C:$C,$C:$C),1)</f>
        <v>4513.8</v>
      </c>
      <c r="F1224" s="1">
        <f>+ABS($N:$N)</f>
        <v>280</v>
      </c>
      <c r="G1224" s="15">
        <v>45239</v>
      </c>
      <c r="H1224" s="16" t="s">
        <v>59</v>
      </c>
      <c r="I1224" s="16" t="s">
        <v>2743</v>
      </c>
      <c r="J1224" s="16" t="s">
        <v>2744</v>
      </c>
      <c r="K1224" s="17" t="s">
        <v>2745</v>
      </c>
      <c r="L1224" s="16">
        <v>0</v>
      </c>
      <c r="M1224" s="16">
        <v>280</v>
      </c>
      <c r="N1224" s="18">
        <f>+L:L-M:M</f>
        <v>-280</v>
      </c>
      <c r="O1224" s="19" t="s">
        <v>21</v>
      </c>
      <c r="P1224" s="18">
        <f>+N1224</f>
        <v>-280</v>
      </c>
      <c r="Q1224" s="16"/>
      <c r="R1224" s="20" t="s">
        <v>63</v>
      </c>
      <c r="S1224" s="20" t="str">
        <f>+R1224</f>
        <v>445725</v>
      </c>
    </row>
    <row r="1225" spans="1:19" hidden="1" x14ac:dyDescent="0.25">
      <c r="A1225" s="1" t="str">
        <f>+YEAR($G:$G)&amp;$H:$H&amp;$I:$I&amp;"L"</f>
        <v>2023VE3421 / 3L</v>
      </c>
      <c r="B1225" s="2" t="e">
        <f>+IF(S:S="exo",0,ROUND(VLOOKUP($A:$A,[1]C10!$A:$AQ,16,0),2))</f>
        <v>#N/A</v>
      </c>
      <c r="C1225" s="1" t="e">
        <f>+VLOOKUP($A:$A,[1]C10!$A:$S,3,0)</f>
        <v>#N/A</v>
      </c>
      <c r="D1225" s="1" t="e">
        <f>+VLOOKUP($A:$A,[1]C10!$A:$S,4,0)</f>
        <v>#N/A</v>
      </c>
      <c r="E1225" s="1">
        <f>+ROUND(SUMIFS($P:$P,$D:$D,$D:$D,$C:$C,$C:$C),1)</f>
        <v>4513.8</v>
      </c>
      <c r="F1225" s="1">
        <f>+ABS($N:$N)</f>
        <v>1680</v>
      </c>
      <c r="G1225" s="21">
        <v>45239</v>
      </c>
      <c r="H1225" t="s">
        <v>59</v>
      </c>
      <c r="I1225" t="s">
        <v>2746</v>
      </c>
      <c r="J1225" t="s">
        <v>2744</v>
      </c>
      <c r="K1225" t="s">
        <v>2745</v>
      </c>
      <c r="L1225" s="22">
        <v>1680</v>
      </c>
      <c r="M1225" s="22">
        <v>0</v>
      </c>
      <c r="N1225" s="2">
        <f>+L:L-M:M</f>
        <v>1680</v>
      </c>
      <c r="O1225" s="1" t="s">
        <v>21</v>
      </c>
      <c r="P1225" s="24">
        <f>+ROUND(IF(S:S="445725",N:N/6,+IF(S:S=445723,N:N/6,0)),2)</f>
        <v>280</v>
      </c>
      <c r="Q1225" s="1" t="s">
        <v>71</v>
      </c>
      <c r="R1225" s="1" t="s">
        <v>66</v>
      </c>
      <c r="S1225" s="23" t="s">
        <v>63</v>
      </c>
    </row>
    <row r="1226" spans="1:19" hidden="1" x14ac:dyDescent="0.25">
      <c r="A1226" s="1" t="str">
        <f>+YEAR($G:$G)&amp;$H:$H&amp;$I:$I&amp;"L"</f>
        <v>2023VE3422 / 2L</v>
      </c>
      <c r="B1226" s="2" t="e">
        <f>+IF(S:S="exo",0,ROUND(VLOOKUP($A:$A,[1]C10!$A:$AQ,16,0),2))</f>
        <v>#N/A</v>
      </c>
      <c r="C1226" s="1" t="e">
        <f>+VLOOKUP($A:$A,[1]C10!$A:$S,3,0)</f>
        <v>#N/A</v>
      </c>
      <c r="D1226" s="1" t="e">
        <f>+VLOOKUP($A:$A,[1]C10!$A:$S,4,0)</f>
        <v>#N/A</v>
      </c>
      <c r="E1226" s="1">
        <f>+ROUND(SUMIFS($P:$P,$D:$D,$D:$D,$C:$C,$C:$C),1)</f>
        <v>4513.8</v>
      </c>
      <c r="F1226" s="1">
        <f>+ABS($N:$N)</f>
        <v>520</v>
      </c>
      <c r="G1226" s="15">
        <v>45239</v>
      </c>
      <c r="H1226" s="16" t="s">
        <v>59</v>
      </c>
      <c r="I1226" s="16" t="s">
        <v>2747</v>
      </c>
      <c r="J1226" s="16" t="s">
        <v>2748</v>
      </c>
      <c r="K1226" s="17" t="s">
        <v>2749</v>
      </c>
      <c r="L1226" s="16">
        <v>0</v>
      </c>
      <c r="M1226" s="16">
        <v>520</v>
      </c>
      <c r="N1226" s="18">
        <f>+L:L-M:M</f>
        <v>-520</v>
      </c>
      <c r="O1226" s="19" t="s">
        <v>21</v>
      </c>
      <c r="P1226" s="18">
        <f>+N1226</f>
        <v>-520</v>
      </c>
      <c r="Q1226" s="16"/>
      <c r="R1226" s="20" t="s">
        <v>63</v>
      </c>
      <c r="S1226" s="20" t="str">
        <f>+R1226</f>
        <v>445725</v>
      </c>
    </row>
    <row r="1227" spans="1:19" hidden="1" x14ac:dyDescent="0.25">
      <c r="A1227" s="1" t="str">
        <f>+YEAR($G:$G)&amp;$H:$H&amp;$I:$I&amp;"L"</f>
        <v>2023VE3422 / 3L</v>
      </c>
      <c r="B1227" s="2" t="e">
        <f>+IF(S:S="exo",0,ROUND(VLOOKUP($A:$A,[1]C10!$A:$AQ,16,0),2))</f>
        <v>#N/A</v>
      </c>
      <c r="C1227" s="1" t="e">
        <f>+VLOOKUP($A:$A,[1]C10!$A:$S,3,0)</f>
        <v>#N/A</v>
      </c>
      <c r="D1227" s="1" t="e">
        <f>+VLOOKUP($A:$A,[1]C10!$A:$S,4,0)</f>
        <v>#N/A</v>
      </c>
      <c r="E1227" s="1">
        <f>+ROUND(SUMIFS($P:$P,$D:$D,$D:$D,$C:$C,$C:$C),1)</f>
        <v>4513.8</v>
      </c>
      <c r="F1227" s="1">
        <f>+ABS($N:$N)</f>
        <v>3120</v>
      </c>
      <c r="G1227" s="21">
        <v>45239</v>
      </c>
      <c r="H1227" t="s">
        <v>59</v>
      </c>
      <c r="I1227" t="s">
        <v>2750</v>
      </c>
      <c r="J1227" t="s">
        <v>2748</v>
      </c>
      <c r="K1227" t="s">
        <v>2749</v>
      </c>
      <c r="L1227" s="22">
        <v>3120</v>
      </c>
      <c r="M1227" s="22">
        <v>0</v>
      </c>
      <c r="N1227" s="2">
        <f>+L:L-M:M</f>
        <v>3120</v>
      </c>
      <c r="O1227" s="1" t="s">
        <v>21</v>
      </c>
      <c r="P1227" s="24">
        <f>+ROUND(IF(S:S="445725",N:N/6,+IF(S:S=445723,N:N/6,0)),2)</f>
        <v>520</v>
      </c>
      <c r="Q1227" s="1" t="s">
        <v>71</v>
      </c>
      <c r="R1227" s="1" t="s">
        <v>66</v>
      </c>
      <c r="S1227" s="23" t="s">
        <v>63</v>
      </c>
    </row>
    <row r="1228" spans="1:19" hidden="1" x14ac:dyDescent="0.25">
      <c r="A1228" s="1" t="str">
        <f>+YEAR($G:$G)&amp;$H:$H&amp;$I:$I&amp;"L"</f>
        <v>2023VE3428 / 2L</v>
      </c>
      <c r="B1228" s="2" t="e">
        <f>+IF(S:S="exo",0,ROUND(VLOOKUP($A:$A,[1]C10!$A:$AQ,16,0),2))</f>
        <v>#N/A</v>
      </c>
      <c r="C1228" s="1" t="e">
        <f>+VLOOKUP($A:$A,[1]C10!$A:$S,3,0)</f>
        <v>#N/A</v>
      </c>
      <c r="D1228" s="1" t="e">
        <f>+VLOOKUP($A:$A,[1]C10!$A:$S,4,0)</f>
        <v>#N/A</v>
      </c>
      <c r="E1228" s="1">
        <f>+ROUND(SUMIFS($P:$P,$D:$D,$D:$D,$C:$C,$C:$C),1)</f>
        <v>4513.8</v>
      </c>
      <c r="F1228" s="1">
        <f>+ABS($N:$N)</f>
        <v>500</v>
      </c>
      <c r="G1228" s="15">
        <v>45240</v>
      </c>
      <c r="H1228" s="16" t="s">
        <v>59</v>
      </c>
      <c r="I1228" s="16" t="s">
        <v>2751</v>
      </c>
      <c r="J1228" s="16" t="s">
        <v>2752</v>
      </c>
      <c r="K1228" s="17" t="s">
        <v>2753</v>
      </c>
      <c r="L1228" s="16">
        <v>0</v>
      </c>
      <c r="M1228" s="16">
        <v>500</v>
      </c>
      <c r="N1228" s="18">
        <f>+L:L-M:M</f>
        <v>-500</v>
      </c>
      <c r="O1228" s="19" t="s">
        <v>21</v>
      </c>
      <c r="P1228" s="18">
        <f>+N1228</f>
        <v>-500</v>
      </c>
      <c r="Q1228" s="16"/>
      <c r="R1228" s="20" t="s">
        <v>63</v>
      </c>
      <c r="S1228" s="20" t="str">
        <f>+R1228</f>
        <v>445725</v>
      </c>
    </row>
    <row r="1229" spans="1:19" hidden="1" x14ac:dyDescent="0.25">
      <c r="A1229" s="1" t="str">
        <f>+YEAR($G:$G)&amp;$H:$H&amp;$I:$I&amp;"L"</f>
        <v>2023VE3428 / 3L</v>
      </c>
      <c r="B1229" s="2" t="e">
        <f>+IF(S:S="exo",0,ROUND(VLOOKUP($A:$A,[1]C10!$A:$AQ,16,0),2))</f>
        <v>#N/A</v>
      </c>
      <c r="C1229" s="1" t="e">
        <f>+VLOOKUP($A:$A,[1]C10!$A:$S,3,0)</f>
        <v>#N/A</v>
      </c>
      <c r="D1229" s="1" t="e">
        <f>+VLOOKUP($A:$A,[1]C10!$A:$S,4,0)</f>
        <v>#N/A</v>
      </c>
      <c r="E1229" s="1">
        <f>+ROUND(SUMIFS($P:$P,$D:$D,$D:$D,$C:$C,$C:$C),1)</f>
        <v>4513.8</v>
      </c>
      <c r="F1229" s="1">
        <f>+ABS($N:$N)</f>
        <v>3000</v>
      </c>
      <c r="G1229" s="21">
        <v>45240</v>
      </c>
      <c r="H1229" t="s">
        <v>59</v>
      </c>
      <c r="I1229" t="s">
        <v>2754</v>
      </c>
      <c r="J1229" t="s">
        <v>2752</v>
      </c>
      <c r="K1229" t="s">
        <v>2753</v>
      </c>
      <c r="L1229" s="22">
        <v>3000</v>
      </c>
      <c r="M1229" s="22">
        <v>0</v>
      </c>
      <c r="N1229" s="2">
        <f>+L:L-M:M</f>
        <v>3000</v>
      </c>
      <c r="O1229" s="1" t="s">
        <v>21</v>
      </c>
      <c r="P1229" s="24">
        <f>+ROUND(IF(S:S="445725",N:N/6,+IF(S:S=445723,N:N/6,0)),2)</f>
        <v>500</v>
      </c>
      <c r="Q1229" s="1" t="s">
        <v>71</v>
      </c>
      <c r="R1229" s="1" t="s">
        <v>66</v>
      </c>
      <c r="S1229" s="23" t="s">
        <v>63</v>
      </c>
    </row>
    <row r="1230" spans="1:19" hidden="1" x14ac:dyDescent="0.25">
      <c r="A1230" s="1" t="str">
        <f>+YEAR($G:$G)&amp;$H:$H&amp;$I:$I&amp;"L"</f>
        <v>2023VE3430 / 3L</v>
      </c>
      <c r="B1230" s="2" t="e">
        <f>+IF(S:S="exo",0,ROUND(VLOOKUP($A:$A,[1]C10!$A:$AQ,16,0),2))</f>
        <v>#N/A</v>
      </c>
      <c r="C1230" s="1" t="e">
        <f>+VLOOKUP($A:$A,[1]C10!$A:$S,3,0)</f>
        <v>#N/A</v>
      </c>
      <c r="D1230" s="1" t="e">
        <f>+VLOOKUP($A:$A,[1]C10!$A:$S,4,0)</f>
        <v>#N/A</v>
      </c>
      <c r="E1230" s="1">
        <f>+ROUND(SUMIFS($P:$P,$D:$D,$D:$D,$C:$C,$C:$C),1)</f>
        <v>4513.8</v>
      </c>
      <c r="F1230" s="1">
        <f>+ABS($N:$N)</f>
        <v>576</v>
      </c>
      <c r="G1230" s="21">
        <v>45240</v>
      </c>
      <c r="H1230" t="s">
        <v>59</v>
      </c>
      <c r="I1230" t="s">
        <v>2755</v>
      </c>
      <c r="J1230" t="s">
        <v>2756</v>
      </c>
      <c r="K1230" t="s">
        <v>2757</v>
      </c>
      <c r="L1230" s="22">
        <v>576</v>
      </c>
      <c r="M1230" s="22">
        <v>0</v>
      </c>
      <c r="N1230" s="2">
        <f>+L:L-M:M</f>
        <v>576</v>
      </c>
      <c r="O1230" s="1" t="s">
        <v>21</v>
      </c>
      <c r="P1230" s="24">
        <f>+ROUND(IF(S:S="445725",N:N/6,+IF(S:S=445723,N:N/6,0)),2)</f>
        <v>96</v>
      </c>
      <c r="Q1230" s="1" t="s">
        <v>71</v>
      </c>
      <c r="R1230" s="1" t="s">
        <v>66</v>
      </c>
      <c r="S1230" s="23" t="s">
        <v>63</v>
      </c>
    </row>
    <row r="1231" spans="1:19" hidden="1" x14ac:dyDescent="0.25">
      <c r="A1231" s="1" t="str">
        <f>+YEAR($G:$G)&amp;$H:$H&amp;$I:$I&amp;"L"</f>
        <v>2023CCO578 / 7L</v>
      </c>
      <c r="B1231" s="2" t="e">
        <f>+IF(S:S="exo",0,ROUND(VLOOKUP($A:$A,[1]C10!$A:$AQ,16,0),2))</f>
        <v>#N/A</v>
      </c>
      <c r="C1231" s="1" t="e">
        <f>+VLOOKUP($A:$A,[1]C10!$A:$S,3,0)</f>
        <v>#N/A</v>
      </c>
      <c r="D1231" s="1" t="e">
        <f>+VLOOKUP($A:$A,[1]C10!$A:$S,4,0)</f>
        <v>#N/A</v>
      </c>
      <c r="E1231" s="1">
        <f>+ROUND(SUMIFS($P:$P,$D:$D,$D:$D,$C:$C,$C:$C),1)</f>
        <v>4513.8</v>
      </c>
      <c r="F1231" s="1">
        <f>+ABS($N:$N)</f>
        <v>576</v>
      </c>
      <c r="G1231" s="21">
        <v>45260</v>
      </c>
      <c r="H1231" t="s">
        <v>89</v>
      </c>
      <c r="I1231" t="s">
        <v>2758</v>
      </c>
      <c r="J1231" t="s">
        <v>2759</v>
      </c>
      <c r="K1231" t="s">
        <v>2757</v>
      </c>
      <c r="L1231" s="22">
        <v>0</v>
      </c>
      <c r="M1231" s="22">
        <v>576</v>
      </c>
      <c r="N1231" s="2">
        <f>+L:L-M:M</f>
        <v>-576</v>
      </c>
      <c r="O1231" s="1" t="s">
        <v>21</v>
      </c>
      <c r="P1231" s="24">
        <f>+ROUND(IF(S:S="445725",N:N/6,+IF(S:S=445723,N:N/6,0)),2)</f>
        <v>-96</v>
      </c>
      <c r="Q1231" s="1" t="s">
        <v>71</v>
      </c>
      <c r="R1231" s="1" t="s">
        <v>66</v>
      </c>
      <c r="S1231" s="23" t="s">
        <v>63</v>
      </c>
    </row>
    <row r="1232" spans="1:19" hidden="1" x14ac:dyDescent="0.25">
      <c r="A1232" s="1" t="str">
        <f>+YEAR($G:$G)&amp;$H:$H&amp;$I:$I&amp;"L"</f>
        <v>2023VE3435 / 2L</v>
      </c>
      <c r="B1232" s="2" t="e">
        <f>+IF(S:S="exo",0,ROUND(VLOOKUP($A:$A,[1]C10!$A:$AQ,16,0),2))</f>
        <v>#N/A</v>
      </c>
      <c r="C1232" s="1" t="e">
        <f>+VLOOKUP($A:$A,[1]C10!$A:$S,3,0)</f>
        <v>#N/A</v>
      </c>
      <c r="D1232" s="1" t="e">
        <f>+VLOOKUP($A:$A,[1]C10!$A:$S,4,0)</f>
        <v>#N/A</v>
      </c>
      <c r="E1232" s="1">
        <f>+ROUND(SUMIFS($P:$P,$D:$D,$D:$D,$C:$C,$C:$C),1)</f>
        <v>4513.8</v>
      </c>
      <c r="F1232" s="1">
        <f>+ABS($N:$N)</f>
        <v>140</v>
      </c>
      <c r="G1232" s="15">
        <v>45243</v>
      </c>
      <c r="H1232" s="16" t="s">
        <v>59</v>
      </c>
      <c r="I1232" s="16" t="s">
        <v>2760</v>
      </c>
      <c r="J1232" s="16" t="s">
        <v>2761</v>
      </c>
      <c r="K1232" s="17" t="s">
        <v>2762</v>
      </c>
      <c r="L1232" s="16">
        <v>0</v>
      </c>
      <c r="M1232" s="16">
        <v>140</v>
      </c>
      <c r="N1232" s="18">
        <f>+L:L-M:M</f>
        <v>-140</v>
      </c>
      <c r="O1232" s="19" t="s">
        <v>21</v>
      </c>
      <c r="P1232" s="18">
        <f>+N1232</f>
        <v>-140</v>
      </c>
      <c r="Q1232" s="16"/>
      <c r="R1232" s="20" t="s">
        <v>63</v>
      </c>
      <c r="S1232" s="20" t="str">
        <f>+R1232</f>
        <v>445725</v>
      </c>
    </row>
    <row r="1233" spans="1:19" hidden="1" x14ac:dyDescent="0.25">
      <c r="A1233" s="1" t="str">
        <f>+YEAR($G:$G)&amp;$H:$H&amp;$I:$I&amp;"L"</f>
        <v>2023VE3435 / 3L</v>
      </c>
      <c r="B1233" s="2" t="e">
        <f>+IF(S:S="exo",0,ROUND(VLOOKUP($A:$A,[1]C10!$A:$AQ,16,0),2))</f>
        <v>#N/A</v>
      </c>
      <c r="C1233" s="1" t="e">
        <f>+VLOOKUP($A:$A,[1]C10!$A:$S,3,0)</f>
        <v>#N/A</v>
      </c>
      <c r="D1233" s="1" t="e">
        <f>+VLOOKUP($A:$A,[1]C10!$A:$S,4,0)</f>
        <v>#N/A</v>
      </c>
      <c r="E1233" s="1">
        <f>+ROUND(SUMIFS($P:$P,$D:$D,$D:$D,$C:$C,$C:$C),1)</f>
        <v>4513.8</v>
      </c>
      <c r="F1233" s="1">
        <f>+ABS($N:$N)</f>
        <v>840</v>
      </c>
      <c r="G1233" s="21">
        <v>45243</v>
      </c>
      <c r="H1233" t="s">
        <v>59</v>
      </c>
      <c r="I1233" t="s">
        <v>2763</v>
      </c>
      <c r="J1233" t="s">
        <v>2761</v>
      </c>
      <c r="K1233" t="s">
        <v>2762</v>
      </c>
      <c r="L1233" s="22">
        <v>840</v>
      </c>
      <c r="M1233" s="22">
        <v>0</v>
      </c>
      <c r="N1233" s="2">
        <f>+L:L-M:M</f>
        <v>840</v>
      </c>
      <c r="O1233" s="1" t="s">
        <v>21</v>
      </c>
      <c r="P1233" s="24">
        <f>+ROUND(IF(S:S="445725",N:N/6,+IF(S:S=445723,N:N/6,0)),2)</f>
        <v>140</v>
      </c>
      <c r="Q1233" s="1" t="s">
        <v>116</v>
      </c>
      <c r="R1233" s="1" t="s">
        <v>66</v>
      </c>
      <c r="S1233" s="23" t="s">
        <v>63</v>
      </c>
    </row>
    <row r="1234" spans="1:19" hidden="1" x14ac:dyDescent="0.25">
      <c r="A1234" s="1" t="str">
        <f>+YEAR($G:$G)&amp;$H:$H&amp;$I:$I&amp;"L"</f>
        <v>2023VE3436 / 8L</v>
      </c>
      <c r="B1234" s="2" t="e">
        <f>+IF(S:S="exo",0,ROUND(VLOOKUP($A:$A,[1]C10!$A:$AQ,16,0),2))</f>
        <v>#N/A</v>
      </c>
      <c r="C1234" s="1" t="e">
        <f>+VLOOKUP($A:$A,[1]C10!$A:$S,3,0)</f>
        <v>#N/A</v>
      </c>
      <c r="D1234" s="1" t="e">
        <f>+VLOOKUP($A:$A,[1]C10!$A:$S,4,0)</f>
        <v>#N/A</v>
      </c>
      <c r="E1234" s="1">
        <f>+ROUND(SUMIFS($P:$P,$D:$D,$D:$D,$C:$C,$C:$C),1)</f>
        <v>4513.8</v>
      </c>
      <c r="F1234" s="1">
        <f>+ABS($N:$N)</f>
        <v>315</v>
      </c>
      <c r="G1234" s="15">
        <v>45243</v>
      </c>
      <c r="H1234" s="16" t="s">
        <v>59</v>
      </c>
      <c r="I1234" s="16" t="s">
        <v>2764</v>
      </c>
      <c r="J1234" s="16" t="s">
        <v>2765</v>
      </c>
      <c r="K1234" s="17" t="s">
        <v>2766</v>
      </c>
      <c r="L1234" s="16">
        <v>0</v>
      </c>
      <c r="M1234" s="16">
        <v>315</v>
      </c>
      <c r="N1234" s="18">
        <f>+L:L-M:M</f>
        <v>-315</v>
      </c>
      <c r="O1234" s="19" t="s">
        <v>21</v>
      </c>
      <c r="P1234" s="18">
        <f>+N1234</f>
        <v>-315</v>
      </c>
      <c r="Q1234" s="16"/>
      <c r="R1234" s="20" t="s">
        <v>63</v>
      </c>
      <c r="S1234" s="20" t="str">
        <f>+R1234</f>
        <v>445725</v>
      </c>
    </row>
    <row r="1235" spans="1:19" hidden="1" x14ac:dyDescent="0.25">
      <c r="A1235" s="1" t="str">
        <f>+YEAR($G:$G)&amp;$H:$H&amp;$I:$I&amp;"L"</f>
        <v>2023VE3436 / 9L</v>
      </c>
      <c r="B1235" s="2" t="e">
        <f>+IF(S:S="exo",0,ROUND(VLOOKUP($A:$A,[1]C10!$A:$AQ,16,0),2))</f>
        <v>#N/A</v>
      </c>
      <c r="C1235" s="1" t="e">
        <f>+VLOOKUP($A:$A,[1]C10!$A:$S,3,0)</f>
        <v>#N/A</v>
      </c>
      <c r="D1235" s="1" t="e">
        <f>+VLOOKUP($A:$A,[1]C10!$A:$S,4,0)</f>
        <v>#N/A</v>
      </c>
      <c r="E1235" s="1">
        <f>+ROUND(SUMIFS($P:$P,$D:$D,$D:$D,$C:$C,$C:$C),1)</f>
        <v>4513.8</v>
      </c>
      <c r="F1235" s="1">
        <f>+ABS($N:$N)</f>
        <v>1890</v>
      </c>
      <c r="G1235" s="21">
        <v>45243</v>
      </c>
      <c r="H1235" t="s">
        <v>59</v>
      </c>
      <c r="I1235" t="s">
        <v>2767</v>
      </c>
      <c r="J1235" t="s">
        <v>2765</v>
      </c>
      <c r="K1235" t="s">
        <v>2766</v>
      </c>
      <c r="L1235" s="22">
        <v>1890</v>
      </c>
      <c r="M1235" s="22">
        <v>0</v>
      </c>
      <c r="N1235" s="2">
        <f>+L:L-M:M</f>
        <v>1890</v>
      </c>
      <c r="O1235" s="1" t="s">
        <v>21</v>
      </c>
      <c r="P1235" s="24">
        <f>+ROUND(IF(S:S="445725",N:N/6,+IF(S:S=445723,N:N/6,0)),2)</f>
        <v>315</v>
      </c>
      <c r="Q1235" s="1" t="s">
        <v>116</v>
      </c>
      <c r="R1235" s="1" t="s">
        <v>66</v>
      </c>
      <c r="S1235" s="23" t="s">
        <v>63</v>
      </c>
    </row>
    <row r="1236" spans="1:19" hidden="1" x14ac:dyDescent="0.25">
      <c r="A1236" s="1" t="str">
        <f>+YEAR($G:$G)&amp;$H:$H&amp;$I:$I&amp;"L"</f>
        <v>2023VE3437 / 2L</v>
      </c>
      <c r="B1236" s="2" t="e">
        <f>+IF(S:S="exo",0,ROUND(VLOOKUP($A:$A,[1]C10!$A:$AQ,16,0),2))</f>
        <v>#N/A</v>
      </c>
      <c r="C1236" s="1" t="e">
        <f>+VLOOKUP($A:$A,[1]C10!$A:$S,3,0)</f>
        <v>#N/A</v>
      </c>
      <c r="D1236" s="1" t="e">
        <f>+VLOOKUP($A:$A,[1]C10!$A:$S,4,0)</f>
        <v>#N/A</v>
      </c>
      <c r="E1236" s="1">
        <f>+ROUND(SUMIFS($P:$P,$D:$D,$D:$D,$C:$C,$C:$C),1)</f>
        <v>4513.8</v>
      </c>
      <c r="F1236" s="1">
        <f>+ABS($N:$N)</f>
        <v>480</v>
      </c>
      <c r="G1236" s="15">
        <v>45243</v>
      </c>
      <c r="H1236" s="16" t="s">
        <v>59</v>
      </c>
      <c r="I1236" s="16" t="s">
        <v>2768</v>
      </c>
      <c r="J1236" s="16" t="s">
        <v>2769</v>
      </c>
      <c r="K1236" s="17" t="s">
        <v>2770</v>
      </c>
      <c r="L1236" s="16">
        <v>0</v>
      </c>
      <c r="M1236" s="16">
        <v>480</v>
      </c>
      <c r="N1236" s="18">
        <f>+L:L-M:M</f>
        <v>-480</v>
      </c>
      <c r="O1236" s="19" t="s">
        <v>21</v>
      </c>
      <c r="P1236" s="18">
        <f>+N1236</f>
        <v>-480</v>
      </c>
      <c r="Q1236" s="16"/>
      <c r="R1236" s="20" t="s">
        <v>63</v>
      </c>
      <c r="S1236" s="20" t="str">
        <f>+R1236</f>
        <v>445725</v>
      </c>
    </row>
    <row r="1237" spans="1:19" hidden="1" x14ac:dyDescent="0.25">
      <c r="A1237" s="1" t="str">
        <f>+YEAR($G:$G)&amp;$H:$H&amp;$I:$I&amp;"L"</f>
        <v>2023VE3437 / 3L</v>
      </c>
      <c r="B1237" s="2" t="e">
        <f>+IF(S:S="exo",0,ROUND(VLOOKUP($A:$A,[1]C10!$A:$AQ,16,0),2))</f>
        <v>#N/A</v>
      </c>
      <c r="C1237" s="1" t="e">
        <f>+VLOOKUP($A:$A,[1]C10!$A:$S,3,0)</f>
        <v>#N/A</v>
      </c>
      <c r="D1237" s="1" t="e">
        <f>+VLOOKUP($A:$A,[1]C10!$A:$S,4,0)</f>
        <v>#N/A</v>
      </c>
      <c r="E1237" s="1">
        <f>+ROUND(SUMIFS($P:$P,$D:$D,$D:$D,$C:$C,$C:$C),1)</f>
        <v>4513.8</v>
      </c>
      <c r="F1237" s="1">
        <f>+ABS($N:$N)</f>
        <v>2880</v>
      </c>
      <c r="G1237" s="21">
        <v>45243</v>
      </c>
      <c r="H1237" t="s">
        <v>59</v>
      </c>
      <c r="I1237" t="s">
        <v>2771</v>
      </c>
      <c r="J1237" t="s">
        <v>2769</v>
      </c>
      <c r="K1237" t="s">
        <v>2770</v>
      </c>
      <c r="L1237" s="22">
        <v>2880</v>
      </c>
      <c r="M1237" s="22">
        <v>0</v>
      </c>
      <c r="N1237" s="2">
        <f>+L:L-M:M</f>
        <v>2880</v>
      </c>
      <c r="O1237" s="1" t="s">
        <v>21</v>
      </c>
      <c r="P1237" s="24">
        <f>+ROUND(IF(S:S="445725",N:N/6,+IF(S:S=445723,N:N/6,0)),2)</f>
        <v>480</v>
      </c>
      <c r="Q1237" s="1" t="s">
        <v>116</v>
      </c>
      <c r="R1237" s="1" t="s">
        <v>66</v>
      </c>
      <c r="S1237" s="23" t="s">
        <v>63</v>
      </c>
    </row>
    <row r="1238" spans="1:19" hidden="1" x14ac:dyDescent="0.25">
      <c r="A1238" s="1" t="str">
        <f>+YEAR($G:$G)&amp;$H:$H&amp;$I:$I&amp;"L"</f>
        <v>2023VE3439 / 2L</v>
      </c>
      <c r="B1238" s="2" t="e">
        <f>+IF(S:S="exo",0,ROUND(VLOOKUP($A:$A,[1]C10!$A:$AQ,16,0),2))</f>
        <v>#N/A</v>
      </c>
      <c r="C1238" s="1" t="e">
        <f>+VLOOKUP($A:$A,[1]C10!$A:$S,3,0)</f>
        <v>#N/A</v>
      </c>
      <c r="D1238" s="1" t="e">
        <f>+VLOOKUP($A:$A,[1]C10!$A:$S,4,0)</f>
        <v>#N/A</v>
      </c>
      <c r="E1238" s="1">
        <f>+ROUND(SUMIFS($P:$P,$D:$D,$D:$D,$C:$C,$C:$C),1)</f>
        <v>4513.8</v>
      </c>
      <c r="F1238" s="1">
        <f>+ABS($N:$N)</f>
        <v>70</v>
      </c>
      <c r="G1238" s="15">
        <v>45243</v>
      </c>
      <c r="H1238" s="16" t="s">
        <v>59</v>
      </c>
      <c r="I1238" s="16" t="s">
        <v>2772</v>
      </c>
      <c r="J1238" s="16" t="s">
        <v>2773</v>
      </c>
      <c r="K1238" s="17" t="s">
        <v>2774</v>
      </c>
      <c r="L1238" s="16">
        <v>0</v>
      </c>
      <c r="M1238" s="16">
        <v>70</v>
      </c>
      <c r="N1238" s="18">
        <f>+L:L-M:M</f>
        <v>-70</v>
      </c>
      <c r="O1238" s="19" t="s">
        <v>21</v>
      </c>
      <c r="P1238" s="18">
        <f>+N1238</f>
        <v>-70</v>
      </c>
      <c r="Q1238" s="16"/>
      <c r="R1238" s="20" t="s">
        <v>63</v>
      </c>
      <c r="S1238" s="20" t="str">
        <f>+R1238</f>
        <v>445725</v>
      </c>
    </row>
    <row r="1239" spans="1:19" hidden="1" x14ac:dyDescent="0.25">
      <c r="A1239" s="1" t="str">
        <f>+YEAR($G:$G)&amp;$H:$H&amp;$I:$I&amp;"L"</f>
        <v>2023VE3439 / 3L</v>
      </c>
      <c r="B1239" s="2" t="e">
        <f>+IF(S:S="exo",0,ROUND(VLOOKUP($A:$A,[1]C10!$A:$AQ,16,0),2))</f>
        <v>#N/A</v>
      </c>
      <c r="C1239" s="1" t="e">
        <f>+VLOOKUP($A:$A,[1]C10!$A:$S,3,0)</f>
        <v>#N/A</v>
      </c>
      <c r="D1239" s="1" t="e">
        <f>+VLOOKUP($A:$A,[1]C10!$A:$S,4,0)</f>
        <v>#N/A</v>
      </c>
      <c r="E1239" s="1">
        <f>+ROUND(SUMIFS($P:$P,$D:$D,$D:$D,$C:$C,$C:$C),1)</f>
        <v>4513.8</v>
      </c>
      <c r="F1239" s="1">
        <f>+ABS($N:$N)</f>
        <v>420</v>
      </c>
      <c r="G1239" s="21">
        <v>45243</v>
      </c>
      <c r="H1239" t="s">
        <v>59</v>
      </c>
      <c r="I1239" t="s">
        <v>2775</v>
      </c>
      <c r="J1239" t="s">
        <v>2773</v>
      </c>
      <c r="K1239" t="s">
        <v>2774</v>
      </c>
      <c r="L1239" s="22">
        <v>420</v>
      </c>
      <c r="M1239" s="22">
        <v>0</v>
      </c>
      <c r="N1239" s="2">
        <f>+L:L-M:M</f>
        <v>420</v>
      </c>
      <c r="O1239" s="1" t="s">
        <v>21</v>
      </c>
      <c r="P1239" s="24">
        <f>+ROUND(IF(S:S="445725",N:N/6,+IF(S:S=445723,N:N/6,0)),2)</f>
        <v>70</v>
      </c>
      <c r="Q1239" s="1" t="s">
        <v>71</v>
      </c>
      <c r="R1239" s="1" t="s">
        <v>66</v>
      </c>
      <c r="S1239" s="23" t="s">
        <v>63</v>
      </c>
    </row>
    <row r="1240" spans="1:19" hidden="1" x14ac:dyDescent="0.25">
      <c r="A1240" s="1" t="str">
        <f>+YEAR($G:$G)&amp;$H:$H&amp;$I:$I&amp;"L"</f>
        <v>2023VE3445 / 2L</v>
      </c>
      <c r="B1240" s="2" t="e">
        <f>+IF(S:S="exo",0,ROUND(VLOOKUP($A:$A,[1]C10!$A:$AQ,16,0),2))</f>
        <v>#N/A</v>
      </c>
      <c r="C1240" s="1" t="e">
        <f>+VLOOKUP($A:$A,[1]C10!$A:$S,3,0)</f>
        <v>#N/A</v>
      </c>
      <c r="D1240" s="1" t="e">
        <f>+VLOOKUP($A:$A,[1]C10!$A:$S,4,0)</f>
        <v>#N/A</v>
      </c>
      <c r="E1240" s="1">
        <f>+ROUND(SUMIFS($P:$P,$D:$D,$D:$D,$C:$C,$C:$C),1)</f>
        <v>4513.8</v>
      </c>
      <c r="F1240" s="1">
        <f>+ABS($N:$N)</f>
        <v>61.6</v>
      </c>
      <c r="G1240" s="15">
        <v>45244</v>
      </c>
      <c r="H1240" s="16" t="s">
        <v>59</v>
      </c>
      <c r="I1240" s="16" t="s">
        <v>2776</v>
      </c>
      <c r="J1240" s="16" t="s">
        <v>2777</v>
      </c>
      <c r="K1240" s="17" t="s">
        <v>2778</v>
      </c>
      <c r="L1240" s="16">
        <v>0</v>
      </c>
      <c r="M1240" s="16">
        <v>61.6</v>
      </c>
      <c r="N1240" s="18">
        <f>+L:L-M:M</f>
        <v>-61.6</v>
      </c>
      <c r="O1240" s="19" t="s">
        <v>21</v>
      </c>
      <c r="P1240" s="18">
        <f>+N1240</f>
        <v>-61.6</v>
      </c>
      <c r="Q1240" s="16"/>
      <c r="R1240" s="20" t="s">
        <v>63</v>
      </c>
      <c r="S1240" s="20" t="str">
        <f>+R1240</f>
        <v>445725</v>
      </c>
    </row>
    <row r="1241" spans="1:19" hidden="1" x14ac:dyDescent="0.25">
      <c r="A1241" s="1" t="str">
        <f>+YEAR($G:$G)&amp;$H:$H&amp;$I:$I&amp;"L"</f>
        <v>2023VE3445 / 3L</v>
      </c>
      <c r="B1241" s="2" t="e">
        <f>+IF(S:S="exo",0,ROUND(VLOOKUP($A:$A,[1]C10!$A:$AQ,16,0),2))</f>
        <v>#N/A</v>
      </c>
      <c r="C1241" s="1" t="e">
        <f>+VLOOKUP($A:$A,[1]C10!$A:$S,3,0)</f>
        <v>#N/A</v>
      </c>
      <c r="D1241" s="1" t="e">
        <f>+VLOOKUP($A:$A,[1]C10!$A:$S,4,0)</f>
        <v>#N/A</v>
      </c>
      <c r="E1241" s="1">
        <f>+ROUND(SUMIFS($P:$P,$D:$D,$D:$D,$C:$C,$C:$C),1)</f>
        <v>4513.8</v>
      </c>
      <c r="F1241" s="1">
        <f>+ABS($N:$N)</f>
        <v>369.6</v>
      </c>
      <c r="G1241" s="21">
        <v>45244</v>
      </c>
      <c r="H1241" t="s">
        <v>59</v>
      </c>
      <c r="I1241" t="s">
        <v>2779</v>
      </c>
      <c r="J1241" t="s">
        <v>2777</v>
      </c>
      <c r="K1241" t="s">
        <v>2778</v>
      </c>
      <c r="L1241" s="22">
        <v>369.6</v>
      </c>
      <c r="M1241" s="22">
        <v>0</v>
      </c>
      <c r="N1241" s="2">
        <f>+L:L-M:M</f>
        <v>369.6</v>
      </c>
      <c r="O1241" s="1" t="s">
        <v>21</v>
      </c>
      <c r="P1241" s="24">
        <f>+ROUND(IF(S:S="445725",N:N/6,+IF(S:S=445723,N:N/6,0)),2)</f>
        <v>61.6</v>
      </c>
      <c r="Q1241" s="1" t="s">
        <v>116</v>
      </c>
      <c r="R1241" s="1" t="s">
        <v>66</v>
      </c>
      <c r="S1241" s="23" t="s">
        <v>63</v>
      </c>
    </row>
    <row r="1242" spans="1:19" hidden="1" x14ac:dyDescent="0.25">
      <c r="A1242" s="1" t="str">
        <f>+YEAR($G:$G)&amp;$H:$H&amp;$I:$I&amp;"L"</f>
        <v>2023VE3446 / 2L</v>
      </c>
      <c r="B1242" s="2" t="e">
        <f>+IF(S:S="exo",0,ROUND(VLOOKUP($A:$A,[1]C10!$A:$AQ,16,0),2))</f>
        <v>#N/A</v>
      </c>
      <c r="C1242" s="1" t="e">
        <f>+VLOOKUP($A:$A,[1]C10!$A:$S,3,0)</f>
        <v>#N/A</v>
      </c>
      <c r="D1242" s="1" t="e">
        <f>+VLOOKUP($A:$A,[1]C10!$A:$S,4,0)</f>
        <v>#N/A</v>
      </c>
      <c r="E1242" s="1">
        <f>+ROUND(SUMIFS($P:$P,$D:$D,$D:$D,$C:$C,$C:$C),1)</f>
        <v>4513.8</v>
      </c>
      <c r="F1242" s="1">
        <f>+ABS($N:$N)</f>
        <v>90</v>
      </c>
      <c r="G1242" s="15">
        <v>45244</v>
      </c>
      <c r="H1242" s="16" t="s">
        <v>59</v>
      </c>
      <c r="I1242" s="16" t="s">
        <v>2780</v>
      </c>
      <c r="J1242" s="16" t="s">
        <v>2781</v>
      </c>
      <c r="K1242" s="17" t="s">
        <v>2782</v>
      </c>
      <c r="L1242" s="16">
        <v>0</v>
      </c>
      <c r="M1242" s="16">
        <v>90</v>
      </c>
      <c r="N1242" s="18">
        <f>+L:L-M:M</f>
        <v>-90</v>
      </c>
      <c r="O1242" s="19" t="s">
        <v>21</v>
      </c>
      <c r="P1242" s="18">
        <f>+N1242</f>
        <v>-90</v>
      </c>
      <c r="Q1242" s="16"/>
      <c r="R1242" s="20" t="s">
        <v>63</v>
      </c>
      <c r="S1242" s="20" t="str">
        <f>+R1242</f>
        <v>445725</v>
      </c>
    </row>
    <row r="1243" spans="1:19" hidden="1" x14ac:dyDescent="0.25">
      <c r="A1243" s="1" t="str">
        <f>+YEAR($G:$G)&amp;$H:$H&amp;$I:$I&amp;"L"</f>
        <v>2023VE3446 / 3L</v>
      </c>
      <c r="B1243" s="2" t="e">
        <f>+IF(S:S="exo",0,ROUND(VLOOKUP($A:$A,[1]C10!$A:$AQ,16,0),2))</f>
        <v>#N/A</v>
      </c>
      <c r="C1243" s="1" t="e">
        <f>+VLOOKUP($A:$A,[1]C10!$A:$S,3,0)</f>
        <v>#N/A</v>
      </c>
      <c r="D1243" s="1" t="e">
        <f>+VLOOKUP($A:$A,[1]C10!$A:$S,4,0)</f>
        <v>#N/A</v>
      </c>
      <c r="E1243" s="1">
        <f>+ROUND(SUMIFS($P:$P,$D:$D,$D:$D,$C:$C,$C:$C),1)</f>
        <v>4513.8</v>
      </c>
      <c r="F1243" s="1">
        <f>+ABS($N:$N)</f>
        <v>540</v>
      </c>
      <c r="G1243" s="21">
        <v>45244</v>
      </c>
      <c r="H1243" t="s">
        <v>59</v>
      </c>
      <c r="I1243" t="s">
        <v>2783</v>
      </c>
      <c r="J1243" t="s">
        <v>2781</v>
      </c>
      <c r="K1243" t="s">
        <v>2782</v>
      </c>
      <c r="L1243" s="22">
        <v>540</v>
      </c>
      <c r="M1243" s="22">
        <v>0</v>
      </c>
      <c r="N1243" s="2">
        <f>+L:L-M:M</f>
        <v>540</v>
      </c>
      <c r="O1243" s="1" t="s">
        <v>21</v>
      </c>
      <c r="P1243" s="24">
        <f>+ROUND(IF(S:S="445725",N:N/6,+IF(S:S=445723,N:N/6,0)),2)</f>
        <v>90</v>
      </c>
      <c r="Q1243" s="1" t="s">
        <v>65</v>
      </c>
      <c r="R1243" s="1" t="s">
        <v>66</v>
      </c>
      <c r="S1243" s="23" t="s">
        <v>63</v>
      </c>
    </row>
    <row r="1244" spans="1:19" hidden="1" x14ac:dyDescent="0.25">
      <c r="A1244" s="1" t="str">
        <f>+YEAR($G:$G)&amp;$H:$H&amp;$I:$I&amp;"L"</f>
        <v>2023VE3447 / 2L</v>
      </c>
      <c r="B1244" s="2" t="e">
        <f>+IF(S:S="exo",0,ROUND(VLOOKUP($A:$A,[1]C10!$A:$AQ,16,0),2))</f>
        <v>#N/A</v>
      </c>
      <c r="C1244" s="1" t="e">
        <f>+VLOOKUP($A:$A,[1]C10!$A:$S,3,0)</f>
        <v>#N/A</v>
      </c>
      <c r="D1244" s="1" t="e">
        <f>+VLOOKUP($A:$A,[1]C10!$A:$S,4,0)</f>
        <v>#N/A</v>
      </c>
      <c r="E1244" s="1">
        <f>+ROUND(SUMIFS($P:$P,$D:$D,$D:$D,$C:$C,$C:$C),1)</f>
        <v>4513.8</v>
      </c>
      <c r="F1244" s="1">
        <f>+ABS($N:$N)</f>
        <v>150</v>
      </c>
      <c r="G1244" s="15">
        <v>45244</v>
      </c>
      <c r="H1244" s="16" t="s">
        <v>59</v>
      </c>
      <c r="I1244" s="16" t="s">
        <v>2784</v>
      </c>
      <c r="J1244" s="16" t="s">
        <v>2785</v>
      </c>
      <c r="K1244" s="17" t="s">
        <v>2786</v>
      </c>
      <c r="L1244" s="16">
        <v>0</v>
      </c>
      <c r="M1244" s="16">
        <v>150</v>
      </c>
      <c r="N1244" s="18">
        <f>+L:L-M:M</f>
        <v>-150</v>
      </c>
      <c r="O1244" s="19" t="s">
        <v>21</v>
      </c>
      <c r="P1244" s="18">
        <f>+N1244</f>
        <v>-150</v>
      </c>
      <c r="Q1244" s="16"/>
      <c r="R1244" s="20" t="s">
        <v>63</v>
      </c>
      <c r="S1244" s="20" t="str">
        <f>+R1244</f>
        <v>445725</v>
      </c>
    </row>
    <row r="1245" spans="1:19" hidden="1" x14ac:dyDescent="0.25">
      <c r="A1245" s="1" t="str">
        <f>+YEAR($G:$G)&amp;$H:$H&amp;$I:$I&amp;"L"</f>
        <v>2023VE3447 / 3L</v>
      </c>
      <c r="B1245" s="2" t="e">
        <f>+IF(S:S="exo",0,ROUND(VLOOKUP($A:$A,[1]C10!$A:$AQ,16,0),2))</f>
        <v>#N/A</v>
      </c>
      <c r="C1245" s="1" t="e">
        <f>+VLOOKUP($A:$A,[1]C10!$A:$S,3,0)</f>
        <v>#N/A</v>
      </c>
      <c r="D1245" s="1" t="e">
        <f>+VLOOKUP($A:$A,[1]C10!$A:$S,4,0)</f>
        <v>#N/A</v>
      </c>
      <c r="E1245" s="1">
        <f>+ROUND(SUMIFS($P:$P,$D:$D,$D:$D,$C:$C,$C:$C),1)</f>
        <v>4513.8</v>
      </c>
      <c r="F1245" s="1">
        <f>+ABS($N:$N)</f>
        <v>900</v>
      </c>
      <c r="G1245" s="21">
        <v>45244</v>
      </c>
      <c r="H1245" t="s">
        <v>59</v>
      </c>
      <c r="I1245" t="s">
        <v>2787</v>
      </c>
      <c r="J1245" t="s">
        <v>2785</v>
      </c>
      <c r="K1245" t="s">
        <v>2786</v>
      </c>
      <c r="L1245" s="22">
        <v>900</v>
      </c>
      <c r="M1245" s="22">
        <v>0</v>
      </c>
      <c r="N1245" s="2">
        <f>+L:L-M:M</f>
        <v>900</v>
      </c>
      <c r="O1245" s="1" t="s">
        <v>21</v>
      </c>
      <c r="P1245" s="24">
        <f>+ROUND(IF(S:S="445725",N:N/6,+IF(S:S=445723,N:N/6,0)),2)</f>
        <v>150</v>
      </c>
      <c r="Q1245" s="1" t="s">
        <v>65</v>
      </c>
      <c r="R1245" s="1" t="s">
        <v>66</v>
      </c>
      <c r="S1245" s="23" t="s">
        <v>63</v>
      </c>
    </row>
    <row r="1246" spans="1:19" hidden="1" x14ac:dyDescent="0.25">
      <c r="A1246" s="1" t="str">
        <f>+YEAR($G:$G)&amp;$H:$H&amp;$I:$I&amp;"L"</f>
        <v>2023VE3448 / 2L</v>
      </c>
      <c r="B1246" s="2" t="e">
        <f>+IF(S:S="exo",0,ROUND(VLOOKUP($A:$A,[1]C10!$A:$AQ,16,0),2))</f>
        <v>#N/A</v>
      </c>
      <c r="C1246" s="1" t="e">
        <f>+VLOOKUP($A:$A,[1]C10!$A:$S,3,0)</f>
        <v>#N/A</v>
      </c>
      <c r="D1246" s="1" t="e">
        <f>+VLOOKUP($A:$A,[1]C10!$A:$S,4,0)</f>
        <v>#N/A</v>
      </c>
      <c r="E1246" s="1">
        <f>+ROUND(SUMIFS($P:$P,$D:$D,$D:$D,$C:$C,$C:$C),1)</f>
        <v>4513.8</v>
      </c>
      <c r="F1246" s="1">
        <f>+ABS($N:$N)</f>
        <v>150</v>
      </c>
      <c r="G1246" s="15">
        <v>45244</v>
      </c>
      <c r="H1246" s="16" t="s">
        <v>59</v>
      </c>
      <c r="I1246" s="16" t="s">
        <v>2788</v>
      </c>
      <c r="J1246" s="16" t="s">
        <v>2789</v>
      </c>
      <c r="K1246" s="17" t="s">
        <v>2790</v>
      </c>
      <c r="L1246" s="16">
        <v>0</v>
      </c>
      <c r="M1246" s="16">
        <v>150</v>
      </c>
      <c r="N1246" s="18">
        <f>+L:L-M:M</f>
        <v>-150</v>
      </c>
      <c r="O1246" s="19" t="s">
        <v>21</v>
      </c>
      <c r="P1246" s="18">
        <f>+N1246</f>
        <v>-150</v>
      </c>
      <c r="Q1246" s="16"/>
      <c r="R1246" s="20" t="s">
        <v>63</v>
      </c>
      <c r="S1246" s="20" t="str">
        <f>+R1246</f>
        <v>445725</v>
      </c>
    </row>
    <row r="1247" spans="1:19" hidden="1" x14ac:dyDescent="0.25">
      <c r="A1247" s="1" t="str">
        <f>+YEAR($G:$G)&amp;$H:$H&amp;$I:$I&amp;"L"</f>
        <v>2023VE3448 / 3L</v>
      </c>
      <c r="B1247" s="2" t="e">
        <f>+IF(S:S="exo",0,ROUND(VLOOKUP($A:$A,[1]C10!$A:$AQ,16,0),2))</f>
        <v>#N/A</v>
      </c>
      <c r="C1247" s="1" t="e">
        <f>+VLOOKUP($A:$A,[1]C10!$A:$S,3,0)</f>
        <v>#N/A</v>
      </c>
      <c r="D1247" s="1" t="e">
        <f>+VLOOKUP($A:$A,[1]C10!$A:$S,4,0)</f>
        <v>#N/A</v>
      </c>
      <c r="E1247" s="1">
        <f>+ROUND(SUMIFS($P:$P,$D:$D,$D:$D,$C:$C,$C:$C),1)</f>
        <v>4513.8</v>
      </c>
      <c r="F1247" s="1">
        <f>+ABS($N:$N)</f>
        <v>900</v>
      </c>
      <c r="G1247" s="21">
        <v>45244</v>
      </c>
      <c r="H1247" t="s">
        <v>59</v>
      </c>
      <c r="I1247" t="s">
        <v>2791</v>
      </c>
      <c r="J1247" t="s">
        <v>2789</v>
      </c>
      <c r="K1247" t="s">
        <v>2790</v>
      </c>
      <c r="L1247" s="22">
        <v>900</v>
      </c>
      <c r="M1247" s="22">
        <v>0</v>
      </c>
      <c r="N1247" s="2">
        <f>+L:L-M:M</f>
        <v>900</v>
      </c>
      <c r="O1247" s="1" t="s">
        <v>21</v>
      </c>
      <c r="P1247" s="24">
        <f>+ROUND(IF(S:S="445725",N:N/6,+IF(S:S=445723,N:N/6,0)),2)</f>
        <v>150</v>
      </c>
      <c r="Q1247" s="1" t="s">
        <v>71</v>
      </c>
      <c r="R1247" s="1" t="s">
        <v>66</v>
      </c>
      <c r="S1247" s="23" t="s">
        <v>63</v>
      </c>
    </row>
    <row r="1248" spans="1:19" hidden="1" x14ac:dyDescent="0.25">
      <c r="A1248" s="1" t="str">
        <f>+YEAR($G:$G)&amp;$H:$H&amp;$I:$I&amp;"L"</f>
        <v>2023VE3449 / 3L</v>
      </c>
      <c r="B1248" s="2" t="e">
        <f>+IF(S:S="exo",0,ROUND(VLOOKUP($A:$A,[1]C10!$A:$AQ,16,0),2))</f>
        <v>#N/A</v>
      </c>
      <c r="C1248" s="1" t="e">
        <f>+VLOOKUP($A:$A,[1]C10!$A:$S,3,0)</f>
        <v>#N/A</v>
      </c>
      <c r="D1248" s="1" t="e">
        <f>+VLOOKUP($A:$A,[1]C10!$A:$S,4,0)</f>
        <v>#N/A</v>
      </c>
      <c r="E1248" s="1">
        <f>+ROUND(SUMIFS($P:$P,$D:$D,$D:$D,$C:$C,$C:$C),1)</f>
        <v>4513.8</v>
      </c>
      <c r="F1248" s="1">
        <f>+ABS($N:$N)</f>
        <v>770</v>
      </c>
      <c r="G1248" s="15">
        <v>45244</v>
      </c>
      <c r="H1248" s="16" t="s">
        <v>59</v>
      </c>
      <c r="I1248" s="16" t="s">
        <v>2792</v>
      </c>
      <c r="J1248" s="16" t="s">
        <v>2793</v>
      </c>
      <c r="K1248" s="17" t="s">
        <v>2794</v>
      </c>
      <c r="L1248" s="16">
        <v>0</v>
      </c>
      <c r="M1248" s="16">
        <v>770</v>
      </c>
      <c r="N1248" s="18">
        <f>+L:L-M:M</f>
        <v>-770</v>
      </c>
      <c r="O1248" s="19" t="s">
        <v>21</v>
      </c>
      <c r="P1248" s="18">
        <f>+N1248</f>
        <v>-770</v>
      </c>
      <c r="Q1248" s="16"/>
      <c r="R1248" s="20" t="s">
        <v>63</v>
      </c>
      <c r="S1248" s="20" t="str">
        <f>+R1248</f>
        <v>445725</v>
      </c>
    </row>
    <row r="1249" spans="1:19" hidden="1" x14ac:dyDescent="0.25">
      <c r="A1249" s="1" t="str">
        <f>+YEAR($G:$G)&amp;$H:$H&amp;$I:$I&amp;"L"</f>
        <v>2023VE3449 / 4L</v>
      </c>
      <c r="B1249" s="2" t="e">
        <f>+IF(S:S="exo",0,ROUND(VLOOKUP($A:$A,[1]C10!$A:$AQ,16,0),2))</f>
        <v>#N/A</v>
      </c>
      <c r="C1249" s="1" t="e">
        <f>+VLOOKUP($A:$A,[1]C10!$A:$S,3,0)</f>
        <v>#N/A</v>
      </c>
      <c r="D1249" s="1" t="e">
        <f>+VLOOKUP($A:$A,[1]C10!$A:$S,4,0)</f>
        <v>#N/A</v>
      </c>
      <c r="E1249" s="1">
        <f>+ROUND(SUMIFS($P:$P,$D:$D,$D:$D,$C:$C,$C:$C),1)</f>
        <v>4513.8</v>
      </c>
      <c r="F1249" s="1">
        <f>+ABS($N:$N)</f>
        <v>4620</v>
      </c>
      <c r="G1249" s="21">
        <v>45244</v>
      </c>
      <c r="H1249" t="s">
        <v>59</v>
      </c>
      <c r="I1249" t="s">
        <v>2795</v>
      </c>
      <c r="J1249" t="s">
        <v>2793</v>
      </c>
      <c r="K1249" t="s">
        <v>2794</v>
      </c>
      <c r="L1249" s="22">
        <v>4620</v>
      </c>
      <c r="M1249" s="22">
        <v>0</v>
      </c>
      <c r="N1249" s="2">
        <f>+L:L-M:M</f>
        <v>4620</v>
      </c>
      <c r="O1249" s="1" t="s">
        <v>21</v>
      </c>
      <c r="P1249" s="24">
        <f>+ROUND(IF(S:S="445725",N:N/6,+IF(S:S=445723,N:N/6,0)),2)</f>
        <v>770</v>
      </c>
      <c r="Q1249" s="1" t="s">
        <v>116</v>
      </c>
      <c r="R1249" s="1" t="s">
        <v>66</v>
      </c>
      <c r="S1249" s="23" t="s">
        <v>63</v>
      </c>
    </row>
    <row r="1250" spans="1:19" hidden="1" x14ac:dyDescent="0.25">
      <c r="A1250" s="1" t="str">
        <f>+YEAR($G:$G)&amp;$H:$H&amp;$I:$I&amp;"L"</f>
        <v>2023VE3450 / 3L</v>
      </c>
      <c r="B1250" s="2" t="e">
        <f>+IF(S:S="exo",0,ROUND(VLOOKUP($A:$A,[1]C10!$A:$AQ,16,0),2))</f>
        <v>#N/A</v>
      </c>
      <c r="C1250" s="1" t="e">
        <f>+VLOOKUP($A:$A,[1]C10!$A:$S,3,0)</f>
        <v>#N/A</v>
      </c>
      <c r="D1250" s="1" t="e">
        <f>+VLOOKUP($A:$A,[1]C10!$A:$S,4,0)</f>
        <v>#N/A</v>
      </c>
      <c r="E1250" s="1">
        <f>+ROUND(SUMIFS($P:$P,$D:$D,$D:$D,$C:$C,$C:$C),1)</f>
        <v>4513.8</v>
      </c>
      <c r="F1250" s="1">
        <f>+ABS($N:$N)</f>
        <v>315</v>
      </c>
      <c r="G1250" s="15">
        <v>45244</v>
      </c>
      <c r="H1250" s="16" t="s">
        <v>59</v>
      </c>
      <c r="I1250" s="16" t="s">
        <v>2796</v>
      </c>
      <c r="J1250" s="16" t="s">
        <v>2797</v>
      </c>
      <c r="K1250" s="17" t="s">
        <v>2798</v>
      </c>
      <c r="L1250" s="16">
        <v>0</v>
      </c>
      <c r="M1250" s="16">
        <v>315</v>
      </c>
      <c r="N1250" s="18">
        <f>+L:L-M:M</f>
        <v>-315</v>
      </c>
      <c r="O1250" s="19" t="s">
        <v>21</v>
      </c>
      <c r="P1250" s="18">
        <f>+N1250</f>
        <v>-315</v>
      </c>
      <c r="Q1250" s="16"/>
      <c r="R1250" s="20" t="s">
        <v>63</v>
      </c>
      <c r="S1250" s="20" t="str">
        <f>+R1250</f>
        <v>445725</v>
      </c>
    </row>
    <row r="1251" spans="1:19" hidden="1" x14ac:dyDescent="0.25">
      <c r="A1251" s="1" t="str">
        <f>+YEAR($G:$G)&amp;$H:$H&amp;$I:$I&amp;"L"</f>
        <v>2023VE3450 / 4L</v>
      </c>
      <c r="B1251" s="2" t="e">
        <f>+IF(S:S="exo",0,ROUND(VLOOKUP($A:$A,[1]C10!$A:$AQ,16,0),2))</f>
        <v>#N/A</v>
      </c>
      <c r="C1251" s="1" t="e">
        <f>+VLOOKUP($A:$A,[1]C10!$A:$S,3,0)</f>
        <v>#N/A</v>
      </c>
      <c r="D1251" s="1" t="e">
        <f>+VLOOKUP($A:$A,[1]C10!$A:$S,4,0)</f>
        <v>#N/A</v>
      </c>
      <c r="E1251" s="1">
        <f>+ROUND(SUMIFS($P:$P,$D:$D,$D:$D,$C:$C,$C:$C),1)</f>
        <v>4513.8</v>
      </c>
      <c r="F1251" s="1">
        <f>+ABS($N:$N)</f>
        <v>1890</v>
      </c>
      <c r="G1251" s="21">
        <v>45244</v>
      </c>
      <c r="H1251" t="s">
        <v>59</v>
      </c>
      <c r="I1251" t="s">
        <v>2799</v>
      </c>
      <c r="J1251" t="s">
        <v>2797</v>
      </c>
      <c r="K1251" t="s">
        <v>2798</v>
      </c>
      <c r="L1251" s="22">
        <v>1890</v>
      </c>
      <c r="M1251" s="22">
        <v>0</v>
      </c>
      <c r="N1251" s="2">
        <f>+L:L-M:M</f>
        <v>1890</v>
      </c>
      <c r="O1251" s="1" t="s">
        <v>21</v>
      </c>
      <c r="P1251" s="24">
        <f>+ROUND(IF(S:S="445725",N:N/6,+IF(S:S=445723,N:N/6,0)),2)</f>
        <v>315</v>
      </c>
      <c r="Q1251" s="1" t="s">
        <v>116</v>
      </c>
      <c r="R1251" s="1" t="s">
        <v>66</v>
      </c>
      <c r="S1251" s="23" t="s">
        <v>63</v>
      </c>
    </row>
    <row r="1252" spans="1:19" hidden="1" x14ac:dyDescent="0.25">
      <c r="A1252" s="1" t="str">
        <f>+YEAR($G:$G)&amp;$H:$H&amp;$I:$I&amp;"L"</f>
        <v>2023VE3451 / 3L</v>
      </c>
      <c r="B1252" s="2" t="e">
        <f>+IF(S:S="exo",0,ROUND(VLOOKUP($A:$A,[1]C10!$A:$AQ,16,0),2))</f>
        <v>#N/A</v>
      </c>
      <c r="C1252" s="1" t="e">
        <f>+VLOOKUP($A:$A,[1]C10!$A:$S,3,0)</f>
        <v>#N/A</v>
      </c>
      <c r="D1252" s="1" t="e">
        <f>+VLOOKUP($A:$A,[1]C10!$A:$S,4,0)</f>
        <v>#N/A</v>
      </c>
      <c r="E1252" s="1">
        <f>+ROUND(SUMIFS($P:$P,$D:$D,$D:$D,$C:$C,$C:$C),1)</f>
        <v>4513.8</v>
      </c>
      <c r="F1252" s="1">
        <f>+ABS($N:$N)</f>
        <v>630</v>
      </c>
      <c r="G1252" s="15">
        <v>45244</v>
      </c>
      <c r="H1252" s="16" t="s">
        <v>59</v>
      </c>
      <c r="I1252" s="16" t="s">
        <v>2800</v>
      </c>
      <c r="J1252" s="16" t="s">
        <v>2801</v>
      </c>
      <c r="K1252" s="17" t="s">
        <v>2802</v>
      </c>
      <c r="L1252" s="16">
        <v>0</v>
      </c>
      <c r="M1252" s="16">
        <v>630</v>
      </c>
      <c r="N1252" s="18">
        <f>+L:L-M:M</f>
        <v>-630</v>
      </c>
      <c r="O1252" s="19" t="s">
        <v>21</v>
      </c>
      <c r="P1252" s="18">
        <f>+N1252</f>
        <v>-630</v>
      </c>
      <c r="Q1252" s="16"/>
      <c r="R1252" s="20" t="s">
        <v>63</v>
      </c>
      <c r="S1252" s="20" t="str">
        <f>+R1252</f>
        <v>445725</v>
      </c>
    </row>
    <row r="1253" spans="1:19" hidden="1" x14ac:dyDescent="0.25">
      <c r="A1253" s="1" t="str">
        <f>+YEAR($G:$G)&amp;$H:$H&amp;$I:$I&amp;"L"</f>
        <v>2023VE3451 / 4L</v>
      </c>
      <c r="B1253" s="2" t="e">
        <f>+IF(S:S="exo",0,ROUND(VLOOKUP($A:$A,[1]C10!$A:$AQ,16,0),2))</f>
        <v>#N/A</v>
      </c>
      <c r="C1253" s="1" t="e">
        <f>+VLOOKUP($A:$A,[1]C10!$A:$S,3,0)</f>
        <v>#N/A</v>
      </c>
      <c r="D1253" s="1" t="e">
        <f>+VLOOKUP($A:$A,[1]C10!$A:$S,4,0)</f>
        <v>#N/A</v>
      </c>
      <c r="E1253" s="1">
        <f>+ROUND(SUMIFS($P:$P,$D:$D,$D:$D,$C:$C,$C:$C),1)</f>
        <v>4513.8</v>
      </c>
      <c r="F1253" s="1">
        <f>+ABS($N:$N)</f>
        <v>3780</v>
      </c>
      <c r="G1253" s="21">
        <v>45244</v>
      </c>
      <c r="H1253" t="s">
        <v>59</v>
      </c>
      <c r="I1253" t="s">
        <v>2803</v>
      </c>
      <c r="J1253" t="s">
        <v>2801</v>
      </c>
      <c r="K1253" t="s">
        <v>2802</v>
      </c>
      <c r="L1253" s="22">
        <v>3780</v>
      </c>
      <c r="M1253" s="22">
        <v>0</v>
      </c>
      <c r="N1253" s="2">
        <f>+L:L-M:M</f>
        <v>3780</v>
      </c>
      <c r="O1253" s="1" t="s">
        <v>21</v>
      </c>
      <c r="P1253" s="24">
        <f>+ROUND(IF(S:S="445725",N:N/6,+IF(S:S=445723,N:N/6,0)),2)</f>
        <v>630</v>
      </c>
      <c r="Q1253" s="1" t="s">
        <v>116</v>
      </c>
      <c r="R1253" s="1" t="s">
        <v>66</v>
      </c>
      <c r="S1253" s="23" t="s">
        <v>63</v>
      </c>
    </row>
    <row r="1254" spans="1:19" hidden="1" x14ac:dyDescent="0.25">
      <c r="A1254" s="1" t="str">
        <f>+YEAR($G:$G)&amp;$H:$H&amp;$I:$I&amp;"L"</f>
        <v>2023VE3452 / 3L</v>
      </c>
      <c r="B1254" s="2" t="e">
        <f>+IF(S:S="exo",0,ROUND(VLOOKUP($A:$A,[1]C10!$A:$AQ,16,0),2))</f>
        <v>#N/A</v>
      </c>
      <c r="C1254" s="1" t="e">
        <f>+VLOOKUP($A:$A,[1]C10!$A:$S,3,0)</f>
        <v>#N/A</v>
      </c>
      <c r="D1254" s="1" t="e">
        <f>+VLOOKUP($A:$A,[1]C10!$A:$S,4,0)</f>
        <v>#N/A</v>
      </c>
      <c r="E1254" s="1">
        <f>+ROUND(SUMIFS($P:$P,$D:$D,$D:$D,$C:$C,$C:$C),1)</f>
        <v>4513.8</v>
      </c>
      <c r="F1254" s="1">
        <f>+ABS($N:$N)</f>
        <v>630</v>
      </c>
      <c r="G1254" s="15">
        <v>45244</v>
      </c>
      <c r="H1254" s="16" t="s">
        <v>59</v>
      </c>
      <c r="I1254" s="16" t="s">
        <v>699</v>
      </c>
      <c r="J1254" s="16" t="s">
        <v>2804</v>
      </c>
      <c r="K1254" s="17" t="s">
        <v>2805</v>
      </c>
      <c r="L1254" s="16">
        <v>0</v>
      </c>
      <c r="M1254" s="16">
        <v>630</v>
      </c>
      <c r="N1254" s="18">
        <f>+L:L-M:M</f>
        <v>-630</v>
      </c>
      <c r="O1254" s="19" t="s">
        <v>21</v>
      </c>
      <c r="P1254" s="18">
        <f>+N1254</f>
        <v>-630</v>
      </c>
      <c r="Q1254" s="16"/>
      <c r="R1254" s="20" t="s">
        <v>63</v>
      </c>
      <c r="S1254" s="20" t="str">
        <f>+R1254</f>
        <v>445725</v>
      </c>
    </row>
    <row r="1255" spans="1:19" hidden="1" x14ac:dyDescent="0.25">
      <c r="A1255" s="1" t="str">
        <f>+YEAR($G:$G)&amp;$H:$H&amp;$I:$I&amp;"L"</f>
        <v>2023VE3452 / 4L</v>
      </c>
      <c r="B1255" s="2" t="e">
        <f>+IF(S:S="exo",0,ROUND(VLOOKUP($A:$A,[1]C10!$A:$AQ,16,0),2))</f>
        <v>#N/A</v>
      </c>
      <c r="C1255" s="1" t="e">
        <f>+VLOOKUP($A:$A,[1]C10!$A:$S,3,0)</f>
        <v>#N/A</v>
      </c>
      <c r="D1255" s="1" t="e">
        <f>+VLOOKUP($A:$A,[1]C10!$A:$S,4,0)</f>
        <v>#N/A</v>
      </c>
      <c r="E1255" s="1">
        <f>+ROUND(SUMIFS($P:$P,$D:$D,$D:$D,$C:$C,$C:$C),1)</f>
        <v>4513.8</v>
      </c>
      <c r="F1255" s="1">
        <f>+ABS($N:$N)</f>
        <v>3780</v>
      </c>
      <c r="G1255" s="21">
        <v>45244</v>
      </c>
      <c r="H1255" t="s">
        <v>59</v>
      </c>
      <c r="I1255" t="s">
        <v>2806</v>
      </c>
      <c r="J1255" t="s">
        <v>2804</v>
      </c>
      <c r="K1255" t="s">
        <v>2805</v>
      </c>
      <c r="L1255" s="22">
        <v>3780</v>
      </c>
      <c r="M1255" s="22">
        <v>0</v>
      </c>
      <c r="N1255" s="2">
        <f>+L:L-M:M</f>
        <v>3780</v>
      </c>
      <c r="O1255" s="1" t="s">
        <v>21</v>
      </c>
      <c r="P1255" s="24">
        <f>+ROUND(IF(S:S="445725",N:N/6,+IF(S:S=445723,N:N/6,0)),2)</f>
        <v>630</v>
      </c>
      <c r="Q1255" s="1" t="s">
        <v>116</v>
      </c>
      <c r="R1255" s="1" t="s">
        <v>66</v>
      </c>
      <c r="S1255" s="23" t="s">
        <v>63</v>
      </c>
    </row>
    <row r="1256" spans="1:19" hidden="1" x14ac:dyDescent="0.25">
      <c r="A1256" s="1" t="str">
        <f>+YEAR($G:$G)&amp;$H:$H&amp;$I:$I&amp;"L"</f>
        <v>2023VE3453 / 3L</v>
      </c>
      <c r="B1256" s="2" t="e">
        <f>+IF(S:S="exo",0,ROUND(VLOOKUP($A:$A,[1]C10!$A:$AQ,16,0),2))</f>
        <v>#N/A</v>
      </c>
      <c r="C1256" s="1" t="e">
        <f>+VLOOKUP($A:$A,[1]C10!$A:$S,3,0)</f>
        <v>#N/A</v>
      </c>
      <c r="D1256" s="1" t="e">
        <f>+VLOOKUP($A:$A,[1]C10!$A:$S,4,0)</f>
        <v>#N/A</v>
      </c>
      <c r="E1256" s="1">
        <f>+ROUND(SUMIFS($P:$P,$D:$D,$D:$D,$C:$C,$C:$C),1)</f>
        <v>4513.8</v>
      </c>
      <c r="F1256" s="1">
        <f>+ABS($N:$N)</f>
        <v>630</v>
      </c>
      <c r="G1256" s="15">
        <v>45244</v>
      </c>
      <c r="H1256" s="16" t="s">
        <v>59</v>
      </c>
      <c r="I1256" s="16" t="s">
        <v>2807</v>
      </c>
      <c r="J1256" s="16" t="s">
        <v>2808</v>
      </c>
      <c r="K1256" s="17" t="s">
        <v>2809</v>
      </c>
      <c r="L1256" s="16">
        <v>0</v>
      </c>
      <c r="M1256" s="16">
        <v>630</v>
      </c>
      <c r="N1256" s="18">
        <f>+L:L-M:M</f>
        <v>-630</v>
      </c>
      <c r="O1256" s="19" t="s">
        <v>21</v>
      </c>
      <c r="P1256" s="18">
        <f>+N1256</f>
        <v>-630</v>
      </c>
      <c r="Q1256" s="16"/>
      <c r="R1256" s="20" t="s">
        <v>63</v>
      </c>
      <c r="S1256" s="20" t="str">
        <f>+R1256</f>
        <v>445725</v>
      </c>
    </row>
    <row r="1257" spans="1:19" hidden="1" x14ac:dyDescent="0.25">
      <c r="A1257" s="1" t="str">
        <f>+YEAR($G:$G)&amp;$H:$H&amp;$I:$I&amp;"L"</f>
        <v>2023VE3453 / 4L</v>
      </c>
      <c r="B1257" s="2" t="e">
        <f>+IF(S:S="exo",0,ROUND(VLOOKUP($A:$A,[1]C10!$A:$AQ,16,0),2))</f>
        <v>#N/A</v>
      </c>
      <c r="C1257" s="1" t="e">
        <f>+VLOOKUP($A:$A,[1]C10!$A:$S,3,0)</f>
        <v>#N/A</v>
      </c>
      <c r="D1257" s="1" t="e">
        <f>+VLOOKUP($A:$A,[1]C10!$A:$S,4,0)</f>
        <v>#N/A</v>
      </c>
      <c r="E1257" s="1">
        <f>+ROUND(SUMIFS($P:$P,$D:$D,$D:$D,$C:$C,$C:$C),1)</f>
        <v>4513.8</v>
      </c>
      <c r="F1257" s="1">
        <f>+ABS($N:$N)</f>
        <v>3780</v>
      </c>
      <c r="G1257" s="21">
        <v>45244</v>
      </c>
      <c r="H1257" t="s">
        <v>59</v>
      </c>
      <c r="I1257" t="s">
        <v>2810</v>
      </c>
      <c r="J1257" t="s">
        <v>2808</v>
      </c>
      <c r="K1257" t="s">
        <v>2809</v>
      </c>
      <c r="L1257" s="22">
        <v>3780</v>
      </c>
      <c r="M1257" s="22">
        <v>0</v>
      </c>
      <c r="N1257" s="2">
        <f>+L:L-M:M</f>
        <v>3780</v>
      </c>
      <c r="O1257" s="1" t="s">
        <v>21</v>
      </c>
      <c r="P1257" s="24">
        <f>+ROUND(IF(S:S="445725",N:N/6,+IF(S:S=445723,N:N/6,0)),2)</f>
        <v>630</v>
      </c>
      <c r="Q1257" s="1" t="s">
        <v>116</v>
      </c>
      <c r="R1257" s="1" t="s">
        <v>66</v>
      </c>
      <c r="S1257" s="23" t="s">
        <v>63</v>
      </c>
    </row>
    <row r="1258" spans="1:19" hidden="1" x14ac:dyDescent="0.25">
      <c r="A1258" s="1" t="str">
        <f>+YEAR($G:$G)&amp;$H:$H&amp;$I:$I&amp;"L"</f>
        <v>2023VE3454 / 3L</v>
      </c>
      <c r="B1258" s="2" t="e">
        <f>+IF(S:S="exo",0,ROUND(VLOOKUP($A:$A,[1]C10!$A:$AQ,16,0),2))</f>
        <v>#N/A</v>
      </c>
      <c r="C1258" s="1" t="e">
        <f>+VLOOKUP($A:$A,[1]C10!$A:$S,3,0)</f>
        <v>#N/A</v>
      </c>
      <c r="D1258" s="1" t="e">
        <f>+VLOOKUP($A:$A,[1]C10!$A:$S,4,0)</f>
        <v>#N/A</v>
      </c>
      <c r="E1258" s="1">
        <f>+ROUND(SUMIFS($P:$P,$D:$D,$D:$D,$C:$C,$C:$C),1)</f>
        <v>4513.8</v>
      </c>
      <c r="F1258" s="1">
        <f>+ABS($N:$N)</f>
        <v>315</v>
      </c>
      <c r="G1258" s="15">
        <v>45244</v>
      </c>
      <c r="H1258" s="16" t="s">
        <v>59</v>
      </c>
      <c r="I1258" s="16" t="s">
        <v>2811</v>
      </c>
      <c r="J1258" s="16" t="s">
        <v>2812</v>
      </c>
      <c r="K1258" s="17" t="s">
        <v>2813</v>
      </c>
      <c r="L1258" s="16">
        <v>0</v>
      </c>
      <c r="M1258" s="16">
        <v>315</v>
      </c>
      <c r="N1258" s="18">
        <f>+L:L-M:M</f>
        <v>-315</v>
      </c>
      <c r="O1258" s="19" t="s">
        <v>21</v>
      </c>
      <c r="P1258" s="18">
        <f>+N1258</f>
        <v>-315</v>
      </c>
      <c r="Q1258" s="16"/>
      <c r="R1258" s="20" t="s">
        <v>63</v>
      </c>
      <c r="S1258" s="20" t="str">
        <f>+R1258</f>
        <v>445725</v>
      </c>
    </row>
    <row r="1259" spans="1:19" hidden="1" x14ac:dyDescent="0.25">
      <c r="A1259" s="1" t="str">
        <f>+YEAR($G:$G)&amp;$H:$H&amp;$I:$I&amp;"L"</f>
        <v>2023VE3454 / 4L</v>
      </c>
      <c r="B1259" s="2" t="e">
        <f>+IF(S:S="exo",0,ROUND(VLOOKUP($A:$A,[1]C10!$A:$AQ,16,0),2))</f>
        <v>#N/A</v>
      </c>
      <c r="C1259" s="1" t="e">
        <f>+VLOOKUP($A:$A,[1]C10!$A:$S,3,0)</f>
        <v>#N/A</v>
      </c>
      <c r="D1259" s="1" t="e">
        <f>+VLOOKUP($A:$A,[1]C10!$A:$S,4,0)</f>
        <v>#N/A</v>
      </c>
      <c r="E1259" s="1">
        <f>+ROUND(SUMIFS($P:$P,$D:$D,$D:$D,$C:$C,$C:$C),1)</f>
        <v>4513.8</v>
      </c>
      <c r="F1259" s="1">
        <f>+ABS($N:$N)</f>
        <v>1890</v>
      </c>
      <c r="G1259" s="21">
        <v>45244</v>
      </c>
      <c r="H1259" t="s">
        <v>59</v>
      </c>
      <c r="I1259" t="s">
        <v>2814</v>
      </c>
      <c r="J1259" t="s">
        <v>2812</v>
      </c>
      <c r="K1259" t="s">
        <v>2813</v>
      </c>
      <c r="L1259" s="22">
        <v>1890</v>
      </c>
      <c r="M1259" s="22">
        <v>0</v>
      </c>
      <c r="N1259" s="2">
        <f>+L:L-M:M</f>
        <v>1890</v>
      </c>
      <c r="O1259" s="1" t="s">
        <v>21</v>
      </c>
      <c r="P1259" s="24">
        <f>+ROUND(IF(S:S="445725",N:N/6,+IF(S:S=445723,N:N/6,0)),2)</f>
        <v>315</v>
      </c>
      <c r="Q1259" s="1" t="s">
        <v>116</v>
      </c>
      <c r="R1259" s="1" t="s">
        <v>66</v>
      </c>
      <c r="S1259" s="23" t="s">
        <v>63</v>
      </c>
    </row>
    <row r="1260" spans="1:19" hidden="1" x14ac:dyDescent="0.25">
      <c r="A1260" s="1" t="str">
        <f>+YEAR($G:$G)&amp;$H:$H&amp;$I:$I&amp;"L"</f>
        <v>2023VE3455 / 3L</v>
      </c>
      <c r="B1260" s="2" t="e">
        <f>+IF(S:S="exo",0,ROUND(VLOOKUP($A:$A,[1]C10!$A:$AQ,16,0),2))</f>
        <v>#N/A</v>
      </c>
      <c r="C1260" s="1" t="e">
        <f>+VLOOKUP($A:$A,[1]C10!$A:$S,3,0)</f>
        <v>#N/A</v>
      </c>
      <c r="D1260" s="1" t="e">
        <f>+VLOOKUP($A:$A,[1]C10!$A:$S,4,0)</f>
        <v>#N/A</v>
      </c>
      <c r="E1260" s="1">
        <f>+ROUND(SUMIFS($P:$P,$D:$D,$D:$D,$C:$C,$C:$C),1)</f>
        <v>4513.8</v>
      </c>
      <c r="F1260" s="1">
        <f>+ABS($N:$N)</f>
        <v>315</v>
      </c>
      <c r="G1260" s="15">
        <v>45244</v>
      </c>
      <c r="H1260" s="16" t="s">
        <v>59</v>
      </c>
      <c r="I1260" s="16" t="s">
        <v>2815</v>
      </c>
      <c r="J1260" s="16" t="s">
        <v>2816</v>
      </c>
      <c r="K1260" s="17" t="s">
        <v>2817</v>
      </c>
      <c r="L1260" s="16">
        <v>0</v>
      </c>
      <c r="M1260" s="16">
        <v>315</v>
      </c>
      <c r="N1260" s="18">
        <f>+L:L-M:M</f>
        <v>-315</v>
      </c>
      <c r="O1260" s="19" t="s">
        <v>21</v>
      </c>
      <c r="P1260" s="18">
        <f>+N1260</f>
        <v>-315</v>
      </c>
      <c r="Q1260" s="16"/>
      <c r="R1260" s="20" t="s">
        <v>63</v>
      </c>
      <c r="S1260" s="20" t="str">
        <f>+R1260</f>
        <v>445725</v>
      </c>
    </row>
    <row r="1261" spans="1:19" hidden="1" x14ac:dyDescent="0.25">
      <c r="A1261" s="1" t="str">
        <f>+YEAR($G:$G)&amp;$H:$H&amp;$I:$I&amp;"L"</f>
        <v>2023VE3455 / 4L</v>
      </c>
      <c r="B1261" s="2" t="e">
        <f>+IF(S:S="exo",0,ROUND(VLOOKUP($A:$A,[1]C10!$A:$AQ,16,0),2))</f>
        <v>#N/A</v>
      </c>
      <c r="C1261" s="1" t="e">
        <f>+VLOOKUP($A:$A,[1]C10!$A:$S,3,0)</f>
        <v>#N/A</v>
      </c>
      <c r="D1261" s="1" t="e">
        <f>+VLOOKUP($A:$A,[1]C10!$A:$S,4,0)</f>
        <v>#N/A</v>
      </c>
      <c r="E1261" s="1">
        <f>+ROUND(SUMIFS($P:$P,$D:$D,$D:$D,$C:$C,$C:$C),1)</f>
        <v>4513.8</v>
      </c>
      <c r="F1261" s="1">
        <f>+ABS($N:$N)</f>
        <v>1890</v>
      </c>
      <c r="G1261" s="21">
        <v>45244</v>
      </c>
      <c r="H1261" t="s">
        <v>59</v>
      </c>
      <c r="I1261" t="s">
        <v>2818</v>
      </c>
      <c r="J1261" t="s">
        <v>2816</v>
      </c>
      <c r="K1261" t="s">
        <v>2817</v>
      </c>
      <c r="L1261" s="22">
        <v>1890</v>
      </c>
      <c r="M1261" s="22">
        <v>0</v>
      </c>
      <c r="N1261" s="2">
        <f>+L:L-M:M</f>
        <v>1890</v>
      </c>
      <c r="O1261" s="1" t="s">
        <v>21</v>
      </c>
      <c r="P1261" s="24">
        <f>+ROUND(IF(S:S="445725",N:N/6,+IF(S:S=445723,N:N/6,0)),2)</f>
        <v>315</v>
      </c>
      <c r="Q1261" s="1" t="s">
        <v>116</v>
      </c>
      <c r="R1261" s="1" t="s">
        <v>66</v>
      </c>
      <c r="S1261" s="23" t="s">
        <v>63</v>
      </c>
    </row>
    <row r="1262" spans="1:19" hidden="1" x14ac:dyDescent="0.25">
      <c r="A1262" s="1" t="str">
        <f>+YEAR($G:$G)&amp;$H:$H&amp;$I:$I&amp;"L"</f>
        <v>2023VE3456 / 2L</v>
      </c>
      <c r="B1262" s="2" t="e">
        <f>+IF(S:S="exo",0,ROUND(VLOOKUP($A:$A,[1]C10!$A:$AQ,16,0),2))</f>
        <v>#N/A</v>
      </c>
      <c r="C1262" s="1" t="e">
        <f>+VLOOKUP($A:$A,[1]C10!$A:$S,3,0)</f>
        <v>#N/A</v>
      </c>
      <c r="D1262" s="1" t="e">
        <f>+VLOOKUP($A:$A,[1]C10!$A:$S,4,0)</f>
        <v>#N/A</v>
      </c>
      <c r="E1262" s="1">
        <f>+ROUND(SUMIFS($P:$P,$D:$D,$D:$D,$C:$C,$C:$C),1)</f>
        <v>4513.8</v>
      </c>
      <c r="F1262" s="1">
        <f>+ABS($N:$N)</f>
        <v>50</v>
      </c>
      <c r="G1262" s="15">
        <v>45244</v>
      </c>
      <c r="H1262" s="16" t="s">
        <v>59</v>
      </c>
      <c r="I1262" s="16" t="s">
        <v>2819</v>
      </c>
      <c r="J1262" s="16" t="s">
        <v>2820</v>
      </c>
      <c r="K1262" s="17" t="s">
        <v>2821</v>
      </c>
      <c r="L1262" s="16">
        <v>0</v>
      </c>
      <c r="M1262" s="16">
        <v>50</v>
      </c>
      <c r="N1262" s="18">
        <f>+L:L-M:M</f>
        <v>-50</v>
      </c>
      <c r="O1262" s="19" t="s">
        <v>21</v>
      </c>
      <c r="P1262" s="18">
        <f>+N1262</f>
        <v>-50</v>
      </c>
      <c r="Q1262" s="16"/>
      <c r="R1262" s="20" t="s">
        <v>63</v>
      </c>
      <c r="S1262" s="20" t="str">
        <f>+R1262</f>
        <v>445725</v>
      </c>
    </row>
    <row r="1263" spans="1:19" hidden="1" x14ac:dyDescent="0.25">
      <c r="A1263" s="1" t="str">
        <f>+YEAR($G:$G)&amp;$H:$H&amp;$I:$I&amp;"L"</f>
        <v>2023VE3456 / 3L</v>
      </c>
      <c r="B1263" s="2" t="e">
        <f>+IF(S:S="exo",0,ROUND(VLOOKUP($A:$A,[1]C10!$A:$AQ,16,0),2))</f>
        <v>#N/A</v>
      </c>
      <c r="C1263" s="1" t="e">
        <f>+VLOOKUP($A:$A,[1]C10!$A:$S,3,0)</f>
        <v>#N/A</v>
      </c>
      <c r="D1263" s="1" t="e">
        <f>+VLOOKUP($A:$A,[1]C10!$A:$S,4,0)</f>
        <v>#N/A</v>
      </c>
      <c r="E1263" s="1">
        <f>+ROUND(SUMIFS($P:$P,$D:$D,$D:$D,$C:$C,$C:$C),1)</f>
        <v>4513.8</v>
      </c>
      <c r="F1263" s="1">
        <f>+ABS($N:$N)</f>
        <v>300</v>
      </c>
      <c r="G1263" s="21">
        <v>45244</v>
      </c>
      <c r="H1263" t="s">
        <v>59</v>
      </c>
      <c r="I1263" t="s">
        <v>2822</v>
      </c>
      <c r="J1263" t="s">
        <v>2820</v>
      </c>
      <c r="K1263" t="s">
        <v>2821</v>
      </c>
      <c r="L1263" s="22">
        <v>300</v>
      </c>
      <c r="M1263" s="22">
        <v>0</v>
      </c>
      <c r="N1263" s="2">
        <f>+L:L-M:M</f>
        <v>300</v>
      </c>
      <c r="O1263" s="1" t="s">
        <v>21</v>
      </c>
      <c r="P1263" s="24">
        <f>+ROUND(IF(S:S="445725",N:N/6,+IF(S:S=445723,N:N/6,0)),2)</f>
        <v>50</v>
      </c>
      <c r="Q1263" s="1" t="s">
        <v>71</v>
      </c>
      <c r="R1263" s="1" t="s">
        <v>66</v>
      </c>
      <c r="S1263" s="23" t="s">
        <v>63</v>
      </c>
    </row>
    <row r="1264" spans="1:19" hidden="1" x14ac:dyDescent="0.25">
      <c r="A1264" s="1" t="str">
        <f>+YEAR($G:$G)&amp;$H:$H&amp;$I:$I&amp;"L"</f>
        <v>2023VE3461 / 2L</v>
      </c>
      <c r="B1264" s="2" t="e">
        <f>+IF(S:S="exo",0,ROUND(VLOOKUP($A:$A,[1]C10!$A:$AQ,16,0),2))</f>
        <v>#N/A</v>
      </c>
      <c r="C1264" s="1" t="e">
        <f>+VLOOKUP($A:$A,[1]C10!$A:$S,3,0)</f>
        <v>#N/A</v>
      </c>
      <c r="D1264" s="1" t="e">
        <f>+VLOOKUP($A:$A,[1]C10!$A:$S,4,0)</f>
        <v>#N/A</v>
      </c>
      <c r="E1264" s="1">
        <f>+ROUND(SUMIFS($P:$P,$D:$D,$D:$D,$C:$C,$C:$C),1)</f>
        <v>4513.8</v>
      </c>
      <c r="F1264" s="1">
        <f>+ABS($N:$N)</f>
        <v>360</v>
      </c>
      <c r="G1264" s="15">
        <v>45245</v>
      </c>
      <c r="H1264" s="16" t="s">
        <v>59</v>
      </c>
      <c r="I1264" s="16" t="s">
        <v>2823</v>
      </c>
      <c r="J1264" s="16" t="s">
        <v>2824</v>
      </c>
      <c r="K1264" s="17" t="s">
        <v>2825</v>
      </c>
      <c r="L1264" s="16">
        <v>0</v>
      </c>
      <c r="M1264" s="16">
        <v>360</v>
      </c>
      <c r="N1264" s="18">
        <f>+L:L-M:M</f>
        <v>-360</v>
      </c>
      <c r="O1264" s="19" t="s">
        <v>21</v>
      </c>
      <c r="P1264" s="18">
        <f>+N1264</f>
        <v>-360</v>
      </c>
      <c r="Q1264" s="16"/>
      <c r="R1264" s="20" t="s">
        <v>63</v>
      </c>
      <c r="S1264" s="20" t="str">
        <f>+R1264</f>
        <v>445725</v>
      </c>
    </row>
    <row r="1265" spans="1:19" hidden="1" x14ac:dyDescent="0.25">
      <c r="A1265" s="1" t="str">
        <f>+YEAR($G:$G)&amp;$H:$H&amp;$I:$I&amp;"L"</f>
        <v>2023OD435 / 145L</v>
      </c>
      <c r="B1265" s="2" t="e">
        <f>+IF(S:S="exo",0,ROUND(VLOOKUP($A:$A,[1]C10!$A:$AQ,16,0),2))</f>
        <v>#N/A</v>
      </c>
      <c r="C1265" s="1" t="e">
        <f>+VLOOKUP($A:$A,[1]C10!$A:$S,3,0)</f>
        <v>#N/A</v>
      </c>
      <c r="D1265" s="1" t="e">
        <f>+VLOOKUP($A:$A,[1]C10!$A:$S,4,0)</f>
        <v>#N/A</v>
      </c>
      <c r="E1265" s="1">
        <f>+ROUND(SUMIFS($P:$P,$D:$D,$D:$D,$C:$C,$C:$C),1)</f>
        <v>4513.8</v>
      </c>
      <c r="F1265" s="1">
        <f>+ABS($N:$N)</f>
        <v>360</v>
      </c>
      <c r="G1265" s="15">
        <v>45260</v>
      </c>
      <c r="H1265" s="16" t="s">
        <v>23</v>
      </c>
      <c r="I1265" s="16" t="s">
        <v>2826</v>
      </c>
      <c r="J1265" s="16" t="s">
        <v>2827</v>
      </c>
      <c r="K1265" s="17" t="s">
        <v>2825</v>
      </c>
      <c r="L1265" s="16">
        <v>360</v>
      </c>
      <c r="M1265" s="16">
        <v>0</v>
      </c>
      <c r="N1265" s="18">
        <f>+L:L-M:M</f>
        <v>360</v>
      </c>
      <c r="O1265" s="19" t="s">
        <v>21</v>
      </c>
      <c r="P1265" s="18">
        <f>+N1265</f>
        <v>360</v>
      </c>
      <c r="Q1265" s="16"/>
      <c r="R1265" s="20" t="s">
        <v>63</v>
      </c>
      <c r="S1265" s="20" t="str">
        <f>+R1265</f>
        <v>445725</v>
      </c>
    </row>
    <row r="1266" spans="1:19" hidden="1" x14ac:dyDescent="0.25">
      <c r="A1266" s="1" t="str">
        <f>+YEAR($G:$G)&amp;$H:$H&amp;$I:$I&amp;"L"</f>
        <v>2023VE3469 / 2L</v>
      </c>
      <c r="B1266" s="2" t="e">
        <f>+IF(S:S="exo",0,ROUND(VLOOKUP($A:$A,[1]C10!$A:$AQ,16,0),2))</f>
        <v>#N/A</v>
      </c>
      <c r="C1266" s="1" t="e">
        <f>+VLOOKUP($A:$A,[1]C10!$A:$S,3,0)</f>
        <v>#N/A</v>
      </c>
      <c r="D1266" s="1" t="e">
        <f>+VLOOKUP($A:$A,[1]C10!$A:$S,4,0)</f>
        <v>#N/A</v>
      </c>
      <c r="E1266" s="1">
        <f>+ROUND(SUMIFS($P:$P,$D:$D,$D:$D,$C:$C,$C:$C),1)</f>
        <v>4513.8</v>
      </c>
      <c r="F1266" s="1">
        <f>+ABS($N:$N)</f>
        <v>50</v>
      </c>
      <c r="G1266" s="15">
        <v>45245</v>
      </c>
      <c r="H1266" s="16" t="s">
        <v>59</v>
      </c>
      <c r="I1266" s="16" t="s">
        <v>2828</v>
      </c>
      <c r="J1266" s="16" t="s">
        <v>2829</v>
      </c>
      <c r="K1266" s="17" t="s">
        <v>2830</v>
      </c>
      <c r="L1266" s="16">
        <v>0</v>
      </c>
      <c r="M1266" s="16">
        <v>50</v>
      </c>
      <c r="N1266" s="18">
        <f>+L:L-M:M</f>
        <v>-50</v>
      </c>
      <c r="O1266" s="19" t="s">
        <v>21</v>
      </c>
      <c r="P1266" s="18">
        <f>+N1266</f>
        <v>-50</v>
      </c>
      <c r="Q1266" s="16"/>
      <c r="R1266" s="20" t="s">
        <v>63</v>
      </c>
      <c r="S1266" s="20" t="str">
        <f>+R1266</f>
        <v>445725</v>
      </c>
    </row>
    <row r="1267" spans="1:19" hidden="1" x14ac:dyDescent="0.25">
      <c r="A1267" s="1" t="str">
        <f>+YEAR($G:$G)&amp;$H:$H&amp;$I:$I&amp;"L"</f>
        <v>2023VE3470 / 2L</v>
      </c>
      <c r="B1267" s="2" t="e">
        <f>+IF(S:S="exo",0,ROUND(VLOOKUP($A:$A,[1]C10!$A:$AQ,16,0),2))</f>
        <v>#N/A</v>
      </c>
      <c r="C1267" s="1" t="e">
        <f>+VLOOKUP($A:$A,[1]C10!$A:$S,3,0)</f>
        <v>#N/A</v>
      </c>
      <c r="D1267" s="1" t="e">
        <f>+VLOOKUP($A:$A,[1]C10!$A:$S,4,0)</f>
        <v>#N/A</v>
      </c>
      <c r="E1267" s="1">
        <f>+ROUND(SUMIFS($P:$P,$D:$D,$D:$D,$C:$C,$C:$C),1)</f>
        <v>4513.8</v>
      </c>
      <c r="F1267" s="1">
        <f>+ABS($N:$N)</f>
        <v>70</v>
      </c>
      <c r="G1267" s="15">
        <v>45245</v>
      </c>
      <c r="H1267" s="16" t="s">
        <v>59</v>
      </c>
      <c r="I1267" s="16" t="s">
        <v>2831</v>
      </c>
      <c r="J1267" s="16" t="s">
        <v>2832</v>
      </c>
      <c r="K1267" s="17" t="s">
        <v>2833</v>
      </c>
      <c r="L1267" s="16">
        <v>0</v>
      </c>
      <c r="M1267" s="16">
        <v>70</v>
      </c>
      <c r="N1267" s="18">
        <f>+L:L-M:M</f>
        <v>-70</v>
      </c>
      <c r="O1267" s="19" t="s">
        <v>21</v>
      </c>
      <c r="P1267" s="18">
        <f>+N1267</f>
        <v>-70</v>
      </c>
      <c r="Q1267" s="16"/>
      <c r="R1267" s="20" t="s">
        <v>63</v>
      </c>
      <c r="S1267" s="20" t="str">
        <f>+R1267</f>
        <v>445725</v>
      </c>
    </row>
    <row r="1268" spans="1:19" hidden="1" x14ac:dyDescent="0.25">
      <c r="A1268" s="1" t="str">
        <f>+YEAR($G:$G)&amp;$H:$H&amp;$I:$I&amp;"L"</f>
        <v>2023VE3470 / 3L</v>
      </c>
      <c r="B1268" s="2" t="e">
        <f>+IF(S:S="exo",0,ROUND(VLOOKUP($A:$A,[1]C10!$A:$AQ,16,0),2))</f>
        <v>#N/A</v>
      </c>
      <c r="C1268" s="1" t="e">
        <f>+VLOOKUP($A:$A,[1]C10!$A:$S,3,0)</f>
        <v>#N/A</v>
      </c>
      <c r="D1268" s="1" t="e">
        <f>+VLOOKUP($A:$A,[1]C10!$A:$S,4,0)</f>
        <v>#N/A</v>
      </c>
      <c r="E1268" s="1">
        <f>+ROUND(SUMIFS($P:$P,$D:$D,$D:$D,$C:$C,$C:$C),1)</f>
        <v>4513.8</v>
      </c>
      <c r="F1268" s="1">
        <f>+ABS($N:$N)</f>
        <v>420</v>
      </c>
      <c r="G1268" s="21">
        <v>45245</v>
      </c>
      <c r="H1268" t="s">
        <v>59</v>
      </c>
      <c r="I1268" t="s">
        <v>2834</v>
      </c>
      <c r="J1268" t="s">
        <v>2832</v>
      </c>
      <c r="K1268" t="s">
        <v>2833</v>
      </c>
      <c r="L1268" s="22">
        <v>420</v>
      </c>
      <c r="M1268" s="22">
        <v>0</v>
      </c>
      <c r="N1268" s="2">
        <f>+L:L-M:M</f>
        <v>420</v>
      </c>
      <c r="O1268" s="1" t="s">
        <v>21</v>
      </c>
      <c r="P1268" s="24">
        <f>+ROUND(IF(S:S="445725",N:N/6,+IF(S:S=445723,N:N/6,0)),2)</f>
        <v>70</v>
      </c>
      <c r="Q1268" s="1" t="s">
        <v>65</v>
      </c>
      <c r="R1268" s="1" t="s">
        <v>66</v>
      </c>
      <c r="S1268" s="23" t="s">
        <v>63</v>
      </c>
    </row>
    <row r="1269" spans="1:19" hidden="1" x14ac:dyDescent="0.25">
      <c r="A1269" s="1" t="str">
        <f>+YEAR($G:$G)&amp;$H:$H&amp;$I:$I&amp;"L"</f>
        <v>2023VE3471 / 2L</v>
      </c>
      <c r="B1269" s="2" t="e">
        <f>+IF(S:S="exo",0,ROUND(VLOOKUP($A:$A,[1]C10!$A:$AQ,16,0),2))</f>
        <v>#N/A</v>
      </c>
      <c r="C1269" s="1" t="e">
        <f>+VLOOKUP($A:$A,[1]C10!$A:$S,3,0)</f>
        <v>#N/A</v>
      </c>
      <c r="D1269" s="1" t="e">
        <f>+VLOOKUP($A:$A,[1]C10!$A:$S,4,0)</f>
        <v>#N/A</v>
      </c>
      <c r="E1269" s="1">
        <f>+ROUND(SUMIFS($P:$P,$D:$D,$D:$D,$C:$C,$C:$C),1)</f>
        <v>4513.8</v>
      </c>
      <c r="F1269" s="1">
        <f>+ABS($N:$N)</f>
        <v>60</v>
      </c>
      <c r="G1269" s="15">
        <v>45245</v>
      </c>
      <c r="H1269" s="16" t="s">
        <v>59</v>
      </c>
      <c r="I1269" s="16" t="s">
        <v>2835</v>
      </c>
      <c r="J1269" s="16" t="s">
        <v>2836</v>
      </c>
      <c r="K1269" s="17" t="s">
        <v>2837</v>
      </c>
      <c r="L1269" s="16">
        <v>0</v>
      </c>
      <c r="M1269" s="16">
        <v>60</v>
      </c>
      <c r="N1269" s="18">
        <f>+L:L-M:M</f>
        <v>-60</v>
      </c>
      <c r="O1269" s="19" t="s">
        <v>21</v>
      </c>
      <c r="P1269" s="18">
        <f>+N1269</f>
        <v>-60</v>
      </c>
      <c r="Q1269" s="16"/>
      <c r="R1269" s="20" t="s">
        <v>63</v>
      </c>
      <c r="S1269" s="20" t="str">
        <f>+R1269</f>
        <v>445725</v>
      </c>
    </row>
    <row r="1270" spans="1:19" hidden="1" x14ac:dyDescent="0.25">
      <c r="A1270" s="1" t="str">
        <f>+YEAR($G:$G)&amp;$H:$H&amp;$I:$I&amp;"L"</f>
        <v>2023VE3471 / 3L</v>
      </c>
      <c r="B1270" s="2" t="e">
        <f>+IF(S:S="exo",0,ROUND(VLOOKUP($A:$A,[1]C10!$A:$AQ,16,0),2))</f>
        <v>#N/A</v>
      </c>
      <c r="C1270" s="1" t="e">
        <f>+VLOOKUP($A:$A,[1]C10!$A:$S,3,0)</f>
        <v>#N/A</v>
      </c>
      <c r="D1270" s="1" t="e">
        <f>+VLOOKUP($A:$A,[1]C10!$A:$S,4,0)</f>
        <v>#N/A</v>
      </c>
      <c r="E1270" s="1">
        <f>+ROUND(SUMIFS($P:$P,$D:$D,$D:$D,$C:$C,$C:$C),1)</f>
        <v>4513.8</v>
      </c>
      <c r="F1270" s="1">
        <f>+ABS($N:$N)</f>
        <v>360</v>
      </c>
      <c r="G1270" s="21">
        <v>45245</v>
      </c>
      <c r="H1270" t="s">
        <v>59</v>
      </c>
      <c r="I1270" t="s">
        <v>2838</v>
      </c>
      <c r="J1270" t="s">
        <v>2836</v>
      </c>
      <c r="K1270" t="s">
        <v>2837</v>
      </c>
      <c r="L1270" s="22">
        <v>360</v>
      </c>
      <c r="M1270" s="22">
        <v>0</v>
      </c>
      <c r="N1270" s="2">
        <f>+L:L-M:M</f>
        <v>360</v>
      </c>
      <c r="O1270" s="1" t="s">
        <v>21</v>
      </c>
      <c r="P1270" s="24">
        <f>+ROUND(IF(S:S="445725",N:N/6,+IF(S:S=445723,N:N/6,0)),2)</f>
        <v>60</v>
      </c>
      <c r="Q1270" s="1" t="s">
        <v>65</v>
      </c>
      <c r="R1270" s="1" t="s">
        <v>66</v>
      </c>
      <c r="S1270" s="23" t="s">
        <v>63</v>
      </c>
    </row>
    <row r="1271" spans="1:19" hidden="1" x14ac:dyDescent="0.25">
      <c r="A1271" s="1" t="str">
        <f>+YEAR($G:$G)&amp;$H:$H&amp;$I:$I&amp;"L"</f>
        <v>2023VE3472 / 2L</v>
      </c>
      <c r="B1271" s="2" t="e">
        <f>+IF(S:S="exo",0,ROUND(VLOOKUP($A:$A,[1]C10!$A:$AQ,16,0),2))</f>
        <v>#N/A</v>
      </c>
      <c r="C1271" s="1" t="e">
        <f>+VLOOKUP($A:$A,[1]C10!$A:$S,3,0)</f>
        <v>#N/A</v>
      </c>
      <c r="D1271" s="1" t="e">
        <f>+VLOOKUP($A:$A,[1]C10!$A:$S,4,0)</f>
        <v>#N/A</v>
      </c>
      <c r="E1271" s="1">
        <f>+ROUND(SUMIFS($P:$P,$D:$D,$D:$D,$C:$C,$C:$C),1)</f>
        <v>4513.8</v>
      </c>
      <c r="F1271" s="1">
        <f>+ABS($N:$N)</f>
        <v>60</v>
      </c>
      <c r="G1271" s="15">
        <v>45245</v>
      </c>
      <c r="H1271" s="16" t="s">
        <v>59</v>
      </c>
      <c r="I1271" s="16" t="s">
        <v>2839</v>
      </c>
      <c r="J1271" s="16" t="s">
        <v>2840</v>
      </c>
      <c r="K1271" s="17" t="s">
        <v>2841</v>
      </c>
      <c r="L1271" s="16">
        <v>0</v>
      </c>
      <c r="M1271" s="16">
        <v>60</v>
      </c>
      <c r="N1271" s="18">
        <f>+L:L-M:M</f>
        <v>-60</v>
      </c>
      <c r="O1271" s="19" t="s">
        <v>21</v>
      </c>
      <c r="P1271" s="18">
        <f>+N1271</f>
        <v>-60</v>
      </c>
      <c r="Q1271" s="16"/>
      <c r="R1271" s="20" t="s">
        <v>63</v>
      </c>
      <c r="S1271" s="20" t="str">
        <f>+R1271</f>
        <v>445725</v>
      </c>
    </row>
    <row r="1272" spans="1:19" hidden="1" x14ac:dyDescent="0.25">
      <c r="A1272" s="1" t="str">
        <f>+YEAR($G:$G)&amp;$H:$H&amp;$I:$I&amp;"L"</f>
        <v>2023VE3472 / 3L</v>
      </c>
      <c r="B1272" s="2" t="e">
        <f>+IF(S:S="exo",0,ROUND(VLOOKUP($A:$A,[1]C10!$A:$AQ,16,0),2))</f>
        <v>#N/A</v>
      </c>
      <c r="C1272" s="1" t="e">
        <f>+VLOOKUP($A:$A,[1]C10!$A:$S,3,0)</f>
        <v>#N/A</v>
      </c>
      <c r="D1272" s="1" t="e">
        <f>+VLOOKUP($A:$A,[1]C10!$A:$S,4,0)</f>
        <v>#N/A</v>
      </c>
      <c r="E1272" s="1">
        <f>+ROUND(SUMIFS($P:$P,$D:$D,$D:$D,$C:$C,$C:$C),1)</f>
        <v>4513.8</v>
      </c>
      <c r="F1272" s="1">
        <f>+ABS($N:$N)</f>
        <v>360</v>
      </c>
      <c r="G1272" s="21">
        <v>45245</v>
      </c>
      <c r="H1272" t="s">
        <v>59</v>
      </c>
      <c r="I1272" t="s">
        <v>2842</v>
      </c>
      <c r="J1272" t="s">
        <v>2840</v>
      </c>
      <c r="K1272" t="s">
        <v>2841</v>
      </c>
      <c r="L1272" s="22">
        <v>360</v>
      </c>
      <c r="M1272" s="22">
        <v>0</v>
      </c>
      <c r="N1272" s="2">
        <f>+L:L-M:M</f>
        <v>360</v>
      </c>
      <c r="O1272" s="1" t="s">
        <v>21</v>
      </c>
      <c r="P1272" s="24">
        <f>+ROUND(IF(S:S="445725",N:N/6,+IF(S:S=445723,N:N/6,0)),2)</f>
        <v>60</v>
      </c>
      <c r="Q1272" s="1" t="s">
        <v>65</v>
      </c>
      <c r="R1272" s="1" t="s">
        <v>66</v>
      </c>
      <c r="S1272" s="23" t="s">
        <v>63</v>
      </c>
    </row>
    <row r="1273" spans="1:19" hidden="1" x14ac:dyDescent="0.25">
      <c r="A1273" s="1" t="str">
        <f>+YEAR($G:$G)&amp;$H:$H&amp;$I:$I&amp;"L"</f>
        <v>2023VE3473 / 2L</v>
      </c>
      <c r="B1273" s="2" t="e">
        <f>+IF(S:S="exo",0,ROUND(VLOOKUP($A:$A,[1]C10!$A:$AQ,16,0),2))</f>
        <v>#N/A</v>
      </c>
      <c r="C1273" s="1" t="e">
        <f>+VLOOKUP($A:$A,[1]C10!$A:$S,3,0)</f>
        <v>#N/A</v>
      </c>
      <c r="D1273" s="1" t="e">
        <f>+VLOOKUP($A:$A,[1]C10!$A:$S,4,0)</f>
        <v>#N/A</v>
      </c>
      <c r="E1273" s="1">
        <f>+ROUND(SUMIFS($P:$P,$D:$D,$D:$D,$C:$C,$C:$C),1)</f>
        <v>4513.8</v>
      </c>
      <c r="F1273" s="1">
        <f>+ABS($N:$N)</f>
        <v>480</v>
      </c>
      <c r="G1273" s="15">
        <v>45246</v>
      </c>
      <c r="H1273" s="16" t="s">
        <v>59</v>
      </c>
      <c r="I1273" s="16" t="s">
        <v>2843</v>
      </c>
      <c r="J1273" s="16" t="s">
        <v>2844</v>
      </c>
      <c r="K1273" s="17" t="s">
        <v>2845</v>
      </c>
      <c r="L1273" s="16">
        <v>0</v>
      </c>
      <c r="M1273" s="16">
        <v>480</v>
      </c>
      <c r="N1273" s="18">
        <f>+L:L-M:M</f>
        <v>-480</v>
      </c>
      <c r="O1273" s="19" t="s">
        <v>21</v>
      </c>
      <c r="P1273" s="18">
        <f>+N1273</f>
        <v>-480</v>
      </c>
      <c r="Q1273" s="16"/>
      <c r="R1273" s="20" t="s">
        <v>63</v>
      </c>
      <c r="S1273" s="20" t="str">
        <f>+R1273</f>
        <v>445725</v>
      </c>
    </row>
    <row r="1274" spans="1:19" hidden="1" x14ac:dyDescent="0.25">
      <c r="A1274" s="1" t="str">
        <f>+YEAR($G:$G)&amp;$H:$H&amp;$I:$I&amp;"L"</f>
        <v>2023VE3473 / 3L</v>
      </c>
      <c r="B1274" s="2" t="e">
        <f>+IF(S:S="exo",0,ROUND(VLOOKUP($A:$A,[1]C10!$A:$AQ,16,0),2))</f>
        <v>#N/A</v>
      </c>
      <c r="C1274" s="1" t="e">
        <f>+VLOOKUP($A:$A,[1]C10!$A:$S,3,0)</f>
        <v>#N/A</v>
      </c>
      <c r="D1274" s="1" t="e">
        <f>+VLOOKUP($A:$A,[1]C10!$A:$S,4,0)</f>
        <v>#N/A</v>
      </c>
      <c r="E1274" s="1">
        <f>+ROUND(SUMIFS($P:$P,$D:$D,$D:$D,$C:$C,$C:$C),1)</f>
        <v>4513.8</v>
      </c>
      <c r="F1274" s="1">
        <f>+ABS($N:$N)</f>
        <v>2880</v>
      </c>
      <c r="G1274" s="21">
        <v>45246</v>
      </c>
      <c r="H1274" t="s">
        <v>59</v>
      </c>
      <c r="I1274" t="s">
        <v>2846</v>
      </c>
      <c r="J1274" t="s">
        <v>2844</v>
      </c>
      <c r="K1274" t="s">
        <v>2845</v>
      </c>
      <c r="L1274" s="22">
        <v>2880</v>
      </c>
      <c r="M1274" s="22">
        <v>0</v>
      </c>
      <c r="N1274" s="2">
        <f>+L:L-M:M</f>
        <v>2880</v>
      </c>
      <c r="O1274" s="1" t="s">
        <v>21</v>
      </c>
      <c r="P1274" s="24">
        <f>+ROUND(IF(S:S="445725",N:N/6,+IF(S:S=445723,N:N/6,0)),2)</f>
        <v>480</v>
      </c>
      <c r="Q1274" s="1" t="s">
        <v>116</v>
      </c>
      <c r="R1274" s="1" t="s">
        <v>66</v>
      </c>
      <c r="S1274" s="23" t="s">
        <v>63</v>
      </c>
    </row>
    <row r="1275" spans="1:19" hidden="1" x14ac:dyDescent="0.25">
      <c r="A1275" s="1" t="str">
        <f>+YEAR($G:$G)&amp;$H:$H&amp;$I:$I&amp;"L"</f>
        <v>2023VE3474 / 2L</v>
      </c>
      <c r="B1275" s="2" t="e">
        <f>+IF(S:S="exo",0,ROUND(VLOOKUP($A:$A,[1]C10!$A:$AQ,16,0),2))</f>
        <v>#N/A</v>
      </c>
      <c r="C1275" s="1" t="e">
        <f>+VLOOKUP($A:$A,[1]C10!$A:$S,3,0)</f>
        <v>#N/A</v>
      </c>
      <c r="D1275" s="1" t="e">
        <f>+VLOOKUP($A:$A,[1]C10!$A:$S,4,0)</f>
        <v>#N/A</v>
      </c>
      <c r="E1275" s="1">
        <f>+ROUND(SUMIFS($P:$P,$D:$D,$D:$D,$C:$C,$C:$C),1)</f>
        <v>4513.8</v>
      </c>
      <c r="F1275" s="1">
        <f>+ABS($N:$N)</f>
        <v>130</v>
      </c>
      <c r="G1275" s="15">
        <v>45246</v>
      </c>
      <c r="H1275" s="16" t="s">
        <v>59</v>
      </c>
      <c r="I1275" s="16" t="s">
        <v>2847</v>
      </c>
      <c r="J1275" s="16" t="s">
        <v>2848</v>
      </c>
      <c r="K1275" s="17" t="s">
        <v>2849</v>
      </c>
      <c r="L1275" s="16">
        <v>0</v>
      </c>
      <c r="M1275" s="16">
        <v>130</v>
      </c>
      <c r="N1275" s="18">
        <f>+L:L-M:M</f>
        <v>-130</v>
      </c>
      <c r="O1275" s="19" t="s">
        <v>21</v>
      </c>
      <c r="P1275" s="18">
        <f>+N1275</f>
        <v>-130</v>
      </c>
      <c r="Q1275" s="16"/>
      <c r="R1275" s="20" t="s">
        <v>63</v>
      </c>
      <c r="S1275" s="20" t="str">
        <f>+R1275</f>
        <v>445725</v>
      </c>
    </row>
    <row r="1276" spans="1:19" hidden="1" x14ac:dyDescent="0.25">
      <c r="A1276" s="1" t="str">
        <f>+YEAR($G:$G)&amp;$H:$H&amp;$I:$I&amp;"L"</f>
        <v>2023VE3474 / 3L</v>
      </c>
      <c r="B1276" s="2" t="e">
        <f>+IF(S:S="exo",0,ROUND(VLOOKUP($A:$A,[1]C10!$A:$AQ,16,0),2))</f>
        <v>#N/A</v>
      </c>
      <c r="C1276" s="1" t="e">
        <f>+VLOOKUP($A:$A,[1]C10!$A:$S,3,0)</f>
        <v>#N/A</v>
      </c>
      <c r="D1276" s="1" t="e">
        <f>+VLOOKUP($A:$A,[1]C10!$A:$S,4,0)</f>
        <v>#N/A</v>
      </c>
      <c r="E1276" s="1">
        <f>+ROUND(SUMIFS($P:$P,$D:$D,$D:$D,$C:$C,$C:$C),1)</f>
        <v>4513.8</v>
      </c>
      <c r="F1276" s="1">
        <f>+ABS($N:$N)</f>
        <v>780</v>
      </c>
      <c r="G1276" s="21">
        <v>45246</v>
      </c>
      <c r="H1276" t="s">
        <v>59</v>
      </c>
      <c r="I1276" t="s">
        <v>2850</v>
      </c>
      <c r="J1276" t="s">
        <v>2848</v>
      </c>
      <c r="K1276" t="s">
        <v>2849</v>
      </c>
      <c r="L1276" s="22">
        <v>780</v>
      </c>
      <c r="M1276" s="22">
        <v>0</v>
      </c>
      <c r="N1276" s="2">
        <f>+L:L-M:M</f>
        <v>780</v>
      </c>
      <c r="O1276" s="1" t="s">
        <v>21</v>
      </c>
      <c r="P1276" s="24">
        <f>+ROUND(IF(S:S="445725",N:N/6,+IF(S:S=445723,N:N/6,0)),2)</f>
        <v>130</v>
      </c>
      <c r="Q1276" s="1" t="s">
        <v>71</v>
      </c>
      <c r="R1276" s="1" t="s">
        <v>66</v>
      </c>
      <c r="S1276" s="23" t="s">
        <v>63</v>
      </c>
    </row>
    <row r="1277" spans="1:19" hidden="1" x14ac:dyDescent="0.25">
      <c r="A1277" s="1" t="str">
        <f>+YEAR($G:$G)&amp;$H:$H&amp;$I:$I&amp;"L"</f>
        <v>2023VE3475 / 7L</v>
      </c>
      <c r="B1277" s="2" t="e">
        <f>+IF(S:S="exo",0,ROUND(VLOOKUP($A:$A,[1]C10!$A:$AQ,16,0),2))</f>
        <v>#N/A</v>
      </c>
      <c r="C1277" s="1" t="e">
        <f>+VLOOKUP($A:$A,[1]C10!$A:$S,3,0)</f>
        <v>#N/A</v>
      </c>
      <c r="D1277" s="1" t="e">
        <f>+VLOOKUP($A:$A,[1]C10!$A:$S,4,0)</f>
        <v>#N/A</v>
      </c>
      <c r="E1277" s="1">
        <f>+ROUND(SUMIFS($P:$P,$D:$D,$D:$D,$C:$C,$C:$C),1)</f>
        <v>4513.8</v>
      </c>
      <c r="F1277" s="1">
        <f>+ABS($N:$N)</f>
        <v>630</v>
      </c>
      <c r="G1277" s="15">
        <v>45246</v>
      </c>
      <c r="H1277" s="16" t="s">
        <v>59</v>
      </c>
      <c r="I1277" s="16" t="s">
        <v>2851</v>
      </c>
      <c r="J1277" s="16" t="s">
        <v>2852</v>
      </c>
      <c r="K1277" s="17" t="s">
        <v>2853</v>
      </c>
      <c r="L1277" s="16">
        <v>0</v>
      </c>
      <c r="M1277" s="16">
        <v>630</v>
      </c>
      <c r="N1277" s="18">
        <f>+L:L-M:M</f>
        <v>-630</v>
      </c>
      <c r="O1277" s="19" t="s">
        <v>21</v>
      </c>
      <c r="P1277" s="18">
        <f>+N1277</f>
        <v>-630</v>
      </c>
      <c r="Q1277" s="16"/>
      <c r="R1277" s="20" t="s">
        <v>63</v>
      </c>
      <c r="S1277" s="20" t="str">
        <f>+R1277</f>
        <v>445725</v>
      </c>
    </row>
    <row r="1278" spans="1:19" hidden="1" x14ac:dyDescent="0.25">
      <c r="A1278" s="1" t="str">
        <f>+YEAR($G:$G)&amp;$H:$H&amp;$I:$I&amp;"L"</f>
        <v>2023VE3475 / 8L</v>
      </c>
      <c r="B1278" s="2" t="e">
        <f>+IF(S:S="exo",0,ROUND(VLOOKUP($A:$A,[1]C10!$A:$AQ,16,0),2))</f>
        <v>#N/A</v>
      </c>
      <c r="C1278" s="1" t="e">
        <f>+VLOOKUP($A:$A,[1]C10!$A:$S,3,0)</f>
        <v>#N/A</v>
      </c>
      <c r="D1278" s="1" t="e">
        <f>+VLOOKUP($A:$A,[1]C10!$A:$S,4,0)</f>
        <v>#N/A</v>
      </c>
      <c r="E1278" s="1">
        <f>+ROUND(SUMIFS($P:$P,$D:$D,$D:$D,$C:$C,$C:$C),1)</f>
        <v>4513.8</v>
      </c>
      <c r="F1278" s="1">
        <f>+ABS($N:$N)</f>
        <v>3780</v>
      </c>
      <c r="G1278" s="21">
        <v>45246</v>
      </c>
      <c r="H1278" t="s">
        <v>59</v>
      </c>
      <c r="I1278" t="s">
        <v>2854</v>
      </c>
      <c r="J1278" t="s">
        <v>2852</v>
      </c>
      <c r="K1278" t="s">
        <v>2853</v>
      </c>
      <c r="L1278" s="22">
        <v>3780</v>
      </c>
      <c r="M1278" s="22">
        <v>0</v>
      </c>
      <c r="N1278" s="2">
        <f>+L:L-M:M</f>
        <v>3780</v>
      </c>
      <c r="O1278" s="1" t="s">
        <v>21</v>
      </c>
      <c r="P1278" s="24">
        <f>+ROUND(IF(S:S="445725",N:N/6,+IF(S:S=445723,N:N/6,0)),2)</f>
        <v>630</v>
      </c>
      <c r="Q1278" s="1" t="s">
        <v>116</v>
      </c>
      <c r="R1278" s="1" t="s">
        <v>66</v>
      </c>
      <c r="S1278" s="23" t="s">
        <v>63</v>
      </c>
    </row>
    <row r="1279" spans="1:19" hidden="1" x14ac:dyDescent="0.25">
      <c r="A1279" s="1" t="str">
        <f>+YEAR($G:$G)&amp;$H:$H&amp;$I:$I&amp;"L"</f>
        <v>2023VE3476 / 2L</v>
      </c>
      <c r="B1279" s="2" t="e">
        <f>+IF(S:S="exo",0,ROUND(VLOOKUP($A:$A,[1]C10!$A:$AQ,16,0),2))</f>
        <v>#N/A</v>
      </c>
      <c r="C1279" s="1" t="e">
        <f>+VLOOKUP($A:$A,[1]C10!$A:$S,3,0)</f>
        <v>#N/A</v>
      </c>
      <c r="D1279" s="1" t="e">
        <f>+VLOOKUP($A:$A,[1]C10!$A:$S,4,0)</f>
        <v>#N/A</v>
      </c>
      <c r="E1279" s="1">
        <f>+ROUND(SUMIFS($P:$P,$D:$D,$D:$D,$C:$C,$C:$C),1)</f>
        <v>4513.8</v>
      </c>
      <c r="F1279" s="1">
        <f>+ABS($N:$N)</f>
        <v>260</v>
      </c>
      <c r="G1279" s="15">
        <v>45246</v>
      </c>
      <c r="H1279" s="16" t="s">
        <v>59</v>
      </c>
      <c r="I1279" s="16" t="s">
        <v>2855</v>
      </c>
      <c r="J1279" s="16" t="s">
        <v>2856</v>
      </c>
      <c r="K1279" s="17" t="s">
        <v>2857</v>
      </c>
      <c r="L1279" s="16">
        <v>0</v>
      </c>
      <c r="M1279" s="16">
        <v>260</v>
      </c>
      <c r="N1279" s="18">
        <f>+L:L-M:M</f>
        <v>-260</v>
      </c>
      <c r="O1279" s="19" t="s">
        <v>21</v>
      </c>
      <c r="P1279" s="18">
        <f>+N1279</f>
        <v>-260</v>
      </c>
      <c r="Q1279" s="16"/>
      <c r="R1279" s="20" t="s">
        <v>63</v>
      </c>
      <c r="S1279" s="20" t="str">
        <f>+R1279</f>
        <v>445725</v>
      </c>
    </row>
    <row r="1280" spans="1:19" hidden="1" x14ac:dyDescent="0.25">
      <c r="A1280" s="1" t="str">
        <f>+YEAR($G:$G)&amp;$H:$H&amp;$I:$I&amp;"L"</f>
        <v>2023VE3476 / 3L</v>
      </c>
      <c r="B1280" s="2" t="e">
        <f>+IF(S:S="exo",0,ROUND(VLOOKUP($A:$A,[1]C10!$A:$AQ,16,0),2))</f>
        <v>#N/A</v>
      </c>
      <c r="C1280" s="1" t="e">
        <f>+VLOOKUP($A:$A,[1]C10!$A:$S,3,0)</f>
        <v>#N/A</v>
      </c>
      <c r="D1280" s="1" t="e">
        <f>+VLOOKUP($A:$A,[1]C10!$A:$S,4,0)</f>
        <v>#N/A</v>
      </c>
      <c r="E1280" s="1">
        <f>+ROUND(SUMIFS($P:$P,$D:$D,$D:$D,$C:$C,$C:$C),1)</f>
        <v>4513.8</v>
      </c>
      <c r="F1280" s="1">
        <f>+ABS($N:$N)</f>
        <v>1560</v>
      </c>
      <c r="G1280" s="21">
        <v>45246</v>
      </c>
      <c r="H1280" t="s">
        <v>59</v>
      </c>
      <c r="I1280" t="s">
        <v>2858</v>
      </c>
      <c r="J1280" t="s">
        <v>2856</v>
      </c>
      <c r="K1280" t="s">
        <v>2857</v>
      </c>
      <c r="L1280" s="22">
        <v>1560</v>
      </c>
      <c r="M1280" s="22">
        <v>0</v>
      </c>
      <c r="N1280" s="2">
        <f>+L:L-M:M</f>
        <v>1560</v>
      </c>
      <c r="O1280" s="1" t="s">
        <v>21</v>
      </c>
      <c r="P1280" s="24">
        <f>+ROUND(IF(S:S="445725",N:N/6,+IF(S:S=445723,N:N/6,0)),2)</f>
        <v>260</v>
      </c>
      <c r="Q1280" s="1" t="s">
        <v>71</v>
      </c>
      <c r="R1280" s="1" t="s">
        <v>66</v>
      </c>
      <c r="S1280" s="23" t="s">
        <v>63</v>
      </c>
    </row>
    <row r="1281" spans="1:19" hidden="1" x14ac:dyDescent="0.25">
      <c r="A1281" s="1" t="str">
        <f>+YEAR($G:$G)&amp;$H:$H&amp;$I:$I&amp;"L"</f>
        <v>2023VE3477 / 2L</v>
      </c>
      <c r="B1281" s="2" t="e">
        <f>+IF(S:S="exo",0,ROUND(VLOOKUP($A:$A,[1]C10!$A:$AQ,16,0),2))</f>
        <v>#N/A</v>
      </c>
      <c r="C1281" s="1" t="e">
        <f>+VLOOKUP($A:$A,[1]C10!$A:$S,3,0)</f>
        <v>#N/A</v>
      </c>
      <c r="D1281" s="1" t="e">
        <f>+VLOOKUP($A:$A,[1]C10!$A:$S,4,0)</f>
        <v>#N/A</v>
      </c>
      <c r="E1281" s="1">
        <f>+ROUND(SUMIFS($P:$P,$D:$D,$D:$D,$C:$C,$C:$C),1)</f>
        <v>4513.8</v>
      </c>
      <c r="F1281" s="1">
        <f>+ABS($N:$N)</f>
        <v>70</v>
      </c>
      <c r="G1281" s="15">
        <v>45246</v>
      </c>
      <c r="H1281" s="16" t="s">
        <v>59</v>
      </c>
      <c r="I1281" s="16" t="s">
        <v>2859</v>
      </c>
      <c r="J1281" s="16" t="s">
        <v>2860</v>
      </c>
      <c r="K1281" s="17" t="s">
        <v>2861</v>
      </c>
      <c r="L1281" s="16">
        <v>0</v>
      </c>
      <c r="M1281" s="16">
        <v>70</v>
      </c>
      <c r="N1281" s="18">
        <f>+L:L-M:M</f>
        <v>-70</v>
      </c>
      <c r="O1281" s="19" t="s">
        <v>21</v>
      </c>
      <c r="P1281" s="18">
        <f>+N1281</f>
        <v>-70</v>
      </c>
      <c r="Q1281" s="16"/>
      <c r="R1281" s="20" t="s">
        <v>63</v>
      </c>
      <c r="S1281" s="20" t="str">
        <f>+R1281</f>
        <v>445725</v>
      </c>
    </row>
    <row r="1282" spans="1:19" hidden="1" x14ac:dyDescent="0.25">
      <c r="A1282" s="1" t="str">
        <f>+YEAR($G:$G)&amp;$H:$H&amp;$I:$I&amp;"L"</f>
        <v>2023VE3477 / 3L</v>
      </c>
      <c r="B1282" s="2" t="e">
        <f>+IF(S:S="exo",0,ROUND(VLOOKUP($A:$A,[1]C10!$A:$AQ,16,0),2))</f>
        <v>#N/A</v>
      </c>
      <c r="C1282" s="1" t="e">
        <f>+VLOOKUP($A:$A,[1]C10!$A:$S,3,0)</f>
        <v>#N/A</v>
      </c>
      <c r="D1282" s="1" t="e">
        <f>+VLOOKUP($A:$A,[1]C10!$A:$S,4,0)</f>
        <v>#N/A</v>
      </c>
      <c r="E1282" s="1">
        <f>+ROUND(SUMIFS($P:$P,$D:$D,$D:$D,$C:$C,$C:$C),1)</f>
        <v>4513.8</v>
      </c>
      <c r="F1282" s="1">
        <f>+ABS($N:$N)</f>
        <v>420</v>
      </c>
      <c r="G1282" s="21">
        <v>45246</v>
      </c>
      <c r="H1282" t="s">
        <v>59</v>
      </c>
      <c r="I1282" t="s">
        <v>2862</v>
      </c>
      <c r="J1282" t="s">
        <v>2860</v>
      </c>
      <c r="K1282" t="s">
        <v>2861</v>
      </c>
      <c r="L1282" s="22">
        <v>420</v>
      </c>
      <c r="M1282" s="22">
        <v>0</v>
      </c>
      <c r="N1282" s="2">
        <f>+L:L-M:M</f>
        <v>420</v>
      </c>
      <c r="O1282" s="1" t="s">
        <v>21</v>
      </c>
      <c r="P1282" s="24">
        <f>+ROUND(IF(S:S="445725",N:N/6,+IF(S:S=445723,N:N/6,0)),2)</f>
        <v>70</v>
      </c>
      <c r="Q1282" s="1" t="s">
        <v>71</v>
      </c>
      <c r="R1282" s="1" t="s">
        <v>66</v>
      </c>
      <c r="S1282" s="23" t="s">
        <v>63</v>
      </c>
    </row>
    <row r="1283" spans="1:19" hidden="1" x14ac:dyDescent="0.25">
      <c r="A1283" s="1" t="str">
        <f>+YEAR($G:$G)&amp;$H:$H&amp;$I:$I&amp;"L"</f>
        <v>2023VE3478 / 2L</v>
      </c>
      <c r="B1283" s="2" t="e">
        <f>+IF(S:S="exo",0,ROUND(VLOOKUP($A:$A,[1]C10!$A:$AQ,16,0),2))</f>
        <v>#N/A</v>
      </c>
      <c r="C1283" s="1" t="e">
        <f>+VLOOKUP($A:$A,[1]C10!$A:$S,3,0)</f>
        <v>#N/A</v>
      </c>
      <c r="D1283" s="1" t="e">
        <f>+VLOOKUP($A:$A,[1]C10!$A:$S,4,0)</f>
        <v>#N/A</v>
      </c>
      <c r="E1283" s="1">
        <f>+ROUND(SUMIFS($P:$P,$D:$D,$D:$D,$C:$C,$C:$C),1)</f>
        <v>4513.8</v>
      </c>
      <c r="F1283" s="1">
        <f>+ABS($N:$N)</f>
        <v>140</v>
      </c>
      <c r="G1283" s="15">
        <v>45246</v>
      </c>
      <c r="H1283" s="16" t="s">
        <v>59</v>
      </c>
      <c r="I1283" s="16" t="s">
        <v>2863</v>
      </c>
      <c r="J1283" s="16" t="s">
        <v>2864</v>
      </c>
      <c r="K1283" s="17" t="s">
        <v>2865</v>
      </c>
      <c r="L1283" s="16">
        <v>0</v>
      </c>
      <c r="M1283" s="16">
        <v>140</v>
      </c>
      <c r="N1283" s="18">
        <f>+L:L-M:M</f>
        <v>-140</v>
      </c>
      <c r="O1283" s="19" t="s">
        <v>21</v>
      </c>
      <c r="P1283" s="18">
        <f>+N1283</f>
        <v>-140</v>
      </c>
      <c r="Q1283" s="16"/>
      <c r="R1283" s="20" t="s">
        <v>63</v>
      </c>
      <c r="S1283" s="20" t="str">
        <f>+R1283</f>
        <v>445725</v>
      </c>
    </row>
    <row r="1284" spans="1:19" hidden="1" x14ac:dyDescent="0.25">
      <c r="A1284" s="1" t="str">
        <f>+YEAR($G:$G)&amp;$H:$H&amp;$I:$I&amp;"L"</f>
        <v>2023VE3478 / 3L</v>
      </c>
      <c r="B1284" s="2" t="e">
        <f>+IF(S:S="exo",0,ROUND(VLOOKUP($A:$A,[1]C10!$A:$AQ,16,0),2))</f>
        <v>#N/A</v>
      </c>
      <c r="C1284" s="1" t="e">
        <f>+VLOOKUP($A:$A,[1]C10!$A:$S,3,0)</f>
        <v>#N/A</v>
      </c>
      <c r="D1284" s="1" t="e">
        <f>+VLOOKUP($A:$A,[1]C10!$A:$S,4,0)</f>
        <v>#N/A</v>
      </c>
      <c r="E1284" s="1">
        <f>+ROUND(SUMIFS($P:$P,$D:$D,$D:$D,$C:$C,$C:$C),1)</f>
        <v>4513.8</v>
      </c>
      <c r="F1284" s="1">
        <f>+ABS($N:$N)</f>
        <v>840</v>
      </c>
      <c r="G1284" s="21">
        <v>45246</v>
      </c>
      <c r="H1284" t="s">
        <v>59</v>
      </c>
      <c r="I1284" t="s">
        <v>2866</v>
      </c>
      <c r="J1284" t="s">
        <v>2864</v>
      </c>
      <c r="K1284" t="s">
        <v>2865</v>
      </c>
      <c r="L1284" s="22">
        <v>840</v>
      </c>
      <c r="M1284" s="22">
        <v>0</v>
      </c>
      <c r="N1284" s="2">
        <f>+L:L-M:M</f>
        <v>840</v>
      </c>
      <c r="O1284" s="1" t="s">
        <v>21</v>
      </c>
      <c r="P1284" s="24">
        <f>+ROUND(IF(S:S="445725",N:N/6,+IF(S:S=445723,N:N/6,0)),2)</f>
        <v>140</v>
      </c>
      <c r="Q1284" s="1" t="s">
        <v>71</v>
      </c>
      <c r="R1284" s="1" t="s">
        <v>66</v>
      </c>
      <c r="S1284" s="23" t="s">
        <v>63</v>
      </c>
    </row>
    <row r="1285" spans="1:19" hidden="1" x14ac:dyDescent="0.25">
      <c r="A1285" s="1" t="str">
        <f>+YEAR($G:$G)&amp;$H:$H&amp;$I:$I&amp;"L"</f>
        <v>2023VE3479 / 2L</v>
      </c>
      <c r="B1285" s="2" t="e">
        <f>+IF(S:S="exo",0,ROUND(VLOOKUP($A:$A,[1]C10!$A:$AQ,16,0),2))</f>
        <v>#N/A</v>
      </c>
      <c r="C1285" s="1" t="e">
        <f>+VLOOKUP($A:$A,[1]C10!$A:$S,3,0)</f>
        <v>#N/A</v>
      </c>
      <c r="D1285" s="1" t="e">
        <f>+VLOOKUP($A:$A,[1]C10!$A:$S,4,0)</f>
        <v>#N/A</v>
      </c>
      <c r="E1285" s="1">
        <f>+ROUND(SUMIFS($P:$P,$D:$D,$D:$D,$C:$C,$C:$C),1)</f>
        <v>4513.8</v>
      </c>
      <c r="F1285" s="1">
        <f>+ABS($N:$N)</f>
        <v>140</v>
      </c>
      <c r="G1285" s="15">
        <v>45246</v>
      </c>
      <c r="H1285" s="16" t="s">
        <v>59</v>
      </c>
      <c r="I1285" s="16" t="s">
        <v>2867</v>
      </c>
      <c r="J1285" s="16" t="s">
        <v>2868</v>
      </c>
      <c r="K1285" s="17" t="s">
        <v>2869</v>
      </c>
      <c r="L1285" s="16">
        <v>0</v>
      </c>
      <c r="M1285" s="16">
        <v>140</v>
      </c>
      <c r="N1285" s="18">
        <f>+L:L-M:M</f>
        <v>-140</v>
      </c>
      <c r="O1285" s="19" t="s">
        <v>21</v>
      </c>
      <c r="P1285" s="18">
        <f>+N1285</f>
        <v>-140</v>
      </c>
      <c r="Q1285" s="16"/>
      <c r="R1285" s="20" t="s">
        <v>63</v>
      </c>
      <c r="S1285" s="20" t="str">
        <f>+R1285</f>
        <v>445725</v>
      </c>
    </row>
    <row r="1286" spans="1:19" hidden="1" x14ac:dyDescent="0.25">
      <c r="A1286" s="1" t="str">
        <f>+YEAR($G:$G)&amp;$H:$H&amp;$I:$I&amp;"L"</f>
        <v>2023VE3479 / 3L</v>
      </c>
      <c r="B1286" s="2" t="e">
        <f>+IF(S:S="exo",0,ROUND(VLOOKUP($A:$A,[1]C10!$A:$AQ,16,0),2))</f>
        <v>#N/A</v>
      </c>
      <c r="C1286" s="1" t="e">
        <f>+VLOOKUP($A:$A,[1]C10!$A:$S,3,0)</f>
        <v>#N/A</v>
      </c>
      <c r="D1286" s="1" t="e">
        <f>+VLOOKUP($A:$A,[1]C10!$A:$S,4,0)</f>
        <v>#N/A</v>
      </c>
      <c r="E1286" s="1">
        <f>+ROUND(SUMIFS($P:$P,$D:$D,$D:$D,$C:$C,$C:$C),1)</f>
        <v>4513.8</v>
      </c>
      <c r="F1286" s="1">
        <f>+ABS($N:$N)</f>
        <v>840</v>
      </c>
      <c r="G1286" s="21">
        <v>45246</v>
      </c>
      <c r="H1286" t="s">
        <v>59</v>
      </c>
      <c r="I1286" t="s">
        <v>2870</v>
      </c>
      <c r="J1286" t="s">
        <v>2868</v>
      </c>
      <c r="K1286" t="s">
        <v>2869</v>
      </c>
      <c r="L1286" s="22">
        <v>840</v>
      </c>
      <c r="M1286" s="22">
        <v>0</v>
      </c>
      <c r="N1286" s="2">
        <f>+L:L-M:M</f>
        <v>840</v>
      </c>
      <c r="O1286" s="1" t="s">
        <v>21</v>
      </c>
      <c r="P1286" s="24">
        <f>+ROUND(IF(S:S="445725",N:N/6,+IF(S:S=445723,N:N/6,0)),2)</f>
        <v>140</v>
      </c>
      <c r="Q1286" s="1" t="s">
        <v>71</v>
      </c>
      <c r="R1286" s="1" t="s">
        <v>66</v>
      </c>
      <c r="S1286" s="23" t="s">
        <v>63</v>
      </c>
    </row>
    <row r="1287" spans="1:19" hidden="1" x14ac:dyDescent="0.25">
      <c r="A1287" s="1" t="str">
        <f>+YEAR($G:$G)&amp;$H:$H&amp;$I:$I&amp;"L"</f>
        <v>2023VE3481 / 2L</v>
      </c>
      <c r="B1287" s="2" t="e">
        <f>+IF(S:S="exo",0,ROUND(VLOOKUP($A:$A,[1]C10!$A:$AQ,16,0),2))</f>
        <v>#N/A</v>
      </c>
      <c r="C1287" s="1" t="e">
        <f>+VLOOKUP($A:$A,[1]C10!$A:$S,3,0)</f>
        <v>#N/A</v>
      </c>
      <c r="D1287" s="1" t="e">
        <f>+VLOOKUP($A:$A,[1]C10!$A:$S,4,0)</f>
        <v>#N/A</v>
      </c>
      <c r="E1287" s="1">
        <f>+ROUND(SUMIFS($P:$P,$D:$D,$D:$D,$C:$C,$C:$C),1)</f>
        <v>4513.8</v>
      </c>
      <c r="F1287" s="1">
        <f>+ABS($N:$N)</f>
        <v>140</v>
      </c>
      <c r="G1287" s="15">
        <v>45246</v>
      </c>
      <c r="H1287" s="16" t="s">
        <v>59</v>
      </c>
      <c r="I1287" s="16" t="s">
        <v>2871</v>
      </c>
      <c r="J1287" s="16" t="s">
        <v>2872</v>
      </c>
      <c r="K1287" s="17" t="s">
        <v>2873</v>
      </c>
      <c r="L1287" s="16">
        <v>0</v>
      </c>
      <c r="M1287" s="16">
        <v>140</v>
      </c>
      <c r="N1287" s="18">
        <f>+L:L-M:M</f>
        <v>-140</v>
      </c>
      <c r="O1287" s="19" t="s">
        <v>21</v>
      </c>
      <c r="P1287" s="18">
        <f>+N1287</f>
        <v>-140</v>
      </c>
      <c r="Q1287" s="16"/>
      <c r="R1287" s="20" t="s">
        <v>63</v>
      </c>
      <c r="S1287" s="20" t="str">
        <f>+R1287</f>
        <v>445725</v>
      </c>
    </row>
    <row r="1288" spans="1:19" hidden="1" x14ac:dyDescent="0.25">
      <c r="A1288" s="1" t="str">
        <f>+YEAR($G:$G)&amp;$H:$H&amp;$I:$I&amp;"L"</f>
        <v>2023VE3481 / 3L</v>
      </c>
      <c r="B1288" s="2" t="e">
        <f>+IF(S:S="exo",0,ROUND(VLOOKUP($A:$A,[1]C10!$A:$AQ,16,0),2))</f>
        <v>#N/A</v>
      </c>
      <c r="C1288" s="1" t="e">
        <f>+VLOOKUP($A:$A,[1]C10!$A:$S,3,0)</f>
        <v>#N/A</v>
      </c>
      <c r="D1288" s="1" t="e">
        <f>+VLOOKUP($A:$A,[1]C10!$A:$S,4,0)</f>
        <v>#N/A</v>
      </c>
      <c r="E1288" s="1">
        <f>+ROUND(SUMIFS($P:$P,$D:$D,$D:$D,$C:$C,$C:$C),1)</f>
        <v>4513.8</v>
      </c>
      <c r="F1288" s="1">
        <f>+ABS($N:$N)</f>
        <v>840</v>
      </c>
      <c r="G1288" s="21">
        <v>45246</v>
      </c>
      <c r="H1288" t="s">
        <v>59</v>
      </c>
      <c r="I1288" t="s">
        <v>2874</v>
      </c>
      <c r="J1288" t="s">
        <v>2872</v>
      </c>
      <c r="K1288" t="s">
        <v>2873</v>
      </c>
      <c r="L1288" s="22">
        <v>840</v>
      </c>
      <c r="M1288" s="22">
        <v>0</v>
      </c>
      <c r="N1288" s="2">
        <f>+L:L-M:M</f>
        <v>840</v>
      </c>
      <c r="O1288" s="1" t="s">
        <v>21</v>
      </c>
      <c r="P1288" s="24">
        <f>+ROUND(IF(S:S="445725",N:N/6,+IF(S:S=445723,N:N/6,0)),2)</f>
        <v>140</v>
      </c>
      <c r="Q1288" s="1" t="s">
        <v>71</v>
      </c>
      <c r="R1288" s="1" t="s">
        <v>66</v>
      </c>
      <c r="S1288" s="23" t="s">
        <v>63</v>
      </c>
    </row>
    <row r="1289" spans="1:19" hidden="1" x14ac:dyDescent="0.25">
      <c r="A1289" s="1" t="str">
        <f>+YEAR($G:$G)&amp;$H:$H&amp;$I:$I&amp;"L"</f>
        <v>2023VE3482 / 2L</v>
      </c>
      <c r="B1289" s="2" t="e">
        <f>+IF(S:S="exo",0,ROUND(VLOOKUP($A:$A,[1]C10!$A:$AQ,16,0),2))</f>
        <v>#N/A</v>
      </c>
      <c r="C1289" s="1" t="e">
        <f>+VLOOKUP($A:$A,[1]C10!$A:$S,3,0)</f>
        <v>#N/A</v>
      </c>
      <c r="D1289" s="1" t="e">
        <f>+VLOOKUP($A:$A,[1]C10!$A:$S,4,0)</f>
        <v>#N/A</v>
      </c>
      <c r="E1289" s="1">
        <f>+ROUND(SUMIFS($P:$P,$D:$D,$D:$D,$C:$C,$C:$C),1)</f>
        <v>4513.8</v>
      </c>
      <c r="F1289" s="1">
        <f>+ABS($N:$N)</f>
        <v>70</v>
      </c>
      <c r="G1289" s="15">
        <v>45246</v>
      </c>
      <c r="H1289" s="16" t="s">
        <v>59</v>
      </c>
      <c r="I1289" s="16" t="s">
        <v>2875</v>
      </c>
      <c r="J1289" s="16" t="s">
        <v>2876</v>
      </c>
      <c r="K1289" s="17" t="s">
        <v>2877</v>
      </c>
      <c r="L1289" s="16">
        <v>0</v>
      </c>
      <c r="M1289" s="16">
        <v>70</v>
      </c>
      <c r="N1289" s="18">
        <f>+L:L-M:M</f>
        <v>-70</v>
      </c>
      <c r="O1289" s="19" t="s">
        <v>21</v>
      </c>
      <c r="P1289" s="18">
        <f>+N1289</f>
        <v>-70</v>
      </c>
      <c r="Q1289" s="16"/>
      <c r="R1289" s="20" t="s">
        <v>63</v>
      </c>
      <c r="S1289" s="20" t="str">
        <f>+R1289</f>
        <v>445725</v>
      </c>
    </row>
    <row r="1290" spans="1:19" hidden="1" x14ac:dyDescent="0.25">
      <c r="A1290" s="1" t="str">
        <f>+YEAR($G:$G)&amp;$H:$H&amp;$I:$I&amp;"L"</f>
        <v>2023VE3482 / 3L</v>
      </c>
      <c r="B1290" s="2" t="e">
        <f>+IF(S:S="exo",0,ROUND(VLOOKUP($A:$A,[1]C10!$A:$AQ,16,0),2))</f>
        <v>#N/A</v>
      </c>
      <c r="C1290" s="1" t="e">
        <f>+VLOOKUP($A:$A,[1]C10!$A:$S,3,0)</f>
        <v>#N/A</v>
      </c>
      <c r="D1290" s="1" t="e">
        <f>+VLOOKUP($A:$A,[1]C10!$A:$S,4,0)</f>
        <v>#N/A</v>
      </c>
      <c r="E1290" s="1">
        <f>+ROUND(SUMIFS($P:$P,$D:$D,$D:$D,$C:$C,$C:$C),1)</f>
        <v>4513.8</v>
      </c>
      <c r="F1290" s="1">
        <f>+ABS($N:$N)</f>
        <v>420</v>
      </c>
      <c r="G1290" s="21">
        <v>45246</v>
      </c>
      <c r="H1290" t="s">
        <v>59</v>
      </c>
      <c r="I1290" t="s">
        <v>2878</v>
      </c>
      <c r="J1290" t="s">
        <v>2876</v>
      </c>
      <c r="K1290" t="s">
        <v>2877</v>
      </c>
      <c r="L1290" s="22">
        <v>420</v>
      </c>
      <c r="M1290" s="22">
        <v>0</v>
      </c>
      <c r="N1290" s="2">
        <f>+L:L-M:M</f>
        <v>420</v>
      </c>
      <c r="O1290" s="1" t="s">
        <v>21</v>
      </c>
      <c r="P1290" s="24">
        <f>+ROUND(IF(S:S="445725",N:N/6,+IF(S:S=445723,N:N/6,0)),2)</f>
        <v>70</v>
      </c>
      <c r="Q1290" s="1" t="s">
        <v>71</v>
      </c>
      <c r="R1290" s="1" t="s">
        <v>66</v>
      </c>
      <c r="S1290" s="23" t="s">
        <v>63</v>
      </c>
    </row>
    <row r="1291" spans="1:19" hidden="1" x14ac:dyDescent="0.25">
      <c r="A1291" s="1" t="str">
        <f>+YEAR($G:$G)&amp;$H:$H&amp;$I:$I&amp;"L"</f>
        <v>2023VE3483 / 2L</v>
      </c>
      <c r="B1291" s="2" t="e">
        <f>+IF(S:S="exo",0,ROUND(VLOOKUP($A:$A,[1]C10!$A:$AQ,16,0),2))</f>
        <v>#N/A</v>
      </c>
      <c r="C1291" s="1" t="e">
        <f>+VLOOKUP($A:$A,[1]C10!$A:$S,3,0)</f>
        <v>#N/A</v>
      </c>
      <c r="D1291" s="1" t="e">
        <f>+VLOOKUP($A:$A,[1]C10!$A:$S,4,0)</f>
        <v>#N/A</v>
      </c>
      <c r="E1291" s="1">
        <f>+ROUND(SUMIFS($P:$P,$D:$D,$D:$D,$C:$C,$C:$C),1)</f>
        <v>4513.8</v>
      </c>
      <c r="F1291" s="1">
        <f>+ABS($N:$N)</f>
        <v>70</v>
      </c>
      <c r="G1291" s="15">
        <v>45246</v>
      </c>
      <c r="H1291" s="16" t="s">
        <v>59</v>
      </c>
      <c r="I1291" s="16" t="s">
        <v>2879</v>
      </c>
      <c r="J1291" s="16" t="s">
        <v>2880</v>
      </c>
      <c r="K1291" s="17" t="s">
        <v>2881</v>
      </c>
      <c r="L1291" s="16">
        <v>0</v>
      </c>
      <c r="M1291" s="16">
        <v>70</v>
      </c>
      <c r="N1291" s="18">
        <f>+L:L-M:M</f>
        <v>-70</v>
      </c>
      <c r="O1291" s="19" t="s">
        <v>21</v>
      </c>
      <c r="P1291" s="18">
        <f>+N1291</f>
        <v>-70</v>
      </c>
      <c r="Q1291" s="16"/>
      <c r="R1291" s="20" t="s">
        <v>63</v>
      </c>
      <c r="S1291" s="20" t="str">
        <f>+R1291</f>
        <v>445725</v>
      </c>
    </row>
    <row r="1292" spans="1:19" hidden="1" x14ac:dyDescent="0.25">
      <c r="A1292" s="1" t="str">
        <f>+YEAR($G:$G)&amp;$H:$H&amp;$I:$I&amp;"L"</f>
        <v>2023VE3483 / 3L</v>
      </c>
      <c r="B1292" s="2" t="e">
        <f>+IF(S:S="exo",0,ROUND(VLOOKUP($A:$A,[1]C10!$A:$AQ,16,0),2))</f>
        <v>#N/A</v>
      </c>
      <c r="C1292" s="1" t="e">
        <f>+VLOOKUP($A:$A,[1]C10!$A:$S,3,0)</f>
        <v>#N/A</v>
      </c>
      <c r="D1292" s="1" t="e">
        <f>+VLOOKUP($A:$A,[1]C10!$A:$S,4,0)</f>
        <v>#N/A</v>
      </c>
      <c r="E1292" s="1">
        <f>+ROUND(SUMIFS($P:$P,$D:$D,$D:$D,$C:$C,$C:$C),1)</f>
        <v>4513.8</v>
      </c>
      <c r="F1292" s="1">
        <f>+ABS($N:$N)</f>
        <v>420</v>
      </c>
      <c r="G1292" s="21">
        <v>45246</v>
      </c>
      <c r="H1292" t="s">
        <v>59</v>
      </c>
      <c r="I1292" t="s">
        <v>2882</v>
      </c>
      <c r="J1292" t="s">
        <v>2880</v>
      </c>
      <c r="K1292" t="s">
        <v>2881</v>
      </c>
      <c r="L1292" s="22">
        <v>420</v>
      </c>
      <c r="M1292" s="22">
        <v>0</v>
      </c>
      <c r="N1292" s="2">
        <f>+L:L-M:M</f>
        <v>420</v>
      </c>
      <c r="O1292" s="1" t="s">
        <v>21</v>
      </c>
      <c r="P1292" s="24">
        <f>+ROUND(IF(S:S="445725",N:N/6,+IF(S:S=445723,N:N/6,0)),2)</f>
        <v>70</v>
      </c>
      <c r="Q1292" s="1" t="s">
        <v>71</v>
      </c>
      <c r="R1292" s="1" t="s">
        <v>66</v>
      </c>
      <c r="S1292" s="23" t="s">
        <v>63</v>
      </c>
    </row>
    <row r="1293" spans="1:19" hidden="1" x14ac:dyDescent="0.25">
      <c r="A1293" s="1" t="str">
        <f>+YEAR($G:$G)&amp;$H:$H&amp;$I:$I&amp;"L"</f>
        <v>2023VE3484 / 2L</v>
      </c>
      <c r="B1293" s="2" t="e">
        <f>+IF(S:S="exo",0,ROUND(VLOOKUP($A:$A,[1]C10!$A:$AQ,16,0),2))</f>
        <v>#N/A</v>
      </c>
      <c r="C1293" s="1" t="e">
        <f>+VLOOKUP($A:$A,[1]C10!$A:$S,3,0)</f>
        <v>#N/A</v>
      </c>
      <c r="D1293" s="1" t="e">
        <f>+VLOOKUP($A:$A,[1]C10!$A:$S,4,0)</f>
        <v>#N/A</v>
      </c>
      <c r="E1293" s="1">
        <f>+ROUND(SUMIFS($P:$P,$D:$D,$D:$D,$C:$C,$C:$C),1)</f>
        <v>4513.8</v>
      </c>
      <c r="F1293" s="1">
        <f>+ABS($N:$N)</f>
        <v>480</v>
      </c>
      <c r="G1293" s="15">
        <v>45246</v>
      </c>
      <c r="H1293" s="16" t="s">
        <v>59</v>
      </c>
      <c r="I1293" s="16" t="s">
        <v>2883</v>
      </c>
      <c r="J1293" s="16" t="s">
        <v>2884</v>
      </c>
      <c r="K1293" s="17" t="s">
        <v>2885</v>
      </c>
      <c r="L1293" s="16">
        <v>0</v>
      </c>
      <c r="M1293" s="16">
        <v>480</v>
      </c>
      <c r="N1293" s="18">
        <f>+L:L-M:M</f>
        <v>-480</v>
      </c>
      <c r="O1293" s="19" t="s">
        <v>21</v>
      </c>
      <c r="P1293" s="18">
        <f>+N1293</f>
        <v>-480</v>
      </c>
      <c r="Q1293" s="16"/>
      <c r="R1293" s="20" t="s">
        <v>63</v>
      </c>
      <c r="S1293" s="20" t="str">
        <f>+R1293</f>
        <v>445725</v>
      </c>
    </row>
    <row r="1294" spans="1:19" hidden="1" x14ac:dyDescent="0.25">
      <c r="A1294" s="1" t="str">
        <f>+YEAR($G:$G)&amp;$H:$H&amp;$I:$I&amp;"L"</f>
        <v>2023VE3484 / 3L</v>
      </c>
      <c r="B1294" s="2" t="e">
        <f>+IF(S:S="exo",0,ROUND(VLOOKUP($A:$A,[1]C10!$A:$AQ,16,0),2))</f>
        <v>#N/A</v>
      </c>
      <c r="C1294" s="1" t="e">
        <f>+VLOOKUP($A:$A,[1]C10!$A:$S,3,0)</f>
        <v>#N/A</v>
      </c>
      <c r="D1294" s="1" t="e">
        <f>+VLOOKUP($A:$A,[1]C10!$A:$S,4,0)</f>
        <v>#N/A</v>
      </c>
      <c r="E1294" s="1">
        <f>+ROUND(SUMIFS($P:$P,$D:$D,$D:$D,$C:$C,$C:$C),1)</f>
        <v>4513.8</v>
      </c>
      <c r="F1294" s="1">
        <f>+ABS($N:$N)</f>
        <v>2880</v>
      </c>
      <c r="G1294" s="21">
        <v>45246</v>
      </c>
      <c r="H1294" t="s">
        <v>59</v>
      </c>
      <c r="I1294" t="s">
        <v>2886</v>
      </c>
      <c r="J1294" t="s">
        <v>2884</v>
      </c>
      <c r="K1294" t="s">
        <v>2885</v>
      </c>
      <c r="L1294" s="22">
        <v>2880</v>
      </c>
      <c r="M1294" s="22">
        <v>0</v>
      </c>
      <c r="N1294" s="2">
        <f>+L:L-M:M</f>
        <v>2880</v>
      </c>
      <c r="O1294" s="1" t="s">
        <v>21</v>
      </c>
      <c r="P1294" s="24">
        <f>+ROUND(IF(S:S="445725",N:N/6,+IF(S:S=445723,N:N/6,0)),2)</f>
        <v>480</v>
      </c>
      <c r="Q1294" s="1" t="s">
        <v>71</v>
      </c>
      <c r="R1294" s="1" t="s">
        <v>66</v>
      </c>
      <c r="S1294" s="23" t="s">
        <v>63</v>
      </c>
    </row>
    <row r="1295" spans="1:19" hidden="1" x14ac:dyDescent="0.25">
      <c r="A1295" s="1" t="str">
        <f>+YEAR($G:$G)&amp;$H:$H&amp;$I:$I&amp;"L"</f>
        <v>2023VE3485 / 2L</v>
      </c>
      <c r="B1295" s="2" t="e">
        <f>+IF(S:S="exo",0,ROUND(VLOOKUP($A:$A,[1]C10!$A:$AQ,16,0),2))</f>
        <v>#N/A</v>
      </c>
      <c r="C1295" s="1" t="e">
        <f>+VLOOKUP($A:$A,[1]C10!$A:$S,3,0)</f>
        <v>#N/A</v>
      </c>
      <c r="D1295" s="1" t="e">
        <f>+VLOOKUP($A:$A,[1]C10!$A:$S,4,0)</f>
        <v>#N/A</v>
      </c>
      <c r="E1295" s="1">
        <f>+ROUND(SUMIFS($P:$P,$D:$D,$D:$D,$C:$C,$C:$C),1)</f>
        <v>4513.8</v>
      </c>
      <c r="F1295" s="1">
        <f>+ABS($N:$N)</f>
        <v>30</v>
      </c>
      <c r="G1295" s="15">
        <v>45246</v>
      </c>
      <c r="H1295" s="16" t="s">
        <v>59</v>
      </c>
      <c r="I1295" s="16" t="s">
        <v>2887</v>
      </c>
      <c r="J1295" s="16" t="s">
        <v>2888</v>
      </c>
      <c r="K1295" s="17" t="s">
        <v>2889</v>
      </c>
      <c r="L1295" s="16">
        <v>0</v>
      </c>
      <c r="M1295" s="16">
        <v>30</v>
      </c>
      <c r="N1295" s="18">
        <f>+L:L-M:M</f>
        <v>-30</v>
      </c>
      <c r="O1295" s="19" t="s">
        <v>21</v>
      </c>
      <c r="P1295" s="18">
        <f>+N1295</f>
        <v>-30</v>
      </c>
      <c r="Q1295" s="16"/>
      <c r="R1295" s="20" t="s">
        <v>63</v>
      </c>
      <c r="S1295" s="20" t="str">
        <f>+R1295</f>
        <v>445725</v>
      </c>
    </row>
    <row r="1296" spans="1:19" hidden="1" x14ac:dyDescent="0.25">
      <c r="A1296" s="1" t="str">
        <f>+YEAR($G:$G)&amp;$H:$H&amp;$I:$I&amp;"L"</f>
        <v>2023VE3485 / 3L</v>
      </c>
      <c r="B1296" s="2" t="e">
        <f>+IF(S:S="exo",0,ROUND(VLOOKUP($A:$A,[1]C10!$A:$AQ,16,0),2))</f>
        <v>#N/A</v>
      </c>
      <c r="C1296" s="1" t="e">
        <f>+VLOOKUP($A:$A,[1]C10!$A:$S,3,0)</f>
        <v>#N/A</v>
      </c>
      <c r="D1296" s="1" t="e">
        <f>+VLOOKUP($A:$A,[1]C10!$A:$S,4,0)</f>
        <v>#N/A</v>
      </c>
      <c r="E1296" s="1">
        <f>+ROUND(SUMIFS($P:$P,$D:$D,$D:$D,$C:$C,$C:$C),1)</f>
        <v>4513.8</v>
      </c>
      <c r="F1296" s="1">
        <f>+ABS($N:$N)</f>
        <v>180</v>
      </c>
      <c r="G1296" s="21">
        <v>45246</v>
      </c>
      <c r="H1296" t="s">
        <v>59</v>
      </c>
      <c r="I1296" t="s">
        <v>2890</v>
      </c>
      <c r="J1296" t="s">
        <v>2888</v>
      </c>
      <c r="K1296" t="s">
        <v>2889</v>
      </c>
      <c r="L1296" s="22">
        <v>180</v>
      </c>
      <c r="M1296" s="22">
        <v>0</v>
      </c>
      <c r="N1296" s="2">
        <f>+L:L-M:M</f>
        <v>180</v>
      </c>
      <c r="O1296" s="1" t="s">
        <v>21</v>
      </c>
      <c r="P1296" s="24">
        <f>+ROUND(IF(S:S="445725",N:N/6,+IF(S:S=445723,N:N/6,0)),2)</f>
        <v>30</v>
      </c>
      <c r="Q1296" s="1" t="s">
        <v>71</v>
      </c>
      <c r="R1296" s="1" t="s">
        <v>66</v>
      </c>
      <c r="S1296" s="23" t="s">
        <v>63</v>
      </c>
    </row>
    <row r="1297" spans="1:19" hidden="1" x14ac:dyDescent="0.25">
      <c r="A1297" s="1" t="str">
        <f>+YEAR($G:$G)&amp;$H:$H&amp;$I:$I&amp;"L"</f>
        <v>2023VE3486 / 2L</v>
      </c>
      <c r="B1297" s="2" t="e">
        <f>+IF(S:S="exo",0,ROUND(VLOOKUP($A:$A,[1]C10!$A:$AQ,16,0),2))</f>
        <v>#N/A</v>
      </c>
      <c r="C1297" s="1" t="e">
        <f>+VLOOKUP($A:$A,[1]C10!$A:$S,3,0)</f>
        <v>#N/A</v>
      </c>
      <c r="D1297" s="1" t="e">
        <f>+VLOOKUP($A:$A,[1]C10!$A:$S,4,0)</f>
        <v>#N/A</v>
      </c>
      <c r="E1297" s="1">
        <f>+ROUND(SUMIFS($P:$P,$D:$D,$D:$D,$C:$C,$C:$C),1)</f>
        <v>4513.8</v>
      </c>
      <c r="F1297" s="1">
        <f>+ABS($N:$N)</f>
        <v>30</v>
      </c>
      <c r="G1297" s="15">
        <v>45246</v>
      </c>
      <c r="H1297" s="16" t="s">
        <v>59</v>
      </c>
      <c r="I1297" s="16" t="s">
        <v>2891</v>
      </c>
      <c r="J1297" s="16" t="s">
        <v>2892</v>
      </c>
      <c r="K1297" s="17" t="s">
        <v>2893</v>
      </c>
      <c r="L1297" s="16">
        <v>0</v>
      </c>
      <c r="M1297" s="16">
        <v>30</v>
      </c>
      <c r="N1297" s="18">
        <f>+L:L-M:M</f>
        <v>-30</v>
      </c>
      <c r="O1297" s="19" t="s">
        <v>21</v>
      </c>
      <c r="P1297" s="18">
        <f>+N1297</f>
        <v>-30</v>
      </c>
      <c r="Q1297" s="16"/>
      <c r="R1297" s="20" t="s">
        <v>63</v>
      </c>
      <c r="S1297" s="20" t="str">
        <f>+R1297</f>
        <v>445725</v>
      </c>
    </row>
    <row r="1298" spans="1:19" hidden="1" x14ac:dyDescent="0.25">
      <c r="A1298" s="1" t="str">
        <f>+YEAR($G:$G)&amp;$H:$H&amp;$I:$I&amp;"L"</f>
        <v>2023VE3486 / 3L</v>
      </c>
      <c r="B1298" s="2" t="e">
        <f>+IF(S:S="exo",0,ROUND(VLOOKUP($A:$A,[1]C10!$A:$AQ,16,0),2))</f>
        <v>#N/A</v>
      </c>
      <c r="C1298" s="1" t="e">
        <f>+VLOOKUP($A:$A,[1]C10!$A:$S,3,0)</f>
        <v>#N/A</v>
      </c>
      <c r="D1298" s="1" t="e">
        <f>+VLOOKUP($A:$A,[1]C10!$A:$S,4,0)</f>
        <v>#N/A</v>
      </c>
      <c r="E1298" s="1">
        <f>+ROUND(SUMIFS($P:$P,$D:$D,$D:$D,$C:$C,$C:$C),1)</f>
        <v>4513.8</v>
      </c>
      <c r="F1298" s="1">
        <f>+ABS($N:$N)</f>
        <v>180</v>
      </c>
      <c r="G1298" s="21">
        <v>45246</v>
      </c>
      <c r="H1298" t="s">
        <v>59</v>
      </c>
      <c r="I1298" t="s">
        <v>2894</v>
      </c>
      <c r="J1298" t="s">
        <v>2892</v>
      </c>
      <c r="K1298" t="s">
        <v>2893</v>
      </c>
      <c r="L1298" s="22">
        <v>180</v>
      </c>
      <c r="M1298" s="22">
        <v>0</v>
      </c>
      <c r="N1298" s="2">
        <f>+L:L-M:M</f>
        <v>180</v>
      </c>
      <c r="O1298" s="1" t="s">
        <v>21</v>
      </c>
      <c r="P1298" s="24">
        <f>+ROUND(IF(S:S="445725",N:N/6,+IF(S:S=445723,N:N/6,0)),2)</f>
        <v>30</v>
      </c>
      <c r="Q1298" s="1" t="s">
        <v>71</v>
      </c>
      <c r="R1298" s="1" t="s">
        <v>66</v>
      </c>
      <c r="S1298" s="23" t="s">
        <v>63</v>
      </c>
    </row>
    <row r="1299" spans="1:19" hidden="1" x14ac:dyDescent="0.25">
      <c r="A1299" s="1" t="str">
        <f>+YEAR($G:$G)&amp;$H:$H&amp;$I:$I&amp;"L"</f>
        <v>2023VE3487 / 2L</v>
      </c>
      <c r="B1299" s="2" t="e">
        <f>+IF(S:S="exo",0,ROUND(VLOOKUP($A:$A,[1]C10!$A:$AQ,16,0),2))</f>
        <v>#N/A</v>
      </c>
      <c r="C1299" s="1" t="e">
        <f>+VLOOKUP($A:$A,[1]C10!$A:$S,3,0)</f>
        <v>#N/A</v>
      </c>
      <c r="D1299" s="1" t="e">
        <f>+VLOOKUP($A:$A,[1]C10!$A:$S,4,0)</f>
        <v>#N/A</v>
      </c>
      <c r="E1299" s="1">
        <f>+ROUND(SUMIFS($P:$P,$D:$D,$D:$D,$C:$C,$C:$C),1)</f>
        <v>4513.8</v>
      </c>
      <c r="F1299" s="1">
        <f>+ABS($N:$N)</f>
        <v>30</v>
      </c>
      <c r="G1299" s="15">
        <v>45246</v>
      </c>
      <c r="H1299" s="16" t="s">
        <v>59</v>
      </c>
      <c r="I1299" s="16" t="s">
        <v>2895</v>
      </c>
      <c r="J1299" s="16" t="s">
        <v>2896</v>
      </c>
      <c r="K1299" s="17" t="s">
        <v>2897</v>
      </c>
      <c r="L1299" s="16">
        <v>0</v>
      </c>
      <c r="M1299" s="16">
        <v>30</v>
      </c>
      <c r="N1299" s="18">
        <f>+L:L-M:M</f>
        <v>-30</v>
      </c>
      <c r="O1299" s="19" t="s">
        <v>21</v>
      </c>
      <c r="P1299" s="18">
        <f>+N1299</f>
        <v>-30</v>
      </c>
      <c r="Q1299" s="16"/>
      <c r="R1299" s="20" t="s">
        <v>63</v>
      </c>
      <c r="S1299" s="20" t="str">
        <f>+R1299</f>
        <v>445725</v>
      </c>
    </row>
    <row r="1300" spans="1:19" hidden="1" x14ac:dyDescent="0.25">
      <c r="A1300" s="1" t="str">
        <f>+YEAR($G:$G)&amp;$H:$H&amp;$I:$I&amp;"L"</f>
        <v>2023VE3487 / 3L</v>
      </c>
      <c r="B1300" s="2" t="e">
        <f>+IF(S:S="exo",0,ROUND(VLOOKUP($A:$A,[1]C10!$A:$AQ,16,0),2))</f>
        <v>#N/A</v>
      </c>
      <c r="C1300" s="1" t="e">
        <f>+VLOOKUP($A:$A,[1]C10!$A:$S,3,0)</f>
        <v>#N/A</v>
      </c>
      <c r="D1300" s="1" t="e">
        <f>+VLOOKUP($A:$A,[1]C10!$A:$S,4,0)</f>
        <v>#N/A</v>
      </c>
      <c r="E1300" s="1">
        <f>+ROUND(SUMIFS($P:$P,$D:$D,$D:$D,$C:$C,$C:$C),1)</f>
        <v>4513.8</v>
      </c>
      <c r="F1300" s="1">
        <f>+ABS($N:$N)</f>
        <v>180</v>
      </c>
      <c r="G1300" s="21">
        <v>45246</v>
      </c>
      <c r="H1300" t="s">
        <v>59</v>
      </c>
      <c r="I1300" t="s">
        <v>2898</v>
      </c>
      <c r="J1300" t="s">
        <v>2896</v>
      </c>
      <c r="K1300" t="s">
        <v>2897</v>
      </c>
      <c r="L1300" s="22">
        <v>180</v>
      </c>
      <c r="M1300" s="22">
        <v>0</v>
      </c>
      <c r="N1300" s="2">
        <f>+L:L-M:M</f>
        <v>180</v>
      </c>
      <c r="O1300" s="1" t="s">
        <v>21</v>
      </c>
      <c r="P1300" s="24">
        <f>+ROUND(IF(S:S="445725",N:N/6,+IF(S:S=445723,N:N/6,0)),2)</f>
        <v>30</v>
      </c>
      <c r="Q1300" s="1" t="s">
        <v>71</v>
      </c>
      <c r="R1300" s="1" t="s">
        <v>66</v>
      </c>
      <c r="S1300" s="23" t="s">
        <v>63</v>
      </c>
    </row>
    <row r="1301" spans="1:19" hidden="1" x14ac:dyDescent="0.25">
      <c r="A1301" s="1" t="str">
        <f>+YEAR($G:$G)&amp;$H:$H&amp;$I:$I&amp;"L"</f>
        <v>2023VE3488 / 2L</v>
      </c>
      <c r="B1301" s="2" t="e">
        <f>+IF(S:S="exo",0,ROUND(VLOOKUP($A:$A,[1]C10!$A:$AQ,16,0),2))</f>
        <v>#N/A</v>
      </c>
      <c r="C1301" s="1" t="e">
        <f>+VLOOKUP($A:$A,[1]C10!$A:$S,3,0)</f>
        <v>#N/A</v>
      </c>
      <c r="D1301" s="1" t="e">
        <f>+VLOOKUP($A:$A,[1]C10!$A:$S,4,0)</f>
        <v>#N/A</v>
      </c>
      <c r="E1301" s="1">
        <f>+ROUND(SUMIFS($P:$P,$D:$D,$D:$D,$C:$C,$C:$C),1)</f>
        <v>4513.8</v>
      </c>
      <c r="F1301" s="1">
        <f>+ABS($N:$N)</f>
        <v>60</v>
      </c>
      <c r="G1301" s="15">
        <v>45246</v>
      </c>
      <c r="H1301" s="16" t="s">
        <v>59</v>
      </c>
      <c r="I1301" s="16" t="s">
        <v>2899</v>
      </c>
      <c r="J1301" s="16" t="s">
        <v>2900</v>
      </c>
      <c r="K1301" s="17" t="s">
        <v>2901</v>
      </c>
      <c r="L1301" s="16">
        <v>0</v>
      </c>
      <c r="M1301" s="16">
        <v>60</v>
      </c>
      <c r="N1301" s="18">
        <f>+L:L-M:M</f>
        <v>-60</v>
      </c>
      <c r="O1301" s="19" t="s">
        <v>21</v>
      </c>
      <c r="P1301" s="18">
        <f>+N1301</f>
        <v>-60</v>
      </c>
      <c r="Q1301" s="16"/>
      <c r="R1301" s="20" t="s">
        <v>63</v>
      </c>
      <c r="S1301" s="20" t="str">
        <f>+R1301</f>
        <v>445725</v>
      </c>
    </row>
    <row r="1302" spans="1:19" hidden="1" x14ac:dyDescent="0.25">
      <c r="A1302" s="1" t="str">
        <f>+YEAR($G:$G)&amp;$H:$H&amp;$I:$I&amp;"L"</f>
        <v>2023VE3488 / 3L</v>
      </c>
      <c r="B1302" s="2" t="e">
        <f>+IF(S:S="exo",0,ROUND(VLOOKUP($A:$A,[1]C10!$A:$AQ,16,0),2))</f>
        <v>#N/A</v>
      </c>
      <c r="C1302" s="1" t="e">
        <f>+VLOOKUP($A:$A,[1]C10!$A:$S,3,0)</f>
        <v>#N/A</v>
      </c>
      <c r="D1302" s="1" t="e">
        <f>+VLOOKUP($A:$A,[1]C10!$A:$S,4,0)</f>
        <v>#N/A</v>
      </c>
      <c r="E1302" s="1">
        <f>+ROUND(SUMIFS($P:$P,$D:$D,$D:$D,$C:$C,$C:$C),1)</f>
        <v>4513.8</v>
      </c>
      <c r="F1302" s="1">
        <f>+ABS($N:$N)</f>
        <v>360</v>
      </c>
      <c r="G1302" s="21">
        <v>45246</v>
      </c>
      <c r="H1302" t="s">
        <v>59</v>
      </c>
      <c r="I1302" t="s">
        <v>2902</v>
      </c>
      <c r="J1302" t="s">
        <v>2900</v>
      </c>
      <c r="K1302" t="s">
        <v>2901</v>
      </c>
      <c r="L1302" s="22">
        <v>360</v>
      </c>
      <c r="M1302" s="22">
        <v>0</v>
      </c>
      <c r="N1302" s="2">
        <f>+L:L-M:M</f>
        <v>360</v>
      </c>
      <c r="O1302" s="1" t="s">
        <v>21</v>
      </c>
      <c r="P1302" s="24">
        <f>+ROUND(IF(S:S="445725",N:N/6,+IF(S:S=445723,N:N/6,0)),2)</f>
        <v>60</v>
      </c>
      <c r="Q1302" s="1" t="s">
        <v>71</v>
      </c>
      <c r="R1302" s="1" t="s">
        <v>66</v>
      </c>
      <c r="S1302" s="23" t="s">
        <v>63</v>
      </c>
    </row>
    <row r="1303" spans="1:19" hidden="1" x14ac:dyDescent="0.25">
      <c r="A1303" s="1" t="str">
        <f>+YEAR($G:$G)&amp;$H:$H&amp;$I:$I&amp;"L"</f>
        <v>2023VE3489 / 2L</v>
      </c>
      <c r="B1303" s="2" t="e">
        <f>+IF(S:S="exo",0,ROUND(VLOOKUP($A:$A,[1]C10!$A:$AQ,16,0),2))</f>
        <v>#N/A</v>
      </c>
      <c r="C1303" s="1" t="e">
        <f>+VLOOKUP($A:$A,[1]C10!$A:$S,3,0)</f>
        <v>#N/A</v>
      </c>
      <c r="D1303" s="1" t="e">
        <f>+VLOOKUP($A:$A,[1]C10!$A:$S,4,0)</f>
        <v>#N/A</v>
      </c>
      <c r="E1303" s="1">
        <f>+ROUND(SUMIFS($P:$P,$D:$D,$D:$D,$C:$C,$C:$C),1)</f>
        <v>4513.8</v>
      </c>
      <c r="F1303" s="1">
        <f>+ABS($N:$N)</f>
        <v>480</v>
      </c>
      <c r="G1303" s="15">
        <v>45246</v>
      </c>
      <c r="H1303" s="16" t="s">
        <v>59</v>
      </c>
      <c r="I1303" s="16" t="s">
        <v>2903</v>
      </c>
      <c r="J1303" s="16" t="s">
        <v>2904</v>
      </c>
      <c r="K1303" s="17" t="s">
        <v>2905</v>
      </c>
      <c r="L1303" s="16">
        <v>0</v>
      </c>
      <c r="M1303" s="16">
        <v>480</v>
      </c>
      <c r="N1303" s="18">
        <f>+L:L-M:M</f>
        <v>-480</v>
      </c>
      <c r="O1303" s="19" t="s">
        <v>21</v>
      </c>
      <c r="P1303" s="18">
        <f>+N1303</f>
        <v>-480</v>
      </c>
      <c r="Q1303" s="16"/>
      <c r="R1303" s="20" t="s">
        <v>63</v>
      </c>
      <c r="S1303" s="20" t="str">
        <f>+R1303</f>
        <v>445725</v>
      </c>
    </row>
    <row r="1304" spans="1:19" hidden="1" x14ac:dyDescent="0.25">
      <c r="A1304" s="1" t="str">
        <f>+YEAR($G:$G)&amp;$H:$H&amp;$I:$I&amp;"L"</f>
        <v>2023VE3489 / 3L</v>
      </c>
      <c r="B1304" s="2" t="e">
        <f>+IF(S:S="exo",0,ROUND(VLOOKUP($A:$A,[1]C10!$A:$AQ,16,0),2))</f>
        <v>#N/A</v>
      </c>
      <c r="C1304" s="1" t="e">
        <f>+VLOOKUP($A:$A,[1]C10!$A:$S,3,0)</f>
        <v>#N/A</v>
      </c>
      <c r="D1304" s="1" t="e">
        <f>+VLOOKUP($A:$A,[1]C10!$A:$S,4,0)</f>
        <v>#N/A</v>
      </c>
      <c r="E1304" s="1">
        <f>+ROUND(SUMIFS($P:$P,$D:$D,$D:$D,$C:$C,$C:$C),1)</f>
        <v>4513.8</v>
      </c>
      <c r="F1304" s="1">
        <f>+ABS($N:$N)</f>
        <v>2880</v>
      </c>
      <c r="G1304" s="21">
        <v>45246</v>
      </c>
      <c r="H1304" t="s">
        <v>59</v>
      </c>
      <c r="I1304" t="s">
        <v>2906</v>
      </c>
      <c r="J1304" t="s">
        <v>2904</v>
      </c>
      <c r="K1304" t="s">
        <v>2905</v>
      </c>
      <c r="L1304" s="22">
        <v>2880</v>
      </c>
      <c r="M1304" s="22">
        <v>0</v>
      </c>
      <c r="N1304" s="2">
        <f>+L:L-M:M</f>
        <v>2880</v>
      </c>
      <c r="O1304" s="1" t="s">
        <v>21</v>
      </c>
      <c r="P1304" s="24">
        <f>+ROUND(IF(S:S="445725",N:N/6,+IF(S:S=445723,N:N/6,0)),2)</f>
        <v>480</v>
      </c>
      <c r="Q1304" s="1" t="s">
        <v>116</v>
      </c>
      <c r="R1304" s="1" t="s">
        <v>66</v>
      </c>
      <c r="S1304" s="23" t="s">
        <v>63</v>
      </c>
    </row>
    <row r="1305" spans="1:19" hidden="1" x14ac:dyDescent="0.25">
      <c r="A1305" s="1" t="str">
        <f>+YEAR($G:$G)&amp;$H:$H&amp;$I:$I&amp;"L"</f>
        <v>2023VE3490 / 2L</v>
      </c>
      <c r="B1305" s="2" t="e">
        <f>+IF(S:S="exo",0,ROUND(VLOOKUP($A:$A,[1]C10!$A:$AQ,16,0),2))</f>
        <v>#N/A</v>
      </c>
      <c r="C1305" s="1" t="e">
        <f>+VLOOKUP($A:$A,[1]C10!$A:$S,3,0)</f>
        <v>#N/A</v>
      </c>
      <c r="D1305" s="1" t="e">
        <f>+VLOOKUP($A:$A,[1]C10!$A:$S,4,0)</f>
        <v>#N/A</v>
      </c>
      <c r="E1305" s="1">
        <f>+ROUND(SUMIFS($P:$P,$D:$D,$D:$D,$C:$C,$C:$C),1)</f>
        <v>4513.8</v>
      </c>
      <c r="F1305" s="1">
        <f>+ABS($N:$N)</f>
        <v>480</v>
      </c>
      <c r="G1305" s="15">
        <v>45246</v>
      </c>
      <c r="H1305" s="16" t="s">
        <v>59</v>
      </c>
      <c r="I1305" s="16" t="s">
        <v>2907</v>
      </c>
      <c r="J1305" s="16" t="s">
        <v>2908</v>
      </c>
      <c r="K1305" s="17" t="s">
        <v>2909</v>
      </c>
      <c r="L1305" s="16">
        <v>0</v>
      </c>
      <c r="M1305" s="16">
        <v>480</v>
      </c>
      <c r="N1305" s="18">
        <f>+L:L-M:M</f>
        <v>-480</v>
      </c>
      <c r="O1305" s="19" t="s">
        <v>21</v>
      </c>
      <c r="P1305" s="18">
        <f>+N1305</f>
        <v>-480</v>
      </c>
      <c r="Q1305" s="16"/>
      <c r="R1305" s="20" t="s">
        <v>63</v>
      </c>
      <c r="S1305" s="20" t="str">
        <f>+R1305</f>
        <v>445725</v>
      </c>
    </row>
    <row r="1306" spans="1:19" hidden="1" x14ac:dyDescent="0.25">
      <c r="A1306" s="1" t="str">
        <f>+YEAR($G:$G)&amp;$H:$H&amp;$I:$I&amp;"L"</f>
        <v>2023VE3490 / 3L</v>
      </c>
      <c r="B1306" s="2" t="e">
        <f>+IF(S:S="exo",0,ROUND(VLOOKUP($A:$A,[1]C10!$A:$AQ,16,0),2))</f>
        <v>#N/A</v>
      </c>
      <c r="C1306" s="1" t="e">
        <f>+VLOOKUP($A:$A,[1]C10!$A:$S,3,0)</f>
        <v>#N/A</v>
      </c>
      <c r="D1306" s="1" t="e">
        <f>+VLOOKUP($A:$A,[1]C10!$A:$S,4,0)</f>
        <v>#N/A</v>
      </c>
      <c r="E1306" s="1">
        <f>+ROUND(SUMIFS($P:$P,$D:$D,$D:$D,$C:$C,$C:$C),1)</f>
        <v>4513.8</v>
      </c>
      <c r="F1306" s="1">
        <f>+ABS($N:$N)</f>
        <v>2880</v>
      </c>
      <c r="G1306" s="21">
        <v>45246</v>
      </c>
      <c r="H1306" t="s">
        <v>59</v>
      </c>
      <c r="I1306" t="s">
        <v>2910</v>
      </c>
      <c r="J1306" t="s">
        <v>2908</v>
      </c>
      <c r="K1306" t="s">
        <v>2909</v>
      </c>
      <c r="L1306" s="22">
        <v>2880</v>
      </c>
      <c r="M1306" s="22">
        <v>0</v>
      </c>
      <c r="N1306" s="2">
        <f>+L:L-M:M</f>
        <v>2880</v>
      </c>
      <c r="O1306" s="1" t="s">
        <v>21</v>
      </c>
      <c r="P1306" s="24">
        <f>+ROUND(IF(S:S="445725",N:N/6,+IF(S:S=445723,N:N/6,0)),2)</f>
        <v>480</v>
      </c>
      <c r="Q1306" s="1" t="s">
        <v>71</v>
      </c>
      <c r="R1306" s="1" t="s">
        <v>66</v>
      </c>
      <c r="S1306" s="23" t="s">
        <v>63</v>
      </c>
    </row>
    <row r="1307" spans="1:19" hidden="1" x14ac:dyDescent="0.25">
      <c r="A1307" s="1" t="str">
        <f>+YEAR($G:$G)&amp;$H:$H&amp;$I:$I&amp;"L"</f>
        <v>2023VE3491 / 4L</v>
      </c>
      <c r="B1307" s="2" t="e">
        <f>+IF(S:S="exo",0,ROUND(VLOOKUP($A:$A,[1]C10!$A:$AQ,16,0),2))</f>
        <v>#N/A</v>
      </c>
      <c r="C1307" s="1" t="e">
        <f>+VLOOKUP($A:$A,[1]C10!$A:$S,3,0)</f>
        <v>#N/A</v>
      </c>
      <c r="D1307" s="1" t="e">
        <f>+VLOOKUP($A:$A,[1]C10!$A:$S,4,0)</f>
        <v>#N/A</v>
      </c>
      <c r="E1307" s="1">
        <f>+ROUND(SUMIFS($P:$P,$D:$D,$D:$D,$C:$C,$C:$C),1)</f>
        <v>4513.8</v>
      </c>
      <c r="F1307" s="1">
        <f>+ABS($N:$N)</f>
        <v>385</v>
      </c>
      <c r="G1307" s="15">
        <v>45246</v>
      </c>
      <c r="H1307" s="16" t="s">
        <v>59</v>
      </c>
      <c r="I1307" s="16" t="s">
        <v>2911</v>
      </c>
      <c r="J1307" s="16" t="s">
        <v>2912</v>
      </c>
      <c r="K1307" s="17" t="s">
        <v>2913</v>
      </c>
      <c r="L1307" s="16">
        <v>0</v>
      </c>
      <c r="M1307" s="16">
        <v>385</v>
      </c>
      <c r="N1307" s="18">
        <f>+L:L-M:M</f>
        <v>-385</v>
      </c>
      <c r="O1307" s="19" t="s">
        <v>21</v>
      </c>
      <c r="P1307" s="18">
        <f>+N1307</f>
        <v>-385</v>
      </c>
      <c r="Q1307" s="16"/>
      <c r="R1307" s="20" t="s">
        <v>63</v>
      </c>
      <c r="S1307" s="20" t="str">
        <f>+R1307</f>
        <v>445725</v>
      </c>
    </row>
    <row r="1308" spans="1:19" hidden="1" x14ac:dyDescent="0.25">
      <c r="A1308" s="1" t="str">
        <f>+YEAR($G:$G)&amp;$H:$H&amp;$I:$I&amp;"L"</f>
        <v>2023VE3491 / 5L</v>
      </c>
      <c r="B1308" s="2" t="e">
        <f>+IF(S:S="exo",0,ROUND(VLOOKUP($A:$A,[1]C10!$A:$AQ,16,0),2))</f>
        <v>#N/A</v>
      </c>
      <c r="C1308" s="1" t="e">
        <f>+VLOOKUP($A:$A,[1]C10!$A:$S,3,0)</f>
        <v>#N/A</v>
      </c>
      <c r="D1308" s="1" t="e">
        <f>+VLOOKUP($A:$A,[1]C10!$A:$S,4,0)</f>
        <v>#N/A</v>
      </c>
      <c r="E1308" s="1">
        <f>+ROUND(SUMIFS($P:$P,$D:$D,$D:$D,$C:$C,$C:$C),1)</f>
        <v>4513.8</v>
      </c>
      <c r="F1308" s="1">
        <f>+ABS($N:$N)</f>
        <v>2310</v>
      </c>
      <c r="G1308" s="21">
        <v>45246</v>
      </c>
      <c r="H1308" t="s">
        <v>59</v>
      </c>
      <c r="I1308" t="s">
        <v>2914</v>
      </c>
      <c r="J1308" t="s">
        <v>2912</v>
      </c>
      <c r="K1308" t="s">
        <v>2913</v>
      </c>
      <c r="L1308" s="22">
        <v>2310</v>
      </c>
      <c r="M1308" s="22">
        <v>0</v>
      </c>
      <c r="N1308" s="2">
        <f>+L:L-M:M</f>
        <v>2310</v>
      </c>
      <c r="O1308" s="1" t="s">
        <v>21</v>
      </c>
      <c r="P1308" s="24">
        <f>+ROUND(IF(S:S="445725",N:N/6,+IF(S:S=445723,N:N/6,0)),2)</f>
        <v>385</v>
      </c>
      <c r="Q1308" s="1" t="s">
        <v>116</v>
      </c>
      <c r="R1308" s="1" t="s">
        <v>66</v>
      </c>
      <c r="S1308" s="23" t="s">
        <v>63</v>
      </c>
    </row>
    <row r="1309" spans="1:19" hidden="1" x14ac:dyDescent="0.25">
      <c r="A1309" s="1" t="str">
        <f>+YEAR($G:$G)&amp;$H:$H&amp;$I:$I&amp;"L"</f>
        <v>2023VE3492 / 3L</v>
      </c>
      <c r="B1309" s="2" t="e">
        <f>+IF(S:S="exo",0,ROUND(VLOOKUP($A:$A,[1]C10!$A:$AQ,16,0),2))</f>
        <v>#N/A</v>
      </c>
      <c r="C1309" s="1" t="e">
        <f>+VLOOKUP($A:$A,[1]C10!$A:$S,3,0)</f>
        <v>#N/A</v>
      </c>
      <c r="D1309" s="1" t="e">
        <f>+VLOOKUP($A:$A,[1]C10!$A:$S,4,0)</f>
        <v>#N/A</v>
      </c>
      <c r="E1309" s="1">
        <f>+ROUND(SUMIFS($P:$P,$D:$D,$D:$D,$C:$C,$C:$C),1)</f>
        <v>4513.8</v>
      </c>
      <c r="F1309" s="1">
        <f>+ABS($N:$N)</f>
        <v>175</v>
      </c>
      <c r="G1309" s="15">
        <v>45246</v>
      </c>
      <c r="H1309" s="16" t="s">
        <v>59</v>
      </c>
      <c r="I1309" s="16" t="s">
        <v>2915</v>
      </c>
      <c r="J1309" s="16" t="s">
        <v>2916</v>
      </c>
      <c r="K1309" s="17" t="s">
        <v>2917</v>
      </c>
      <c r="L1309" s="16">
        <v>0</v>
      </c>
      <c r="M1309" s="16">
        <v>175</v>
      </c>
      <c r="N1309" s="18">
        <f>+L:L-M:M</f>
        <v>-175</v>
      </c>
      <c r="O1309" s="19" t="s">
        <v>21</v>
      </c>
      <c r="P1309" s="18">
        <f>+N1309</f>
        <v>-175</v>
      </c>
      <c r="Q1309" s="16"/>
      <c r="R1309" s="20" t="s">
        <v>63</v>
      </c>
      <c r="S1309" s="20" t="str">
        <f>+R1309</f>
        <v>445725</v>
      </c>
    </row>
    <row r="1310" spans="1:19" hidden="1" x14ac:dyDescent="0.25">
      <c r="A1310" s="1" t="str">
        <f>+YEAR($G:$G)&amp;$H:$H&amp;$I:$I&amp;"L"</f>
        <v>2023VE3492 / 4L</v>
      </c>
      <c r="B1310" s="2" t="e">
        <f>+IF(S:S="exo",0,ROUND(VLOOKUP($A:$A,[1]C10!$A:$AQ,16,0),2))</f>
        <v>#N/A</v>
      </c>
      <c r="C1310" s="1" t="e">
        <f>+VLOOKUP($A:$A,[1]C10!$A:$S,3,0)</f>
        <v>#N/A</v>
      </c>
      <c r="D1310" s="1" t="e">
        <f>+VLOOKUP($A:$A,[1]C10!$A:$S,4,0)</f>
        <v>#N/A</v>
      </c>
      <c r="E1310" s="1">
        <f>+ROUND(SUMIFS($P:$P,$D:$D,$D:$D,$C:$C,$C:$C),1)</f>
        <v>4513.8</v>
      </c>
      <c r="F1310" s="1">
        <f>+ABS($N:$N)</f>
        <v>1050</v>
      </c>
      <c r="G1310" s="21">
        <v>45246</v>
      </c>
      <c r="H1310" t="s">
        <v>59</v>
      </c>
      <c r="I1310" t="s">
        <v>2918</v>
      </c>
      <c r="J1310" t="s">
        <v>2916</v>
      </c>
      <c r="K1310" t="s">
        <v>2917</v>
      </c>
      <c r="L1310" s="22">
        <v>1050</v>
      </c>
      <c r="M1310" s="22">
        <v>0</v>
      </c>
      <c r="N1310" s="2">
        <f>+L:L-M:M</f>
        <v>1050</v>
      </c>
      <c r="O1310" s="1" t="s">
        <v>21</v>
      </c>
      <c r="P1310" s="24">
        <f>+ROUND(IF(S:S="445725",N:N/6,+IF(S:S=445723,N:N/6,0)),2)</f>
        <v>175</v>
      </c>
      <c r="Q1310" s="1" t="s">
        <v>116</v>
      </c>
      <c r="R1310" s="1" t="s">
        <v>66</v>
      </c>
      <c r="S1310" s="23" t="s">
        <v>63</v>
      </c>
    </row>
    <row r="1311" spans="1:19" hidden="1" x14ac:dyDescent="0.25">
      <c r="A1311" s="1" t="str">
        <f>+YEAR($G:$G)&amp;$H:$H&amp;$I:$I&amp;"L"</f>
        <v>2023VE3493 / 2L</v>
      </c>
      <c r="B1311" s="2" t="e">
        <f>+IF(S:S="exo",0,ROUND(VLOOKUP($A:$A,[1]C10!$A:$AQ,16,0),2))</f>
        <v>#N/A</v>
      </c>
      <c r="C1311" s="1" t="e">
        <f>+VLOOKUP($A:$A,[1]C10!$A:$S,3,0)</f>
        <v>#N/A</v>
      </c>
      <c r="D1311" s="1" t="e">
        <f>+VLOOKUP($A:$A,[1]C10!$A:$S,4,0)</f>
        <v>#N/A</v>
      </c>
      <c r="E1311" s="1">
        <f>+ROUND(SUMIFS($P:$P,$D:$D,$D:$D,$C:$C,$C:$C),1)</f>
        <v>4513.8</v>
      </c>
      <c r="F1311" s="1">
        <f>+ABS($N:$N)</f>
        <v>280</v>
      </c>
      <c r="G1311" s="15">
        <v>45246</v>
      </c>
      <c r="H1311" s="16" t="s">
        <v>59</v>
      </c>
      <c r="I1311" s="16" t="s">
        <v>2919</v>
      </c>
      <c r="J1311" s="16" t="s">
        <v>2920</v>
      </c>
      <c r="K1311" s="17" t="s">
        <v>2921</v>
      </c>
      <c r="L1311" s="16">
        <v>0</v>
      </c>
      <c r="M1311" s="16">
        <v>280</v>
      </c>
      <c r="N1311" s="18">
        <f>+L:L-M:M</f>
        <v>-280</v>
      </c>
      <c r="O1311" s="19" t="s">
        <v>21</v>
      </c>
      <c r="P1311" s="18">
        <f>+N1311</f>
        <v>-280</v>
      </c>
      <c r="Q1311" s="16"/>
      <c r="R1311" s="20" t="s">
        <v>63</v>
      </c>
      <c r="S1311" s="20" t="str">
        <f>+R1311</f>
        <v>445725</v>
      </c>
    </row>
    <row r="1312" spans="1:19" hidden="1" x14ac:dyDescent="0.25">
      <c r="A1312" s="1" t="str">
        <f>+YEAR($G:$G)&amp;$H:$H&amp;$I:$I&amp;"L"</f>
        <v>2023VE3493 / 3L</v>
      </c>
      <c r="B1312" s="2" t="e">
        <f>+IF(S:S="exo",0,ROUND(VLOOKUP($A:$A,[1]C10!$A:$AQ,16,0),2))</f>
        <v>#N/A</v>
      </c>
      <c r="C1312" s="1" t="e">
        <f>+VLOOKUP($A:$A,[1]C10!$A:$S,3,0)</f>
        <v>#N/A</v>
      </c>
      <c r="D1312" s="1" t="e">
        <f>+VLOOKUP($A:$A,[1]C10!$A:$S,4,0)</f>
        <v>#N/A</v>
      </c>
      <c r="E1312" s="1">
        <f>+ROUND(SUMIFS($P:$P,$D:$D,$D:$D,$C:$C,$C:$C),1)</f>
        <v>4513.8</v>
      </c>
      <c r="F1312" s="1">
        <f>+ABS($N:$N)</f>
        <v>1680</v>
      </c>
      <c r="G1312" s="21">
        <v>45246</v>
      </c>
      <c r="H1312" t="s">
        <v>59</v>
      </c>
      <c r="I1312" t="s">
        <v>2922</v>
      </c>
      <c r="J1312" t="s">
        <v>2920</v>
      </c>
      <c r="K1312" t="s">
        <v>2921</v>
      </c>
      <c r="L1312" s="22">
        <v>1680</v>
      </c>
      <c r="M1312" s="22">
        <v>0</v>
      </c>
      <c r="N1312" s="2">
        <f>+L:L-M:M</f>
        <v>1680</v>
      </c>
      <c r="O1312" s="1" t="s">
        <v>21</v>
      </c>
      <c r="P1312" s="24">
        <f>+ROUND(IF(S:S="445725",N:N/6,+IF(S:S=445723,N:N/6,0)),2)</f>
        <v>280</v>
      </c>
      <c r="Q1312" s="1" t="s">
        <v>116</v>
      </c>
      <c r="R1312" s="1" t="s">
        <v>66</v>
      </c>
      <c r="S1312" s="23" t="s">
        <v>63</v>
      </c>
    </row>
    <row r="1313" spans="1:19" hidden="1" x14ac:dyDescent="0.25">
      <c r="A1313" s="1" t="str">
        <f>+YEAR($G:$G)&amp;$H:$H&amp;$I:$I&amp;"L"</f>
        <v>2023VE3494 / 8L</v>
      </c>
      <c r="B1313" s="2" t="e">
        <f>+IF(S:S="exo",0,ROUND(VLOOKUP($A:$A,[1]C10!$A:$AQ,16,0),2))</f>
        <v>#N/A</v>
      </c>
      <c r="C1313" s="1" t="e">
        <f>+VLOOKUP($A:$A,[1]C10!$A:$S,3,0)</f>
        <v>#N/A</v>
      </c>
      <c r="D1313" s="1" t="e">
        <f>+VLOOKUP($A:$A,[1]C10!$A:$S,4,0)</f>
        <v>#N/A</v>
      </c>
      <c r="E1313" s="1">
        <f>+ROUND(SUMIFS($P:$P,$D:$D,$D:$D,$C:$C,$C:$C),1)</f>
        <v>4513.8</v>
      </c>
      <c r="F1313" s="1">
        <f>+ABS($N:$N)</f>
        <v>630</v>
      </c>
      <c r="G1313" s="15">
        <v>45246</v>
      </c>
      <c r="H1313" s="16" t="s">
        <v>59</v>
      </c>
      <c r="I1313" s="16" t="s">
        <v>2923</v>
      </c>
      <c r="J1313" s="16" t="s">
        <v>2924</v>
      </c>
      <c r="K1313" s="17" t="s">
        <v>2925</v>
      </c>
      <c r="L1313" s="16">
        <v>0</v>
      </c>
      <c r="M1313" s="16">
        <v>630</v>
      </c>
      <c r="N1313" s="18">
        <f>+L:L-M:M</f>
        <v>-630</v>
      </c>
      <c r="O1313" s="19" t="s">
        <v>21</v>
      </c>
      <c r="P1313" s="18">
        <f>+N1313</f>
        <v>-630</v>
      </c>
      <c r="Q1313" s="16"/>
      <c r="R1313" s="20" t="s">
        <v>63</v>
      </c>
      <c r="S1313" s="20" t="str">
        <f>+R1313</f>
        <v>445725</v>
      </c>
    </row>
    <row r="1314" spans="1:19" hidden="1" x14ac:dyDescent="0.25">
      <c r="A1314" s="1" t="str">
        <f>+YEAR($G:$G)&amp;$H:$H&amp;$I:$I&amp;"L"</f>
        <v>2023VE3494 / 9L</v>
      </c>
      <c r="B1314" s="2" t="e">
        <f>+IF(S:S="exo",0,ROUND(VLOOKUP($A:$A,[1]C10!$A:$AQ,16,0),2))</f>
        <v>#N/A</v>
      </c>
      <c r="C1314" s="1" t="e">
        <f>+VLOOKUP($A:$A,[1]C10!$A:$S,3,0)</f>
        <v>#N/A</v>
      </c>
      <c r="D1314" s="1" t="e">
        <f>+VLOOKUP($A:$A,[1]C10!$A:$S,4,0)</f>
        <v>#N/A</v>
      </c>
      <c r="E1314" s="1">
        <f>+ROUND(SUMIFS($P:$P,$D:$D,$D:$D,$C:$C,$C:$C),1)</f>
        <v>4513.8</v>
      </c>
      <c r="F1314" s="1">
        <f>+ABS($N:$N)</f>
        <v>3780</v>
      </c>
      <c r="G1314" s="21">
        <v>45246</v>
      </c>
      <c r="H1314" t="s">
        <v>59</v>
      </c>
      <c r="I1314" t="s">
        <v>2926</v>
      </c>
      <c r="J1314" t="s">
        <v>2924</v>
      </c>
      <c r="K1314" t="s">
        <v>2925</v>
      </c>
      <c r="L1314" s="22">
        <v>3780</v>
      </c>
      <c r="M1314" s="22">
        <v>0</v>
      </c>
      <c r="N1314" s="2">
        <f>+L:L-M:M</f>
        <v>3780</v>
      </c>
      <c r="O1314" s="1" t="s">
        <v>21</v>
      </c>
      <c r="P1314" s="24">
        <f>+ROUND(IF(S:S="445725",N:N/6,+IF(S:S=445723,N:N/6,0)),2)</f>
        <v>630</v>
      </c>
      <c r="Q1314" s="1" t="s">
        <v>116</v>
      </c>
      <c r="R1314" s="1" t="s">
        <v>66</v>
      </c>
      <c r="S1314" s="23" t="s">
        <v>63</v>
      </c>
    </row>
    <row r="1315" spans="1:19" hidden="1" x14ac:dyDescent="0.25">
      <c r="A1315" s="1" t="str">
        <f>+YEAR($G:$G)&amp;$H:$H&amp;$I:$I&amp;"L"</f>
        <v>2023VE3495 / 6L</v>
      </c>
      <c r="B1315" s="2" t="e">
        <f>+IF(S:S="exo",0,ROUND(VLOOKUP($A:$A,[1]C10!$A:$AQ,16,0),2))</f>
        <v>#N/A</v>
      </c>
      <c r="C1315" s="1" t="e">
        <f>+VLOOKUP($A:$A,[1]C10!$A:$S,3,0)</f>
        <v>#N/A</v>
      </c>
      <c r="D1315" s="1" t="e">
        <f>+VLOOKUP($A:$A,[1]C10!$A:$S,4,0)</f>
        <v>#N/A</v>
      </c>
      <c r="E1315" s="1">
        <f>+ROUND(SUMIFS($P:$P,$D:$D,$D:$D,$C:$C,$C:$C),1)</f>
        <v>4513.8</v>
      </c>
      <c r="F1315" s="1">
        <f>+ABS($N:$N)</f>
        <v>350</v>
      </c>
      <c r="G1315" s="15">
        <v>45246</v>
      </c>
      <c r="H1315" s="16" t="s">
        <v>59</v>
      </c>
      <c r="I1315" s="16" t="s">
        <v>2927</v>
      </c>
      <c r="J1315" s="16" t="s">
        <v>2928</v>
      </c>
      <c r="K1315" s="17" t="s">
        <v>2929</v>
      </c>
      <c r="L1315" s="16">
        <v>0</v>
      </c>
      <c r="M1315" s="16">
        <v>350</v>
      </c>
      <c r="N1315" s="18">
        <f>+L:L-M:M</f>
        <v>-350</v>
      </c>
      <c r="O1315" s="19" t="s">
        <v>21</v>
      </c>
      <c r="P1315" s="18">
        <f>+N1315</f>
        <v>-350</v>
      </c>
      <c r="Q1315" s="16"/>
      <c r="R1315" s="20" t="s">
        <v>63</v>
      </c>
      <c r="S1315" s="20" t="str">
        <f>+R1315</f>
        <v>445725</v>
      </c>
    </row>
    <row r="1316" spans="1:19" hidden="1" x14ac:dyDescent="0.25">
      <c r="A1316" s="1" t="str">
        <f>+YEAR($G:$G)&amp;$H:$H&amp;$I:$I&amp;"L"</f>
        <v>2023VE3495 / 7L</v>
      </c>
      <c r="B1316" s="2" t="e">
        <f>+IF(S:S="exo",0,ROUND(VLOOKUP($A:$A,[1]C10!$A:$AQ,16,0),2))</f>
        <v>#N/A</v>
      </c>
      <c r="C1316" s="1" t="e">
        <f>+VLOOKUP($A:$A,[1]C10!$A:$S,3,0)</f>
        <v>#N/A</v>
      </c>
      <c r="D1316" s="1" t="e">
        <f>+VLOOKUP($A:$A,[1]C10!$A:$S,4,0)</f>
        <v>#N/A</v>
      </c>
      <c r="E1316" s="1">
        <f>+ROUND(SUMIFS($P:$P,$D:$D,$D:$D,$C:$C,$C:$C),1)</f>
        <v>4513.8</v>
      </c>
      <c r="F1316" s="1">
        <f>+ABS($N:$N)</f>
        <v>2100</v>
      </c>
      <c r="G1316" s="21">
        <v>45246</v>
      </c>
      <c r="H1316" t="s">
        <v>59</v>
      </c>
      <c r="I1316" t="s">
        <v>2930</v>
      </c>
      <c r="J1316" t="s">
        <v>2928</v>
      </c>
      <c r="K1316" t="s">
        <v>2929</v>
      </c>
      <c r="L1316" s="22">
        <v>2100</v>
      </c>
      <c r="M1316" s="22">
        <v>0</v>
      </c>
      <c r="N1316" s="2">
        <f>+L:L-M:M</f>
        <v>2100</v>
      </c>
      <c r="O1316" s="1" t="s">
        <v>21</v>
      </c>
      <c r="P1316" s="24">
        <f>+ROUND(IF(S:S="445725",N:N/6,+IF(S:S=445723,N:N/6,0)),2)</f>
        <v>350</v>
      </c>
      <c r="Q1316" s="1" t="s">
        <v>116</v>
      </c>
      <c r="R1316" s="1" t="s">
        <v>66</v>
      </c>
      <c r="S1316" s="23" t="s">
        <v>63</v>
      </c>
    </row>
    <row r="1317" spans="1:19" hidden="1" x14ac:dyDescent="0.25">
      <c r="A1317" s="1" t="str">
        <f>+YEAR($G:$G)&amp;$H:$H&amp;$I:$I&amp;"L"</f>
        <v>2023VE3498 / 2L</v>
      </c>
      <c r="B1317" s="2" t="e">
        <f>+IF(S:S="exo",0,ROUND(VLOOKUP($A:$A,[1]C10!$A:$AQ,16,0),2))</f>
        <v>#N/A</v>
      </c>
      <c r="C1317" s="1" t="e">
        <f>+VLOOKUP($A:$A,[1]C10!$A:$S,3,0)</f>
        <v>#N/A</v>
      </c>
      <c r="D1317" s="1" t="e">
        <f>+VLOOKUP($A:$A,[1]C10!$A:$S,4,0)</f>
        <v>#N/A</v>
      </c>
      <c r="E1317" s="1">
        <f>+ROUND(SUMIFS($P:$P,$D:$D,$D:$D,$C:$C,$C:$C),1)</f>
        <v>4513.8</v>
      </c>
      <c r="F1317" s="1">
        <f>+ABS($N:$N)</f>
        <v>180</v>
      </c>
      <c r="G1317" s="15">
        <v>45246</v>
      </c>
      <c r="H1317" s="16" t="s">
        <v>59</v>
      </c>
      <c r="I1317" s="16" t="s">
        <v>2931</v>
      </c>
      <c r="J1317" s="16" t="s">
        <v>2932</v>
      </c>
      <c r="K1317" s="17" t="s">
        <v>2933</v>
      </c>
      <c r="L1317" s="16">
        <v>0</v>
      </c>
      <c r="M1317" s="16">
        <v>180</v>
      </c>
      <c r="N1317" s="18">
        <f>+L:L-M:M</f>
        <v>-180</v>
      </c>
      <c r="O1317" s="19" t="s">
        <v>21</v>
      </c>
      <c r="P1317" s="18">
        <f>+N1317</f>
        <v>-180</v>
      </c>
      <c r="Q1317" s="16"/>
      <c r="R1317" s="20" t="s">
        <v>63</v>
      </c>
      <c r="S1317" s="20" t="str">
        <f>+R1317</f>
        <v>445725</v>
      </c>
    </row>
    <row r="1318" spans="1:19" hidden="1" x14ac:dyDescent="0.25">
      <c r="A1318" s="1" t="str">
        <f>+YEAR($G:$G)&amp;$H:$H&amp;$I:$I&amp;"L"</f>
        <v>2023VE3498 / 3L</v>
      </c>
      <c r="B1318" s="2" t="e">
        <f>+IF(S:S="exo",0,ROUND(VLOOKUP($A:$A,[1]C10!$A:$AQ,16,0),2))</f>
        <v>#N/A</v>
      </c>
      <c r="C1318" s="1" t="e">
        <f>+VLOOKUP($A:$A,[1]C10!$A:$S,3,0)</f>
        <v>#N/A</v>
      </c>
      <c r="D1318" s="1" t="e">
        <f>+VLOOKUP($A:$A,[1]C10!$A:$S,4,0)</f>
        <v>#N/A</v>
      </c>
      <c r="E1318" s="1">
        <f>+ROUND(SUMIFS($P:$P,$D:$D,$D:$D,$C:$C,$C:$C),1)</f>
        <v>4513.8</v>
      </c>
      <c r="F1318" s="1">
        <f>+ABS($N:$N)</f>
        <v>1080</v>
      </c>
      <c r="G1318" s="21">
        <v>45246</v>
      </c>
      <c r="H1318" t="s">
        <v>59</v>
      </c>
      <c r="I1318" t="s">
        <v>2934</v>
      </c>
      <c r="J1318" t="s">
        <v>2932</v>
      </c>
      <c r="K1318" t="s">
        <v>2933</v>
      </c>
      <c r="L1318" s="22">
        <v>1080</v>
      </c>
      <c r="M1318" s="22">
        <v>0</v>
      </c>
      <c r="N1318" s="2">
        <f>+L:L-M:M</f>
        <v>1080</v>
      </c>
      <c r="O1318" s="1" t="s">
        <v>21</v>
      </c>
      <c r="P1318" s="24">
        <f>+ROUND(IF(S:S="445725",N:N/6,+IF(S:S=445723,N:N/6,0)),2)</f>
        <v>180</v>
      </c>
      <c r="Q1318" s="1" t="s">
        <v>71</v>
      </c>
      <c r="R1318" s="1" t="s">
        <v>66</v>
      </c>
      <c r="S1318" s="23" t="s">
        <v>63</v>
      </c>
    </row>
    <row r="1319" spans="1:19" hidden="1" x14ac:dyDescent="0.25">
      <c r="A1319" s="1" t="str">
        <f>+YEAR($G:$G)&amp;$H:$H&amp;$I:$I&amp;"L"</f>
        <v>2023VE3502 / 2L</v>
      </c>
      <c r="B1319" s="2" t="e">
        <f>+IF(S:S="exo",0,ROUND(VLOOKUP($A:$A,[1]C10!$A:$AQ,16,0),2))</f>
        <v>#N/A</v>
      </c>
      <c r="C1319" s="1" t="e">
        <f>+VLOOKUP($A:$A,[1]C10!$A:$S,3,0)</f>
        <v>#N/A</v>
      </c>
      <c r="D1319" s="1" t="e">
        <f>+VLOOKUP($A:$A,[1]C10!$A:$S,4,0)</f>
        <v>#N/A</v>
      </c>
      <c r="E1319" s="1">
        <f>+ROUND(SUMIFS($P:$P,$D:$D,$D:$D,$C:$C,$C:$C),1)</f>
        <v>4513.8</v>
      </c>
      <c r="F1319" s="1">
        <f>+ABS($N:$N)</f>
        <v>96</v>
      </c>
      <c r="G1319" s="15">
        <v>45247</v>
      </c>
      <c r="H1319" s="16" t="s">
        <v>59</v>
      </c>
      <c r="I1319" s="16" t="s">
        <v>2935</v>
      </c>
      <c r="J1319" s="16" t="s">
        <v>2936</v>
      </c>
      <c r="K1319" s="17" t="s">
        <v>2937</v>
      </c>
      <c r="L1319" s="16">
        <v>0</v>
      </c>
      <c r="M1319" s="16">
        <v>96</v>
      </c>
      <c r="N1319" s="18">
        <f>+L:L-M:M</f>
        <v>-96</v>
      </c>
      <c r="O1319" s="19" t="s">
        <v>21</v>
      </c>
      <c r="P1319" s="18">
        <f>+N1319</f>
        <v>-96</v>
      </c>
      <c r="Q1319" s="16"/>
      <c r="R1319" s="20" t="s">
        <v>63</v>
      </c>
      <c r="S1319" s="20" t="str">
        <f>+R1319</f>
        <v>445725</v>
      </c>
    </row>
    <row r="1320" spans="1:19" hidden="1" x14ac:dyDescent="0.25">
      <c r="A1320" s="1" t="str">
        <f>+YEAR($G:$G)&amp;$H:$H&amp;$I:$I&amp;"L"</f>
        <v>2023VE3502 / 3L</v>
      </c>
      <c r="B1320" s="2" t="e">
        <f>+IF(S:S="exo",0,ROUND(VLOOKUP($A:$A,[1]C10!$A:$AQ,16,0),2))</f>
        <v>#N/A</v>
      </c>
      <c r="C1320" s="1" t="e">
        <f>+VLOOKUP($A:$A,[1]C10!$A:$S,3,0)</f>
        <v>#N/A</v>
      </c>
      <c r="D1320" s="1" t="e">
        <f>+VLOOKUP($A:$A,[1]C10!$A:$S,4,0)</f>
        <v>#N/A</v>
      </c>
      <c r="E1320" s="1">
        <f>+ROUND(SUMIFS($P:$P,$D:$D,$D:$D,$C:$C,$C:$C),1)</f>
        <v>4513.8</v>
      </c>
      <c r="F1320" s="1">
        <f>+ABS($N:$N)</f>
        <v>576</v>
      </c>
      <c r="G1320" s="21">
        <v>45247</v>
      </c>
      <c r="H1320" t="s">
        <v>59</v>
      </c>
      <c r="I1320" t="s">
        <v>2938</v>
      </c>
      <c r="J1320" t="s">
        <v>2936</v>
      </c>
      <c r="K1320" t="s">
        <v>2937</v>
      </c>
      <c r="L1320" s="22">
        <v>576</v>
      </c>
      <c r="M1320" s="22">
        <v>0</v>
      </c>
      <c r="N1320" s="2">
        <f>+L:L-M:M</f>
        <v>576</v>
      </c>
      <c r="O1320" s="1" t="s">
        <v>21</v>
      </c>
      <c r="P1320" s="24">
        <f>+ROUND(IF(S:S="445725",N:N/6,+IF(S:S=445723,N:N/6,0)),2)</f>
        <v>96</v>
      </c>
      <c r="Q1320" s="1" t="s">
        <v>71</v>
      </c>
      <c r="R1320" s="1" t="s">
        <v>66</v>
      </c>
      <c r="S1320" s="23" t="s">
        <v>63</v>
      </c>
    </row>
    <row r="1321" spans="1:19" hidden="1" x14ac:dyDescent="0.25">
      <c r="A1321" s="1" t="str">
        <f>+YEAR($G:$G)&amp;$H:$H&amp;$I:$I&amp;"L"</f>
        <v>2023VE3506 / 2L</v>
      </c>
      <c r="B1321" s="2" t="e">
        <f>+IF(S:S="exo",0,ROUND(VLOOKUP($A:$A,[1]C10!$A:$AQ,16,0),2))</f>
        <v>#N/A</v>
      </c>
      <c r="C1321" s="1" t="e">
        <f>+VLOOKUP($A:$A,[1]C10!$A:$S,3,0)</f>
        <v>#N/A</v>
      </c>
      <c r="D1321" s="1" t="e">
        <f>+VLOOKUP($A:$A,[1]C10!$A:$S,4,0)</f>
        <v>#N/A</v>
      </c>
      <c r="E1321" s="1">
        <f>+ROUND(SUMIFS($P:$P,$D:$D,$D:$D,$C:$C,$C:$C),1)</f>
        <v>4513.8</v>
      </c>
      <c r="F1321" s="1">
        <f>+ABS($N:$N)</f>
        <v>60</v>
      </c>
      <c r="G1321" s="15">
        <v>45247</v>
      </c>
      <c r="H1321" s="16" t="s">
        <v>59</v>
      </c>
      <c r="I1321" s="16" t="s">
        <v>2939</v>
      </c>
      <c r="J1321" s="16" t="s">
        <v>2940</v>
      </c>
      <c r="K1321" s="17" t="s">
        <v>2941</v>
      </c>
      <c r="L1321" s="16">
        <v>0</v>
      </c>
      <c r="M1321" s="16">
        <v>60</v>
      </c>
      <c r="N1321" s="18">
        <f>+L:L-M:M</f>
        <v>-60</v>
      </c>
      <c r="O1321" s="19" t="s">
        <v>21</v>
      </c>
      <c r="P1321" s="18">
        <f>+N1321</f>
        <v>-60</v>
      </c>
      <c r="Q1321" s="16"/>
      <c r="R1321" s="20" t="s">
        <v>63</v>
      </c>
      <c r="S1321" s="20" t="str">
        <f>+R1321</f>
        <v>445725</v>
      </c>
    </row>
    <row r="1322" spans="1:19" hidden="1" x14ac:dyDescent="0.25">
      <c r="A1322" s="1" t="str">
        <f>+YEAR($G:$G)&amp;$H:$H&amp;$I:$I&amp;"L"</f>
        <v>2023VE3506 / 3L</v>
      </c>
      <c r="B1322" s="2" t="e">
        <f>+IF(S:S="exo",0,ROUND(VLOOKUP($A:$A,[1]C10!$A:$AQ,16,0),2))</f>
        <v>#N/A</v>
      </c>
      <c r="C1322" s="1" t="e">
        <f>+VLOOKUP($A:$A,[1]C10!$A:$S,3,0)</f>
        <v>#N/A</v>
      </c>
      <c r="D1322" s="1" t="e">
        <f>+VLOOKUP($A:$A,[1]C10!$A:$S,4,0)</f>
        <v>#N/A</v>
      </c>
      <c r="E1322" s="1">
        <f>+ROUND(SUMIFS($P:$P,$D:$D,$D:$D,$C:$C,$C:$C),1)</f>
        <v>4513.8</v>
      </c>
      <c r="F1322" s="1">
        <f>+ABS($N:$N)</f>
        <v>360</v>
      </c>
      <c r="G1322" s="21">
        <v>45247</v>
      </c>
      <c r="H1322" t="s">
        <v>59</v>
      </c>
      <c r="I1322" t="s">
        <v>2942</v>
      </c>
      <c r="J1322" t="s">
        <v>2940</v>
      </c>
      <c r="K1322" t="s">
        <v>2941</v>
      </c>
      <c r="L1322" s="22">
        <v>360</v>
      </c>
      <c r="M1322" s="22">
        <v>0</v>
      </c>
      <c r="N1322" s="2">
        <f>+L:L-M:M</f>
        <v>360</v>
      </c>
      <c r="O1322" s="1" t="s">
        <v>21</v>
      </c>
      <c r="P1322" s="24">
        <f>+ROUND(IF(S:S="445725",N:N/6,+IF(S:S=445723,N:N/6,0)),2)</f>
        <v>60</v>
      </c>
      <c r="Q1322" s="1" t="s">
        <v>71</v>
      </c>
      <c r="R1322" s="1" t="s">
        <v>66</v>
      </c>
      <c r="S1322" s="23" t="s">
        <v>63</v>
      </c>
    </row>
    <row r="1323" spans="1:19" hidden="1" x14ac:dyDescent="0.25">
      <c r="A1323" s="1" t="str">
        <f>+YEAR($G:$G)&amp;$H:$H&amp;$I:$I&amp;"L"</f>
        <v>2023VE3507 / 2L</v>
      </c>
      <c r="B1323" s="2" t="e">
        <f>+IF(S:S="exo",0,ROUND(VLOOKUP($A:$A,[1]C10!$A:$AQ,16,0),2))</f>
        <v>#N/A</v>
      </c>
      <c r="C1323" s="1" t="e">
        <f>+VLOOKUP($A:$A,[1]C10!$A:$S,3,0)</f>
        <v>#N/A</v>
      </c>
      <c r="D1323" s="1" t="e">
        <f>+VLOOKUP($A:$A,[1]C10!$A:$S,4,0)</f>
        <v>#N/A</v>
      </c>
      <c r="E1323" s="1">
        <f>+ROUND(SUMIFS($P:$P,$D:$D,$D:$D,$C:$C,$C:$C),1)</f>
        <v>4513.8</v>
      </c>
      <c r="F1323" s="1">
        <f>+ABS($N:$N)</f>
        <v>900</v>
      </c>
      <c r="G1323" s="15">
        <v>45247</v>
      </c>
      <c r="H1323" s="16" t="s">
        <v>59</v>
      </c>
      <c r="I1323" s="16" t="s">
        <v>2943</v>
      </c>
      <c r="J1323" s="16" t="s">
        <v>2944</v>
      </c>
      <c r="K1323" s="17" t="s">
        <v>2945</v>
      </c>
      <c r="L1323" s="16">
        <v>0</v>
      </c>
      <c r="M1323" s="16">
        <v>900</v>
      </c>
      <c r="N1323" s="18">
        <f>+L:L-M:M</f>
        <v>-900</v>
      </c>
      <c r="O1323" s="19" t="s">
        <v>21</v>
      </c>
      <c r="P1323" s="18">
        <f>+N1323</f>
        <v>-900</v>
      </c>
      <c r="Q1323" s="16"/>
      <c r="R1323" s="20" t="s">
        <v>63</v>
      </c>
      <c r="S1323" s="20" t="str">
        <f>+R1323</f>
        <v>445725</v>
      </c>
    </row>
    <row r="1324" spans="1:19" hidden="1" x14ac:dyDescent="0.25">
      <c r="A1324" s="1" t="str">
        <f>+YEAR($G:$G)&amp;$H:$H&amp;$I:$I&amp;"L"</f>
        <v>2023VE3507 / 3L</v>
      </c>
      <c r="B1324" s="2" t="e">
        <f>+IF(S:S="exo",0,ROUND(VLOOKUP($A:$A,[1]C10!$A:$AQ,16,0),2))</f>
        <v>#N/A</v>
      </c>
      <c r="C1324" s="1" t="e">
        <f>+VLOOKUP($A:$A,[1]C10!$A:$S,3,0)</f>
        <v>#N/A</v>
      </c>
      <c r="D1324" s="1" t="e">
        <f>+VLOOKUP($A:$A,[1]C10!$A:$S,4,0)</f>
        <v>#N/A</v>
      </c>
      <c r="E1324" s="1">
        <f>+ROUND(SUMIFS($P:$P,$D:$D,$D:$D,$C:$C,$C:$C),1)</f>
        <v>4513.8</v>
      </c>
      <c r="F1324" s="1">
        <f>+ABS($N:$N)</f>
        <v>5400</v>
      </c>
      <c r="G1324" s="21">
        <v>45247</v>
      </c>
      <c r="H1324" t="s">
        <v>59</v>
      </c>
      <c r="I1324" t="s">
        <v>2946</v>
      </c>
      <c r="J1324" t="s">
        <v>2944</v>
      </c>
      <c r="K1324" t="s">
        <v>2945</v>
      </c>
      <c r="L1324" s="22">
        <v>5400</v>
      </c>
      <c r="M1324" s="22">
        <v>0</v>
      </c>
      <c r="N1324" s="2">
        <f>+L:L-M:M</f>
        <v>5400</v>
      </c>
      <c r="O1324" s="1" t="s">
        <v>21</v>
      </c>
      <c r="P1324" s="24">
        <f>+ROUND(IF(S:S="445725",N:N/6,+IF(S:S=445723,N:N/6,0)),2)</f>
        <v>900</v>
      </c>
      <c r="Q1324" s="1" t="s">
        <v>116</v>
      </c>
      <c r="R1324" s="1" t="s">
        <v>66</v>
      </c>
      <c r="S1324" s="23" t="s">
        <v>63</v>
      </c>
    </row>
    <row r="1325" spans="1:19" hidden="1" x14ac:dyDescent="0.25">
      <c r="A1325" s="1" t="str">
        <f>+YEAR($G:$G)&amp;$H:$H&amp;$I:$I&amp;"L"</f>
        <v>2023VE3512 / 2L</v>
      </c>
      <c r="B1325" s="2" t="e">
        <f>+IF(S:S="exo",0,ROUND(VLOOKUP($A:$A,[1]C10!$A:$AQ,16,0),2))</f>
        <v>#N/A</v>
      </c>
      <c r="C1325" s="1" t="e">
        <f>+VLOOKUP($A:$A,[1]C10!$A:$S,3,0)</f>
        <v>#N/A</v>
      </c>
      <c r="D1325" s="1" t="e">
        <f>+VLOOKUP($A:$A,[1]C10!$A:$S,4,0)</f>
        <v>#N/A</v>
      </c>
      <c r="E1325" s="1">
        <f>+ROUND(SUMIFS($P:$P,$D:$D,$D:$D,$C:$C,$C:$C),1)</f>
        <v>4513.8</v>
      </c>
      <c r="F1325" s="1">
        <f>+ABS($N:$N)</f>
        <v>70</v>
      </c>
      <c r="G1325" s="15">
        <v>45247</v>
      </c>
      <c r="H1325" s="16" t="s">
        <v>59</v>
      </c>
      <c r="I1325" s="16" t="s">
        <v>2947</v>
      </c>
      <c r="J1325" s="16" t="s">
        <v>2948</v>
      </c>
      <c r="K1325" s="17" t="s">
        <v>2949</v>
      </c>
      <c r="L1325" s="16">
        <v>0</v>
      </c>
      <c r="M1325" s="16">
        <v>70</v>
      </c>
      <c r="N1325" s="18">
        <f>+L:L-M:M</f>
        <v>-70</v>
      </c>
      <c r="O1325" s="19" t="s">
        <v>21</v>
      </c>
      <c r="P1325" s="18">
        <f>+N1325</f>
        <v>-70</v>
      </c>
      <c r="Q1325" s="16"/>
      <c r="R1325" s="20" t="s">
        <v>63</v>
      </c>
      <c r="S1325" s="20" t="str">
        <f>+R1325</f>
        <v>445725</v>
      </c>
    </row>
    <row r="1326" spans="1:19" hidden="1" x14ac:dyDescent="0.25">
      <c r="A1326" s="1" t="str">
        <f>+YEAR($G:$G)&amp;$H:$H&amp;$I:$I&amp;"L"</f>
        <v>2023VE3512 / 3L</v>
      </c>
      <c r="B1326" s="2" t="e">
        <f>+IF(S:S="exo",0,ROUND(VLOOKUP($A:$A,[1]C10!$A:$AQ,16,0),2))</f>
        <v>#N/A</v>
      </c>
      <c r="C1326" s="1" t="e">
        <f>+VLOOKUP($A:$A,[1]C10!$A:$S,3,0)</f>
        <v>#N/A</v>
      </c>
      <c r="D1326" s="1" t="e">
        <f>+VLOOKUP($A:$A,[1]C10!$A:$S,4,0)</f>
        <v>#N/A</v>
      </c>
      <c r="E1326" s="1">
        <f>+ROUND(SUMIFS($P:$P,$D:$D,$D:$D,$C:$C,$C:$C),1)</f>
        <v>4513.8</v>
      </c>
      <c r="F1326" s="1">
        <f>+ABS($N:$N)</f>
        <v>420</v>
      </c>
      <c r="G1326" s="21">
        <v>45247</v>
      </c>
      <c r="H1326" t="s">
        <v>59</v>
      </c>
      <c r="I1326" t="s">
        <v>2950</v>
      </c>
      <c r="J1326" t="s">
        <v>2948</v>
      </c>
      <c r="K1326" t="s">
        <v>2949</v>
      </c>
      <c r="L1326" s="22">
        <v>420</v>
      </c>
      <c r="M1326" s="22">
        <v>0</v>
      </c>
      <c r="N1326" s="2">
        <f>+L:L-M:M</f>
        <v>420</v>
      </c>
      <c r="O1326" s="1" t="s">
        <v>21</v>
      </c>
      <c r="P1326" s="24">
        <f>+ROUND(IF(S:S="445725",N:N/6,+IF(S:S=445723,N:N/6,0)),2)</f>
        <v>70</v>
      </c>
      <c r="Q1326" s="1" t="s">
        <v>116</v>
      </c>
      <c r="R1326" s="1" t="s">
        <v>66</v>
      </c>
      <c r="S1326" s="23" t="s">
        <v>63</v>
      </c>
    </row>
    <row r="1327" spans="1:19" hidden="1" x14ac:dyDescent="0.25">
      <c r="A1327" s="1" t="str">
        <f>+YEAR($G:$G)&amp;$H:$H&amp;$I:$I&amp;"L"</f>
        <v>2023VE3513 / 2L</v>
      </c>
      <c r="B1327" s="2" t="e">
        <f>+IF(S:S="exo",0,ROUND(VLOOKUP($A:$A,[1]C10!$A:$AQ,16,0),2))</f>
        <v>#N/A</v>
      </c>
      <c r="C1327" s="1" t="e">
        <f>+VLOOKUP($A:$A,[1]C10!$A:$S,3,0)</f>
        <v>#N/A</v>
      </c>
      <c r="D1327" s="1" t="e">
        <f>+VLOOKUP($A:$A,[1]C10!$A:$S,4,0)</f>
        <v>#N/A</v>
      </c>
      <c r="E1327" s="1">
        <f>+ROUND(SUMIFS($P:$P,$D:$D,$D:$D,$C:$C,$C:$C),1)</f>
        <v>4513.8</v>
      </c>
      <c r="F1327" s="1">
        <f>+ABS($N:$N)</f>
        <v>280</v>
      </c>
      <c r="G1327" s="15">
        <v>45247</v>
      </c>
      <c r="H1327" s="16" t="s">
        <v>59</v>
      </c>
      <c r="I1327" s="16" t="s">
        <v>2951</v>
      </c>
      <c r="J1327" s="16" t="s">
        <v>2952</v>
      </c>
      <c r="K1327" s="17" t="s">
        <v>2953</v>
      </c>
      <c r="L1327" s="16">
        <v>0</v>
      </c>
      <c r="M1327" s="16">
        <v>280</v>
      </c>
      <c r="N1327" s="18">
        <f>+L:L-M:M</f>
        <v>-280</v>
      </c>
      <c r="O1327" s="19" t="s">
        <v>21</v>
      </c>
      <c r="P1327" s="18">
        <f>+N1327</f>
        <v>-280</v>
      </c>
      <c r="Q1327" s="16"/>
      <c r="R1327" s="20" t="s">
        <v>63</v>
      </c>
      <c r="S1327" s="20" t="str">
        <f>+R1327</f>
        <v>445725</v>
      </c>
    </row>
    <row r="1328" spans="1:19" hidden="1" x14ac:dyDescent="0.25">
      <c r="A1328" s="1" t="str">
        <f>+YEAR($G:$G)&amp;$H:$H&amp;$I:$I&amp;"L"</f>
        <v>2023VE3513 / 3L</v>
      </c>
      <c r="B1328" s="2" t="e">
        <f>+IF(S:S="exo",0,ROUND(VLOOKUP($A:$A,[1]C10!$A:$AQ,16,0),2))</f>
        <v>#N/A</v>
      </c>
      <c r="C1328" s="1" t="e">
        <f>+VLOOKUP($A:$A,[1]C10!$A:$S,3,0)</f>
        <v>#N/A</v>
      </c>
      <c r="D1328" s="1" t="e">
        <f>+VLOOKUP($A:$A,[1]C10!$A:$S,4,0)</f>
        <v>#N/A</v>
      </c>
      <c r="E1328" s="1">
        <f>+ROUND(SUMIFS($P:$P,$D:$D,$D:$D,$C:$C,$C:$C),1)</f>
        <v>4513.8</v>
      </c>
      <c r="F1328" s="1">
        <f>+ABS($N:$N)</f>
        <v>1680</v>
      </c>
      <c r="G1328" s="21">
        <v>45247</v>
      </c>
      <c r="H1328" t="s">
        <v>59</v>
      </c>
      <c r="I1328" t="s">
        <v>2954</v>
      </c>
      <c r="J1328" t="s">
        <v>2952</v>
      </c>
      <c r="K1328" t="s">
        <v>2953</v>
      </c>
      <c r="L1328" s="22">
        <v>1680</v>
      </c>
      <c r="M1328" s="22">
        <v>0</v>
      </c>
      <c r="N1328" s="2">
        <f>+L:L-M:M</f>
        <v>1680</v>
      </c>
      <c r="O1328" s="1" t="s">
        <v>21</v>
      </c>
      <c r="P1328" s="24">
        <f>+ROUND(IF(S:S="445725",N:N/6,+IF(S:S=445723,N:N/6,0)),2)</f>
        <v>280</v>
      </c>
      <c r="Q1328" s="1" t="s">
        <v>116</v>
      </c>
      <c r="R1328" s="1" t="s">
        <v>66</v>
      </c>
      <c r="S1328" s="23" t="s">
        <v>63</v>
      </c>
    </row>
    <row r="1329" spans="1:19" hidden="1" x14ac:dyDescent="0.25">
      <c r="A1329" s="1" t="str">
        <f>+YEAR($G:$G)&amp;$H:$H&amp;$I:$I&amp;"L"</f>
        <v>2023VE3514 / 2L</v>
      </c>
      <c r="B1329" s="2" t="e">
        <f>+IF(S:S="exo",0,ROUND(VLOOKUP($A:$A,[1]C10!$A:$AQ,16,0),2))</f>
        <v>#N/A</v>
      </c>
      <c r="C1329" s="1" t="e">
        <f>+VLOOKUP($A:$A,[1]C10!$A:$S,3,0)</f>
        <v>#N/A</v>
      </c>
      <c r="D1329" s="1" t="e">
        <f>+VLOOKUP($A:$A,[1]C10!$A:$S,4,0)</f>
        <v>#N/A</v>
      </c>
      <c r="E1329" s="1">
        <f>+ROUND(SUMIFS($P:$P,$D:$D,$D:$D,$C:$C,$C:$C),1)</f>
        <v>4513.8</v>
      </c>
      <c r="F1329" s="1">
        <f>+ABS($N:$N)</f>
        <v>200</v>
      </c>
      <c r="G1329" s="15">
        <v>45247</v>
      </c>
      <c r="H1329" s="16" t="s">
        <v>59</v>
      </c>
      <c r="I1329" s="16" t="s">
        <v>2955</v>
      </c>
      <c r="J1329" s="16" t="s">
        <v>2956</v>
      </c>
      <c r="K1329" s="17" t="s">
        <v>2957</v>
      </c>
      <c r="L1329" s="16">
        <v>0</v>
      </c>
      <c r="M1329" s="16">
        <v>200</v>
      </c>
      <c r="N1329" s="18">
        <f>+L:L-M:M</f>
        <v>-200</v>
      </c>
      <c r="O1329" s="19" t="s">
        <v>21</v>
      </c>
      <c r="P1329" s="18">
        <f>+N1329</f>
        <v>-200</v>
      </c>
      <c r="Q1329" s="16"/>
      <c r="R1329" s="20" t="s">
        <v>63</v>
      </c>
      <c r="S1329" s="20" t="str">
        <f>+R1329</f>
        <v>445725</v>
      </c>
    </row>
    <row r="1330" spans="1:19" hidden="1" x14ac:dyDescent="0.25">
      <c r="A1330" s="1" t="str">
        <f>+YEAR($G:$G)&amp;$H:$H&amp;$I:$I&amp;"L"</f>
        <v>2023VE3514 / 3L</v>
      </c>
      <c r="B1330" s="2" t="e">
        <f>+IF(S:S="exo",0,ROUND(VLOOKUP($A:$A,[1]C10!$A:$AQ,16,0),2))</f>
        <v>#N/A</v>
      </c>
      <c r="C1330" s="1" t="e">
        <f>+VLOOKUP($A:$A,[1]C10!$A:$S,3,0)</f>
        <v>#N/A</v>
      </c>
      <c r="D1330" s="1" t="e">
        <f>+VLOOKUP($A:$A,[1]C10!$A:$S,4,0)</f>
        <v>#N/A</v>
      </c>
      <c r="E1330" s="1">
        <f>+ROUND(SUMIFS($P:$P,$D:$D,$D:$D,$C:$C,$C:$C),1)</f>
        <v>4513.8</v>
      </c>
      <c r="F1330" s="1">
        <f>+ABS($N:$N)</f>
        <v>1200</v>
      </c>
      <c r="G1330" s="21">
        <v>45247</v>
      </c>
      <c r="H1330" t="s">
        <v>59</v>
      </c>
      <c r="I1330" t="s">
        <v>2958</v>
      </c>
      <c r="J1330" t="s">
        <v>2956</v>
      </c>
      <c r="K1330" t="s">
        <v>2957</v>
      </c>
      <c r="L1330" s="22">
        <v>1200</v>
      </c>
      <c r="M1330" s="22">
        <v>0</v>
      </c>
      <c r="N1330" s="2">
        <f>+L:L-M:M</f>
        <v>1200</v>
      </c>
      <c r="O1330" s="1" t="s">
        <v>21</v>
      </c>
      <c r="P1330" s="24">
        <f>+ROUND(IF(S:S="445725",N:N/6,+IF(S:S=445723,N:N/6,0)),2)</f>
        <v>200</v>
      </c>
      <c r="Q1330" s="1" t="s">
        <v>71</v>
      </c>
      <c r="R1330" s="1" t="s">
        <v>66</v>
      </c>
      <c r="S1330" s="23" t="s">
        <v>63</v>
      </c>
    </row>
    <row r="1331" spans="1:19" hidden="1" x14ac:dyDescent="0.25">
      <c r="A1331" s="1" t="str">
        <f>+YEAR($G:$G)&amp;$H:$H&amp;$I:$I&amp;"L"</f>
        <v>2023VE3515 / 2L</v>
      </c>
      <c r="B1331" s="2" t="e">
        <f>+IF(S:S="exo",0,ROUND(VLOOKUP($A:$A,[1]C10!$A:$AQ,16,0),2))</f>
        <v>#N/A</v>
      </c>
      <c r="C1331" s="1" t="e">
        <f>+VLOOKUP($A:$A,[1]C10!$A:$S,3,0)</f>
        <v>#N/A</v>
      </c>
      <c r="D1331" s="1" t="e">
        <f>+VLOOKUP($A:$A,[1]C10!$A:$S,4,0)</f>
        <v>#N/A</v>
      </c>
      <c r="E1331" s="1">
        <f>+ROUND(SUMIFS($P:$P,$D:$D,$D:$D,$C:$C,$C:$C),1)</f>
        <v>4513.8</v>
      </c>
      <c r="F1331" s="1">
        <f>+ABS($N:$N)</f>
        <v>320</v>
      </c>
      <c r="G1331" s="15">
        <v>45247</v>
      </c>
      <c r="H1331" s="16" t="s">
        <v>59</v>
      </c>
      <c r="I1331" s="16" t="s">
        <v>2959</v>
      </c>
      <c r="J1331" s="16" t="s">
        <v>2960</v>
      </c>
      <c r="K1331" s="17" t="s">
        <v>2961</v>
      </c>
      <c r="L1331" s="16">
        <v>0</v>
      </c>
      <c r="M1331" s="16">
        <v>320</v>
      </c>
      <c r="N1331" s="18">
        <f>+L:L-M:M</f>
        <v>-320</v>
      </c>
      <c r="O1331" s="19" t="s">
        <v>21</v>
      </c>
      <c r="P1331" s="18">
        <f>+N1331</f>
        <v>-320</v>
      </c>
      <c r="Q1331" s="16"/>
      <c r="R1331" s="20" t="s">
        <v>63</v>
      </c>
      <c r="S1331" s="20" t="str">
        <f>+R1331</f>
        <v>445725</v>
      </c>
    </row>
    <row r="1332" spans="1:19" hidden="1" x14ac:dyDescent="0.25">
      <c r="A1332" s="1" t="str">
        <f>+YEAR($G:$G)&amp;$H:$H&amp;$I:$I&amp;"L"</f>
        <v>2023VE3515 / 3L</v>
      </c>
      <c r="B1332" s="2" t="e">
        <f>+IF(S:S="exo",0,ROUND(VLOOKUP($A:$A,[1]C10!$A:$AQ,16,0),2))</f>
        <v>#N/A</v>
      </c>
      <c r="C1332" s="1" t="e">
        <f>+VLOOKUP($A:$A,[1]C10!$A:$S,3,0)</f>
        <v>#N/A</v>
      </c>
      <c r="D1332" s="1" t="e">
        <f>+VLOOKUP($A:$A,[1]C10!$A:$S,4,0)</f>
        <v>#N/A</v>
      </c>
      <c r="E1332" s="1">
        <f>+ROUND(SUMIFS($P:$P,$D:$D,$D:$D,$C:$C,$C:$C),1)</f>
        <v>4513.8</v>
      </c>
      <c r="F1332" s="1">
        <f>+ABS($N:$N)</f>
        <v>1920</v>
      </c>
      <c r="G1332" s="21">
        <v>45247</v>
      </c>
      <c r="H1332" t="s">
        <v>59</v>
      </c>
      <c r="I1332" t="s">
        <v>2962</v>
      </c>
      <c r="J1332" t="s">
        <v>2960</v>
      </c>
      <c r="K1332" t="s">
        <v>2961</v>
      </c>
      <c r="L1332" s="22">
        <v>1920</v>
      </c>
      <c r="M1332" s="22">
        <v>0</v>
      </c>
      <c r="N1332" s="2">
        <f>+L:L-M:M</f>
        <v>1920</v>
      </c>
      <c r="O1332" s="1" t="s">
        <v>21</v>
      </c>
      <c r="P1332" s="24">
        <f>+ROUND(IF(S:S="445725",N:N/6,+IF(S:S=445723,N:N/6,0)),2)</f>
        <v>320</v>
      </c>
      <c r="Q1332" s="1" t="s">
        <v>116</v>
      </c>
      <c r="R1332" s="1" t="s">
        <v>66</v>
      </c>
      <c r="S1332" s="23" t="s">
        <v>63</v>
      </c>
    </row>
    <row r="1333" spans="1:19" hidden="1" x14ac:dyDescent="0.25">
      <c r="A1333" s="1" t="str">
        <f>+YEAR($G:$G)&amp;$H:$H&amp;$I:$I&amp;"L"</f>
        <v>2023VE3516 / 2L</v>
      </c>
      <c r="B1333" s="2" t="e">
        <f>+IF(S:S="exo",0,ROUND(VLOOKUP($A:$A,[1]C10!$A:$AQ,16,0),2))</f>
        <v>#N/A</v>
      </c>
      <c r="C1333" s="1" t="e">
        <f>+VLOOKUP($A:$A,[1]C10!$A:$S,3,0)</f>
        <v>#N/A</v>
      </c>
      <c r="D1333" s="1" t="e">
        <f>+VLOOKUP($A:$A,[1]C10!$A:$S,4,0)</f>
        <v>#N/A</v>
      </c>
      <c r="E1333" s="1">
        <f>+ROUND(SUMIFS($P:$P,$D:$D,$D:$D,$C:$C,$C:$C),1)</f>
        <v>4513.8</v>
      </c>
      <c r="F1333" s="1">
        <f>+ABS($N:$N)</f>
        <v>160</v>
      </c>
      <c r="G1333" s="15">
        <v>45247</v>
      </c>
      <c r="H1333" s="16" t="s">
        <v>59</v>
      </c>
      <c r="I1333" s="16" t="s">
        <v>2963</v>
      </c>
      <c r="J1333" s="16" t="s">
        <v>2964</v>
      </c>
      <c r="K1333" s="17" t="s">
        <v>2965</v>
      </c>
      <c r="L1333" s="16">
        <v>0</v>
      </c>
      <c r="M1333" s="16">
        <v>160</v>
      </c>
      <c r="N1333" s="18">
        <f>+L:L-M:M</f>
        <v>-160</v>
      </c>
      <c r="O1333" s="19" t="s">
        <v>21</v>
      </c>
      <c r="P1333" s="18">
        <f>+N1333</f>
        <v>-160</v>
      </c>
      <c r="Q1333" s="16"/>
      <c r="R1333" s="20" t="s">
        <v>63</v>
      </c>
      <c r="S1333" s="20" t="str">
        <f>+R1333</f>
        <v>445725</v>
      </c>
    </row>
    <row r="1334" spans="1:19" hidden="1" x14ac:dyDescent="0.25">
      <c r="A1334" s="1" t="str">
        <f>+YEAR($G:$G)&amp;$H:$H&amp;$I:$I&amp;"L"</f>
        <v>2023VE3516 / 3L</v>
      </c>
      <c r="B1334" s="2" t="e">
        <f>+IF(S:S="exo",0,ROUND(VLOOKUP($A:$A,[1]C10!$A:$AQ,16,0),2))</f>
        <v>#N/A</v>
      </c>
      <c r="C1334" s="1" t="e">
        <f>+VLOOKUP($A:$A,[1]C10!$A:$S,3,0)</f>
        <v>#N/A</v>
      </c>
      <c r="D1334" s="1" t="e">
        <f>+VLOOKUP($A:$A,[1]C10!$A:$S,4,0)</f>
        <v>#N/A</v>
      </c>
      <c r="E1334" s="1">
        <f>+ROUND(SUMIFS($P:$P,$D:$D,$D:$D,$C:$C,$C:$C),1)</f>
        <v>4513.8</v>
      </c>
      <c r="F1334" s="1">
        <f>+ABS($N:$N)</f>
        <v>960</v>
      </c>
      <c r="G1334" s="21">
        <v>45247</v>
      </c>
      <c r="H1334" t="s">
        <v>59</v>
      </c>
      <c r="I1334" t="s">
        <v>2966</v>
      </c>
      <c r="J1334" t="s">
        <v>2964</v>
      </c>
      <c r="K1334" t="s">
        <v>2965</v>
      </c>
      <c r="L1334" s="22">
        <v>960</v>
      </c>
      <c r="M1334" s="22">
        <v>0</v>
      </c>
      <c r="N1334" s="2">
        <f>+L:L-M:M</f>
        <v>960</v>
      </c>
      <c r="O1334" s="1" t="s">
        <v>21</v>
      </c>
      <c r="P1334" s="24">
        <f>+ROUND(IF(S:S="445725",N:N/6,+IF(S:S=445723,N:N/6,0)),2)</f>
        <v>160</v>
      </c>
      <c r="Q1334" s="1" t="s">
        <v>71</v>
      </c>
      <c r="R1334" s="1" t="s">
        <v>66</v>
      </c>
      <c r="S1334" s="23" t="s">
        <v>63</v>
      </c>
    </row>
    <row r="1335" spans="1:19" hidden="1" x14ac:dyDescent="0.25">
      <c r="A1335" s="1" t="str">
        <f>+YEAR($G:$G)&amp;$H:$H&amp;$I:$I&amp;"L"</f>
        <v>2023VE3517 / 3L</v>
      </c>
      <c r="B1335" s="2" t="e">
        <f>+IF(S:S="exo",0,ROUND(VLOOKUP($A:$A,[1]C10!$A:$AQ,16,0),2))</f>
        <v>#N/A</v>
      </c>
      <c r="C1335" s="1" t="e">
        <f>+VLOOKUP($A:$A,[1]C10!$A:$S,3,0)</f>
        <v>#N/A</v>
      </c>
      <c r="D1335" s="1" t="e">
        <f>+VLOOKUP($A:$A,[1]C10!$A:$S,4,0)</f>
        <v>#N/A</v>
      </c>
      <c r="E1335" s="1">
        <f>+ROUND(SUMIFS($P:$P,$D:$D,$D:$D,$C:$C,$C:$C),1)</f>
        <v>4513.8</v>
      </c>
      <c r="F1335" s="1">
        <f>+ABS($N:$N)</f>
        <v>280</v>
      </c>
      <c r="G1335" s="15">
        <v>45247</v>
      </c>
      <c r="H1335" s="16" t="s">
        <v>59</v>
      </c>
      <c r="I1335" s="16" t="s">
        <v>2967</v>
      </c>
      <c r="J1335" s="16" t="s">
        <v>2968</v>
      </c>
      <c r="K1335" s="17" t="s">
        <v>2969</v>
      </c>
      <c r="L1335" s="16">
        <v>0</v>
      </c>
      <c r="M1335" s="16">
        <v>280</v>
      </c>
      <c r="N1335" s="18">
        <f>+L:L-M:M</f>
        <v>-280</v>
      </c>
      <c r="O1335" s="19" t="s">
        <v>21</v>
      </c>
      <c r="P1335" s="18">
        <f>+N1335</f>
        <v>-280</v>
      </c>
      <c r="Q1335" s="16"/>
      <c r="R1335" s="20" t="s">
        <v>63</v>
      </c>
      <c r="S1335" s="20" t="str">
        <f>+R1335</f>
        <v>445725</v>
      </c>
    </row>
    <row r="1336" spans="1:19" hidden="1" x14ac:dyDescent="0.25">
      <c r="A1336" s="1" t="str">
        <f>+YEAR($G:$G)&amp;$H:$H&amp;$I:$I&amp;"L"</f>
        <v>2023VE3517 / 4L</v>
      </c>
      <c r="B1336" s="2" t="e">
        <f>+IF(S:S="exo",0,ROUND(VLOOKUP($A:$A,[1]C10!$A:$AQ,16,0),2))</f>
        <v>#N/A</v>
      </c>
      <c r="C1336" s="1" t="e">
        <f>+VLOOKUP($A:$A,[1]C10!$A:$S,3,0)</f>
        <v>#N/A</v>
      </c>
      <c r="D1336" s="1" t="e">
        <f>+VLOOKUP($A:$A,[1]C10!$A:$S,4,0)</f>
        <v>#N/A</v>
      </c>
      <c r="E1336" s="1">
        <f>+ROUND(SUMIFS($P:$P,$D:$D,$D:$D,$C:$C,$C:$C),1)</f>
        <v>4513.8</v>
      </c>
      <c r="F1336" s="1">
        <f>+ABS($N:$N)</f>
        <v>1680</v>
      </c>
      <c r="G1336" s="21">
        <v>45247</v>
      </c>
      <c r="H1336" t="s">
        <v>59</v>
      </c>
      <c r="I1336" t="s">
        <v>2970</v>
      </c>
      <c r="J1336" t="s">
        <v>2968</v>
      </c>
      <c r="K1336" t="s">
        <v>2969</v>
      </c>
      <c r="L1336" s="22">
        <v>1680</v>
      </c>
      <c r="M1336" s="22">
        <v>0</v>
      </c>
      <c r="N1336" s="2">
        <f>+L:L-M:M</f>
        <v>1680</v>
      </c>
      <c r="O1336" s="1" t="s">
        <v>21</v>
      </c>
      <c r="P1336" s="24">
        <f>+ROUND(IF(S:S="445725",N:N/6,+IF(S:S=445723,N:N/6,0)),2)</f>
        <v>280</v>
      </c>
      <c r="Q1336" s="1" t="s">
        <v>116</v>
      </c>
      <c r="R1336" s="1" t="s">
        <v>66</v>
      </c>
      <c r="S1336" s="23" t="s">
        <v>63</v>
      </c>
    </row>
    <row r="1337" spans="1:19" hidden="1" x14ac:dyDescent="0.25">
      <c r="A1337" s="1" t="str">
        <f>+YEAR($G:$G)&amp;$H:$H&amp;$I:$I&amp;"L"</f>
        <v>2023VE3520 / 2L</v>
      </c>
      <c r="B1337" s="2" t="e">
        <f>+IF(S:S="exo",0,ROUND(VLOOKUP($A:$A,[1]C10!$A:$AQ,16,0),2))</f>
        <v>#N/A</v>
      </c>
      <c r="C1337" s="1" t="e">
        <f>+VLOOKUP($A:$A,[1]C10!$A:$S,3,0)</f>
        <v>#N/A</v>
      </c>
      <c r="D1337" s="1" t="e">
        <f>+VLOOKUP($A:$A,[1]C10!$A:$S,4,0)</f>
        <v>#N/A</v>
      </c>
      <c r="E1337" s="1">
        <f>+ROUND(SUMIFS($P:$P,$D:$D,$D:$D,$C:$C,$C:$C),1)</f>
        <v>4513.8</v>
      </c>
      <c r="F1337" s="1">
        <f>+ABS($N:$N)</f>
        <v>96</v>
      </c>
      <c r="G1337" s="15">
        <v>45249</v>
      </c>
      <c r="H1337" s="16" t="s">
        <v>59</v>
      </c>
      <c r="I1337" s="16" t="s">
        <v>2971</v>
      </c>
      <c r="J1337" s="16" t="s">
        <v>2972</v>
      </c>
      <c r="K1337" s="17" t="s">
        <v>2973</v>
      </c>
      <c r="L1337" s="16">
        <v>0</v>
      </c>
      <c r="M1337" s="16">
        <v>96</v>
      </c>
      <c r="N1337" s="18">
        <f>+L:L-M:M</f>
        <v>-96</v>
      </c>
      <c r="O1337" s="19" t="s">
        <v>21</v>
      </c>
      <c r="P1337" s="18">
        <f>+N1337</f>
        <v>-96</v>
      </c>
      <c r="Q1337" s="16"/>
      <c r="R1337" s="20" t="s">
        <v>63</v>
      </c>
      <c r="S1337" s="20" t="str">
        <f>+R1337</f>
        <v>445725</v>
      </c>
    </row>
    <row r="1338" spans="1:19" hidden="1" x14ac:dyDescent="0.25">
      <c r="A1338" s="1" t="str">
        <f>+YEAR($G:$G)&amp;$H:$H&amp;$I:$I&amp;"L"</f>
        <v>2023VE3522 / 2L</v>
      </c>
      <c r="B1338" s="2" t="e">
        <f>+IF(S:S="exo",0,ROUND(VLOOKUP($A:$A,[1]C10!$A:$AQ,16,0),2))</f>
        <v>#N/A</v>
      </c>
      <c r="C1338" s="1" t="e">
        <f>+VLOOKUP($A:$A,[1]C10!$A:$S,3,0)</f>
        <v>#N/A</v>
      </c>
      <c r="D1338" s="1" t="e">
        <f>+VLOOKUP($A:$A,[1]C10!$A:$S,4,0)</f>
        <v>#N/A</v>
      </c>
      <c r="E1338" s="1">
        <f>+ROUND(SUMIFS($P:$P,$D:$D,$D:$D,$C:$C,$C:$C),1)</f>
        <v>4513.8</v>
      </c>
      <c r="F1338" s="1">
        <f>+ABS($N:$N)</f>
        <v>360</v>
      </c>
      <c r="G1338" s="15">
        <v>45250</v>
      </c>
      <c r="H1338" s="16" t="s">
        <v>59</v>
      </c>
      <c r="I1338" s="16" t="s">
        <v>2974</v>
      </c>
      <c r="J1338" s="16" t="s">
        <v>2975</v>
      </c>
      <c r="K1338" s="17" t="s">
        <v>2976</v>
      </c>
      <c r="L1338" s="16">
        <v>0</v>
      </c>
      <c r="M1338" s="16">
        <v>360</v>
      </c>
      <c r="N1338" s="18">
        <f>+L:L-M:M</f>
        <v>-360</v>
      </c>
      <c r="O1338" s="19" t="s">
        <v>21</v>
      </c>
      <c r="P1338" s="18">
        <f>+N1338</f>
        <v>-360</v>
      </c>
      <c r="Q1338" s="16"/>
      <c r="R1338" s="20" t="s">
        <v>63</v>
      </c>
      <c r="S1338" s="20" t="str">
        <f>+R1338</f>
        <v>445725</v>
      </c>
    </row>
    <row r="1339" spans="1:19" hidden="1" x14ac:dyDescent="0.25">
      <c r="A1339" s="1" t="str">
        <f>+YEAR($G:$G)&amp;$H:$H&amp;$I:$I&amp;"L"</f>
        <v>2023VE3522 / 3L</v>
      </c>
      <c r="B1339" s="2" t="e">
        <f>+IF(S:S="exo",0,ROUND(VLOOKUP($A:$A,[1]C10!$A:$AQ,16,0),2))</f>
        <v>#N/A</v>
      </c>
      <c r="C1339" s="1" t="e">
        <f>+VLOOKUP($A:$A,[1]C10!$A:$S,3,0)</f>
        <v>#N/A</v>
      </c>
      <c r="D1339" s="1" t="e">
        <f>+VLOOKUP($A:$A,[1]C10!$A:$S,4,0)</f>
        <v>#N/A</v>
      </c>
      <c r="E1339" s="1">
        <f>+ROUND(SUMIFS($P:$P,$D:$D,$D:$D,$C:$C,$C:$C),1)</f>
        <v>4513.8</v>
      </c>
      <c r="F1339" s="1">
        <f>+ABS($N:$N)</f>
        <v>2160</v>
      </c>
      <c r="G1339" s="21">
        <v>45250</v>
      </c>
      <c r="H1339" t="s">
        <v>59</v>
      </c>
      <c r="I1339" t="s">
        <v>2977</v>
      </c>
      <c r="J1339" t="s">
        <v>2975</v>
      </c>
      <c r="K1339" t="s">
        <v>2976</v>
      </c>
      <c r="L1339" s="22">
        <v>2160</v>
      </c>
      <c r="M1339" s="22">
        <v>0</v>
      </c>
      <c r="N1339" s="2">
        <f>+L:L-M:M</f>
        <v>2160</v>
      </c>
      <c r="O1339" s="1" t="s">
        <v>21</v>
      </c>
      <c r="P1339" s="24">
        <f>+ROUND(IF(S:S="445725",N:N/6,+IF(S:S=445723,N:N/6,0)),2)</f>
        <v>360</v>
      </c>
      <c r="Q1339" s="1" t="s">
        <v>71</v>
      </c>
      <c r="R1339" s="1" t="s">
        <v>66</v>
      </c>
      <c r="S1339" s="23" t="s">
        <v>63</v>
      </c>
    </row>
    <row r="1340" spans="1:19" hidden="1" x14ac:dyDescent="0.25">
      <c r="A1340" s="1" t="str">
        <f>+YEAR($G:$G)&amp;$H:$H&amp;$I:$I&amp;"L"</f>
        <v>2023VE3523 / 2L</v>
      </c>
      <c r="B1340" s="2" t="e">
        <f>+IF(S:S="exo",0,ROUND(VLOOKUP($A:$A,[1]C10!$A:$AQ,16,0),2))</f>
        <v>#N/A</v>
      </c>
      <c r="C1340" s="1" t="e">
        <f>+VLOOKUP($A:$A,[1]C10!$A:$S,3,0)</f>
        <v>#N/A</v>
      </c>
      <c r="D1340" s="1" t="e">
        <f>+VLOOKUP($A:$A,[1]C10!$A:$S,4,0)</f>
        <v>#N/A</v>
      </c>
      <c r="E1340" s="1">
        <f>+ROUND(SUMIFS($P:$P,$D:$D,$D:$D,$C:$C,$C:$C),1)</f>
        <v>4513.8</v>
      </c>
      <c r="F1340" s="1">
        <f>+ABS($N:$N)</f>
        <v>360</v>
      </c>
      <c r="G1340" s="15">
        <v>45250</v>
      </c>
      <c r="H1340" s="16" t="s">
        <v>59</v>
      </c>
      <c r="I1340" s="16" t="s">
        <v>2978</v>
      </c>
      <c r="J1340" s="16" t="s">
        <v>2979</v>
      </c>
      <c r="K1340" s="17" t="s">
        <v>2980</v>
      </c>
      <c r="L1340" s="16">
        <v>0</v>
      </c>
      <c r="M1340" s="16">
        <v>360</v>
      </c>
      <c r="N1340" s="18">
        <f>+L:L-M:M</f>
        <v>-360</v>
      </c>
      <c r="O1340" s="19" t="s">
        <v>21</v>
      </c>
      <c r="P1340" s="18">
        <f>+N1340</f>
        <v>-360</v>
      </c>
      <c r="Q1340" s="16"/>
      <c r="R1340" s="20" t="s">
        <v>63</v>
      </c>
      <c r="S1340" s="20" t="str">
        <f>+R1340</f>
        <v>445725</v>
      </c>
    </row>
    <row r="1341" spans="1:19" hidden="1" x14ac:dyDescent="0.25">
      <c r="A1341" s="1" t="str">
        <f>+YEAR($G:$G)&amp;$H:$H&amp;$I:$I&amp;"L"</f>
        <v>2023VE3523 / 3L</v>
      </c>
      <c r="B1341" s="2" t="e">
        <f>+IF(S:S="exo",0,ROUND(VLOOKUP($A:$A,[1]C10!$A:$AQ,16,0),2))</f>
        <v>#N/A</v>
      </c>
      <c r="C1341" s="1" t="e">
        <f>+VLOOKUP($A:$A,[1]C10!$A:$S,3,0)</f>
        <v>#N/A</v>
      </c>
      <c r="D1341" s="1" t="e">
        <f>+VLOOKUP($A:$A,[1]C10!$A:$S,4,0)</f>
        <v>#N/A</v>
      </c>
      <c r="E1341" s="1">
        <f>+ROUND(SUMIFS($P:$P,$D:$D,$D:$D,$C:$C,$C:$C),1)</f>
        <v>4513.8</v>
      </c>
      <c r="F1341" s="1">
        <f>+ABS($N:$N)</f>
        <v>2160</v>
      </c>
      <c r="G1341" s="21">
        <v>45250</v>
      </c>
      <c r="H1341" t="s">
        <v>59</v>
      </c>
      <c r="I1341" t="s">
        <v>2981</v>
      </c>
      <c r="J1341" t="s">
        <v>2979</v>
      </c>
      <c r="K1341" t="s">
        <v>2980</v>
      </c>
      <c r="L1341" s="22">
        <v>2160</v>
      </c>
      <c r="M1341" s="22">
        <v>0</v>
      </c>
      <c r="N1341" s="2">
        <f>+L:L-M:M</f>
        <v>2160</v>
      </c>
      <c r="O1341" s="1" t="s">
        <v>21</v>
      </c>
      <c r="P1341" s="24">
        <f>+ROUND(IF(S:S="445725",N:N/6,+IF(S:S=445723,N:N/6,0)),2)</f>
        <v>360</v>
      </c>
      <c r="Q1341" s="1" t="s">
        <v>71</v>
      </c>
      <c r="R1341" s="1" t="s">
        <v>66</v>
      </c>
      <c r="S1341" s="23" t="s">
        <v>63</v>
      </c>
    </row>
    <row r="1342" spans="1:19" hidden="1" x14ac:dyDescent="0.25">
      <c r="A1342" s="1" t="str">
        <f>+YEAR($G:$G)&amp;$H:$H&amp;$I:$I&amp;"L"</f>
        <v>2023VE3524 / 2L</v>
      </c>
      <c r="B1342" s="2" t="e">
        <f>+IF(S:S="exo",0,ROUND(VLOOKUP($A:$A,[1]C10!$A:$AQ,16,0),2))</f>
        <v>#N/A</v>
      </c>
      <c r="C1342" s="1" t="e">
        <f>+VLOOKUP($A:$A,[1]C10!$A:$S,3,0)</f>
        <v>#N/A</v>
      </c>
      <c r="D1342" s="1" t="e">
        <f>+VLOOKUP($A:$A,[1]C10!$A:$S,4,0)</f>
        <v>#N/A</v>
      </c>
      <c r="E1342" s="1">
        <f>+ROUND(SUMIFS($P:$P,$D:$D,$D:$D,$C:$C,$C:$C),1)</f>
        <v>4513.8</v>
      </c>
      <c r="F1342" s="1">
        <f>+ABS($N:$N)</f>
        <v>360</v>
      </c>
      <c r="G1342" s="15">
        <v>45250</v>
      </c>
      <c r="H1342" s="16" t="s">
        <v>59</v>
      </c>
      <c r="I1342" s="16" t="s">
        <v>2982</v>
      </c>
      <c r="J1342" s="16" t="s">
        <v>2983</v>
      </c>
      <c r="K1342" s="17" t="s">
        <v>2984</v>
      </c>
      <c r="L1342" s="16">
        <v>0</v>
      </c>
      <c r="M1342" s="16">
        <v>360</v>
      </c>
      <c r="N1342" s="18">
        <f>+L:L-M:M</f>
        <v>-360</v>
      </c>
      <c r="O1342" s="19" t="s">
        <v>21</v>
      </c>
      <c r="P1342" s="18">
        <f>+N1342</f>
        <v>-360</v>
      </c>
      <c r="Q1342" s="16"/>
      <c r="R1342" s="20" t="s">
        <v>63</v>
      </c>
      <c r="S1342" s="20" t="str">
        <f>+R1342</f>
        <v>445725</v>
      </c>
    </row>
    <row r="1343" spans="1:19" hidden="1" x14ac:dyDescent="0.25">
      <c r="A1343" s="1" t="str">
        <f>+YEAR($G:$G)&amp;$H:$H&amp;$I:$I&amp;"L"</f>
        <v>2023VE3524 / 3L</v>
      </c>
      <c r="B1343" s="2" t="e">
        <f>+IF(S:S="exo",0,ROUND(VLOOKUP($A:$A,[1]C10!$A:$AQ,16,0),2))</f>
        <v>#N/A</v>
      </c>
      <c r="C1343" s="1" t="e">
        <f>+VLOOKUP($A:$A,[1]C10!$A:$S,3,0)</f>
        <v>#N/A</v>
      </c>
      <c r="D1343" s="1" t="e">
        <f>+VLOOKUP($A:$A,[1]C10!$A:$S,4,0)</f>
        <v>#N/A</v>
      </c>
      <c r="E1343" s="1">
        <f>+ROUND(SUMIFS($P:$P,$D:$D,$D:$D,$C:$C,$C:$C),1)</f>
        <v>4513.8</v>
      </c>
      <c r="F1343" s="1">
        <f>+ABS($N:$N)</f>
        <v>2160</v>
      </c>
      <c r="G1343" s="21">
        <v>45250</v>
      </c>
      <c r="H1343" t="s">
        <v>59</v>
      </c>
      <c r="I1343" t="s">
        <v>2985</v>
      </c>
      <c r="J1343" t="s">
        <v>2983</v>
      </c>
      <c r="K1343" t="s">
        <v>2984</v>
      </c>
      <c r="L1343" s="22">
        <v>2160</v>
      </c>
      <c r="M1343" s="22">
        <v>0</v>
      </c>
      <c r="N1343" s="2">
        <f>+L:L-M:M</f>
        <v>2160</v>
      </c>
      <c r="O1343" s="1" t="s">
        <v>21</v>
      </c>
      <c r="P1343" s="24">
        <f>+ROUND(IF(S:S="445725",N:N/6,+IF(S:S=445723,N:N/6,0)),2)</f>
        <v>360</v>
      </c>
      <c r="Q1343" s="1" t="s">
        <v>71</v>
      </c>
      <c r="R1343" s="1" t="s">
        <v>66</v>
      </c>
      <c r="S1343" s="23" t="s">
        <v>63</v>
      </c>
    </row>
    <row r="1344" spans="1:19" hidden="1" x14ac:dyDescent="0.25">
      <c r="A1344" s="1" t="str">
        <f>+YEAR($G:$G)&amp;$H:$H&amp;$I:$I&amp;"L"</f>
        <v>2023VE3525 / 2L</v>
      </c>
      <c r="B1344" s="2" t="e">
        <f>+IF(S:S="exo",0,ROUND(VLOOKUP($A:$A,[1]C10!$A:$AQ,16,0),2))</f>
        <v>#N/A</v>
      </c>
      <c r="C1344" s="1" t="e">
        <f>+VLOOKUP($A:$A,[1]C10!$A:$S,3,0)</f>
        <v>#N/A</v>
      </c>
      <c r="D1344" s="1" t="e">
        <f>+VLOOKUP($A:$A,[1]C10!$A:$S,4,0)</f>
        <v>#N/A</v>
      </c>
      <c r="E1344" s="1">
        <f>+ROUND(SUMIFS($P:$P,$D:$D,$D:$D,$C:$C,$C:$C),1)</f>
        <v>4513.8</v>
      </c>
      <c r="F1344" s="1">
        <f>+ABS($N:$N)</f>
        <v>360</v>
      </c>
      <c r="G1344" s="15">
        <v>45250</v>
      </c>
      <c r="H1344" s="16" t="s">
        <v>59</v>
      </c>
      <c r="I1344" s="16" t="s">
        <v>2986</v>
      </c>
      <c r="J1344" s="16" t="s">
        <v>2987</v>
      </c>
      <c r="K1344" s="17" t="s">
        <v>2988</v>
      </c>
      <c r="L1344" s="16">
        <v>0</v>
      </c>
      <c r="M1344" s="16">
        <v>360</v>
      </c>
      <c r="N1344" s="18">
        <f>+L:L-M:M</f>
        <v>-360</v>
      </c>
      <c r="O1344" s="19" t="s">
        <v>21</v>
      </c>
      <c r="P1344" s="18">
        <f>+N1344</f>
        <v>-360</v>
      </c>
      <c r="Q1344" s="16"/>
      <c r="R1344" s="20" t="s">
        <v>63</v>
      </c>
      <c r="S1344" s="20" t="str">
        <f>+R1344</f>
        <v>445725</v>
      </c>
    </row>
    <row r="1345" spans="1:19" hidden="1" x14ac:dyDescent="0.25">
      <c r="A1345" s="1" t="str">
        <f>+YEAR($G:$G)&amp;$H:$H&amp;$I:$I&amp;"L"</f>
        <v>2023VE3525 / 3L</v>
      </c>
      <c r="B1345" s="2" t="e">
        <f>+IF(S:S="exo",0,ROUND(VLOOKUP($A:$A,[1]C10!$A:$AQ,16,0),2))</f>
        <v>#N/A</v>
      </c>
      <c r="C1345" s="1" t="e">
        <f>+VLOOKUP($A:$A,[1]C10!$A:$S,3,0)</f>
        <v>#N/A</v>
      </c>
      <c r="D1345" s="1" t="e">
        <f>+VLOOKUP($A:$A,[1]C10!$A:$S,4,0)</f>
        <v>#N/A</v>
      </c>
      <c r="E1345" s="1">
        <f>+ROUND(SUMIFS($P:$P,$D:$D,$D:$D,$C:$C,$C:$C),1)</f>
        <v>4513.8</v>
      </c>
      <c r="F1345" s="1">
        <f>+ABS($N:$N)</f>
        <v>2160</v>
      </c>
      <c r="G1345" s="21">
        <v>45250</v>
      </c>
      <c r="H1345" t="s">
        <v>59</v>
      </c>
      <c r="I1345" t="s">
        <v>2989</v>
      </c>
      <c r="J1345" t="s">
        <v>2987</v>
      </c>
      <c r="K1345" t="s">
        <v>2988</v>
      </c>
      <c r="L1345" s="22">
        <v>2160</v>
      </c>
      <c r="M1345" s="22">
        <v>0</v>
      </c>
      <c r="N1345" s="2">
        <f>+L:L-M:M</f>
        <v>2160</v>
      </c>
      <c r="O1345" s="1" t="s">
        <v>21</v>
      </c>
      <c r="P1345" s="24">
        <f>+ROUND(IF(S:S="445725",N:N/6,+IF(S:S=445723,N:N/6,0)),2)</f>
        <v>360</v>
      </c>
      <c r="Q1345" s="1" t="s">
        <v>71</v>
      </c>
      <c r="R1345" s="1" t="s">
        <v>66</v>
      </c>
      <c r="S1345" s="23" t="s">
        <v>63</v>
      </c>
    </row>
    <row r="1346" spans="1:19" hidden="1" x14ac:dyDescent="0.25">
      <c r="A1346" s="1" t="str">
        <f>+YEAR($G:$G)&amp;$H:$H&amp;$I:$I&amp;"L"</f>
        <v>2023VE3526 / 2L</v>
      </c>
      <c r="B1346" s="2" t="e">
        <f>+IF(S:S="exo",0,ROUND(VLOOKUP($A:$A,[1]C10!$A:$AQ,16,0),2))</f>
        <v>#N/A</v>
      </c>
      <c r="C1346" s="1" t="e">
        <f>+VLOOKUP($A:$A,[1]C10!$A:$S,3,0)</f>
        <v>#N/A</v>
      </c>
      <c r="D1346" s="1" t="e">
        <f>+VLOOKUP($A:$A,[1]C10!$A:$S,4,0)</f>
        <v>#N/A</v>
      </c>
      <c r="E1346" s="1">
        <f>+ROUND(SUMIFS($P:$P,$D:$D,$D:$D,$C:$C,$C:$C),1)</f>
        <v>4513.8</v>
      </c>
      <c r="F1346" s="1">
        <f>+ABS($N:$N)</f>
        <v>600</v>
      </c>
      <c r="G1346" s="15">
        <v>45250</v>
      </c>
      <c r="H1346" s="16" t="s">
        <v>59</v>
      </c>
      <c r="I1346" s="16" t="s">
        <v>2990</v>
      </c>
      <c r="J1346" s="16" t="s">
        <v>2991</v>
      </c>
      <c r="K1346" s="17" t="s">
        <v>2992</v>
      </c>
      <c r="L1346" s="16">
        <v>0</v>
      </c>
      <c r="M1346" s="16">
        <v>600</v>
      </c>
      <c r="N1346" s="18">
        <f>+L:L-M:M</f>
        <v>-600</v>
      </c>
      <c r="O1346" s="19" t="s">
        <v>21</v>
      </c>
      <c r="P1346" s="18">
        <f>+N1346</f>
        <v>-600</v>
      </c>
      <c r="Q1346" s="16"/>
      <c r="R1346" s="20" t="s">
        <v>63</v>
      </c>
      <c r="S1346" s="20" t="str">
        <f>+R1346</f>
        <v>445725</v>
      </c>
    </row>
    <row r="1347" spans="1:19" hidden="1" x14ac:dyDescent="0.25">
      <c r="A1347" s="1" t="str">
        <f>+YEAR($G:$G)&amp;$H:$H&amp;$I:$I&amp;"L"</f>
        <v>2023VE3526 / 3L</v>
      </c>
      <c r="B1347" s="2" t="e">
        <f>+IF(S:S="exo",0,ROUND(VLOOKUP($A:$A,[1]C10!$A:$AQ,16,0),2))</f>
        <v>#N/A</v>
      </c>
      <c r="C1347" s="1" t="e">
        <f>+VLOOKUP($A:$A,[1]C10!$A:$S,3,0)</f>
        <v>#N/A</v>
      </c>
      <c r="D1347" s="1" t="e">
        <f>+VLOOKUP($A:$A,[1]C10!$A:$S,4,0)</f>
        <v>#N/A</v>
      </c>
      <c r="E1347" s="1">
        <f>+ROUND(SUMIFS($P:$P,$D:$D,$D:$D,$C:$C,$C:$C),1)</f>
        <v>4513.8</v>
      </c>
      <c r="F1347" s="1">
        <f>+ABS($N:$N)</f>
        <v>3600</v>
      </c>
      <c r="G1347" s="21">
        <v>45250</v>
      </c>
      <c r="H1347" t="s">
        <v>59</v>
      </c>
      <c r="I1347" t="s">
        <v>2993</v>
      </c>
      <c r="J1347" t="s">
        <v>2991</v>
      </c>
      <c r="K1347" t="s">
        <v>2992</v>
      </c>
      <c r="L1347" s="22">
        <v>3600</v>
      </c>
      <c r="M1347" s="22">
        <v>0</v>
      </c>
      <c r="N1347" s="2">
        <f>+L:L-M:M</f>
        <v>3600</v>
      </c>
      <c r="O1347" s="1" t="s">
        <v>21</v>
      </c>
      <c r="P1347" s="24">
        <f>+ROUND(IF(S:S="445725",N:N/6,+IF(S:S=445723,N:N/6,0)),2)</f>
        <v>600</v>
      </c>
      <c r="Q1347" s="1" t="s">
        <v>116</v>
      </c>
      <c r="R1347" s="1" t="s">
        <v>66</v>
      </c>
      <c r="S1347" s="23" t="s">
        <v>63</v>
      </c>
    </row>
    <row r="1348" spans="1:19" hidden="1" x14ac:dyDescent="0.25">
      <c r="A1348" s="1" t="str">
        <f>+YEAR($G:$G)&amp;$H:$H&amp;$I:$I&amp;"L"</f>
        <v>2023VE3528 / 2L</v>
      </c>
      <c r="B1348" s="2" t="e">
        <f>+IF(S:S="exo",0,ROUND(VLOOKUP($A:$A,[1]C10!$A:$AQ,16,0),2))</f>
        <v>#N/A</v>
      </c>
      <c r="C1348" s="1" t="e">
        <f>+VLOOKUP($A:$A,[1]C10!$A:$S,3,0)</f>
        <v>#N/A</v>
      </c>
      <c r="D1348" s="1" t="e">
        <f>+VLOOKUP($A:$A,[1]C10!$A:$S,4,0)</f>
        <v>#N/A</v>
      </c>
      <c r="E1348" s="1">
        <f>+ROUND(SUMIFS($P:$P,$D:$D,$D:$D,$C:$C,$C:$C),1)</f>
        <v>4513.8</v>
      </c>
      <c r="F1348" s="1">
        <f>+ABS($N:$N)</f>
        <v>298</v>
      </c>
      <c r="G1348" s="15">
        <v>45250</v>
      </c>
      <c r="H1348" s="16" t="s">
        <v>59</v>
      </c>
      <c r="I1348" s="16" t="s">
        <v>2994</v>
      </c>
      <c r="J1348" s="16" t="s">
        <v>2995</v>
      </c>
      <c r="K1348" s="17" t="s">
        <v>2996</v>
      </c>
      <c r="L1348" s="16">
        <v>0</v>
      </c>
      <c r="M1348" s="16">
        <v>298</v>
      </c>
      <c r="N1348" s="18">
        <f>+L:L-M:M</f>
        <v>-298</v>
      </c>
      <c r="O1348" s="19" t="s">
        <v>21</v>
      </c>
      <c r="P1348" s="18">
        <f>+N1348</f>
        <v>-298</v>
      </c>
      <c r="Q1348" s="16"/>
      <c r="R1348" s="20" t="s">
        <v>63</v>
      </c>
      <c r="S1348" s="20" t="str">
        <f>+R1348</f>
        <v>445725</v>
      </c>
    </row>
    <row r="1349" spans="1:19" hidden="1" x14ac:dyDescent="0.25">
      <c r="A1349" s="1" t="str">
        <f>+YEAR($G:$G)&amp;$H:$H&amp;$I:$I&amp;"L"</f>
        <v>2023VE3528 / 3L</v>
      </c>
      <c r="B1349" s="2" t="e">
        <f>+IF(S:S="exo",0,ROUND(VLOOKUP($A:$A,[1]C10!$A:$AQ,16,0),2))</f>
        <v>#N/A</v>
      </c>
      <c r="C1349" s="1" t="e">
        <f>+VLOOKUP($A:$A,[1]C10!$A:$S,3,0)</f>
        <v>#N/A</v>
      </c>
      <c r="D1349" s="1" t="e">
        <f>+VLOOKUP($A:$A,[1]C10!$A:$S,4,0)</f>
        <v>#N/A</v>
      </c>
      <c r="E1349" s="1">
        <f>+ROUND(SUMIFS($P:$P,$D:$D,$D:$D,$C:$C,$C:$C),1)</f>
        <v>4513.8</v>
      </c>
      <c r="F1349" s="1">
        <f>+ABS($N:$N)</f>
        <v>1788</v>
      </c>
      <c r="G1349" s="21">
        <v>45250</v>
      </c>
      <c r="H1349" t="s">
        <v>59</v>
      </c>
      <c r="I1349" t="s">
        <v>2997</v>
      </c>
      <c r="J1349" t="s">
        <v>2995</v>
      </c>
      <c r="K1349" t="s">
        <v>2996</v>
      </c>
      <c r="L1349" s="22">
        <v>1788</v>
      </c>
      <c r="M1349" s="22">
        <v>0</v>
      </c>
      <c r="N1349" s="2">
        <f>+L:L-M:M</f>
        <v>1788</v>
      </c>
      <c r="O1349" s="1" t="s">
        <v>21</v>
      </c>
      <c r="P1349" s="24">
        <f>+ROUND(IF(S:S="445725",N:N/6,+IF(S:S=445723,N:N/6,0)),2)</f>
        <v>298</v>
      </c>
      <c r="Q1349" s="1" t="s">
        <v>71</v>
      </c>
      <c r="R1349" s="1" t="s">
        <v>66</v>
      </c>
      <c r="S1349" s="23" t="s">
        <v>63</v>
      </c>
    </row>
    <row r="1350" spans="1:19" hidden="1" x14ac:dyDescent="0.25">
      <c r="A1350" s="1" t="str">
        <f>+YEAR($G:$G)&amp;$H:$H&amp;$I:$I&amp;"L"</f>
        <v>2023VE3529 / 2L</v>
      </c>
      <c r="B1350" s="2" t="e">
        <f>+IF(S:S="exo",0,ROUND(VLOOKUP($A:$A,[1]C10!$A:$AQ,16,0),2))</f>
        <v>#N/A</v>
      </c>
      <c r="C1350" s="1" t="e">
        <f>+VLOOKUP($A:$A,[1]C10!$A:$S,3,0)</f>
        <v>#N/A</v>
      </c>
      <c r="D1350" s="1" t="e">
        <f>+VLOOKUP($A:$A,[1]C10!$A:$S,4,0)</f>
        <v>#N/A</v>
      </c>
      <c r="E1350" s="1">
        <f>+ROUND(SUMIFS($P:$P,$D:$D,$D:$D,$C:$C,$C:$C),1)</f>
        <v>4513.8</v>
      </c>
      <c r="F1350" s="1">
        <f>+ABS($N:$N)</f>
        <v>130</v>
      </c>
      <c r="G1350" s="15">
        <v>45250</v>
      </c>
      <c r="H1350" s="16" t="s">
        <v>59</v>
      </c>
      <c r="I1350" s="16" t="s">
        <v>2998</v>
      </c>
      <c r="J1350" s="16" t="s">
        <v>2999</v>
      </c>
      <c r="K1350" s="17" t="s">
        <v>3000</v>
      </c>
      <c r="L1350" s="16">
        <v>0</v>
      </c>
      <c r="M1350" s="16">
        <v>130</v>
      </c>
      <c r="N1350" s="18">
        <f>+L:L-M:M</f>
        <v>-130</v>
      </c>
      <c r="O1350" s="19" t="s">
        <v>21</v>
      </c>
      <c r="P1350" s="18">
        <f>+N1350</f>
        <v>-130</v>
      </c>
      <c r="Q1350" s="16"/>
      <c r="R1350" s="20" t="s">
        <v>63</v>
      </c>
      <c r="S1350" s="20" t="str">
        <f>+R1350</f>
        <v>445725</v>
      </c>
    </row>
    <row r="1351" spans="1:19" hidden="1" x14ac:dyDescent="0.25">
      <c r="A1351" s="1" t="str">
        <f>+YEAR($G:$G)&amp;$H:$H&amp;$I:$I&amp;"L"</f>
        <v>2023VE3529 / 3L</v>
      </c>
      <c r="B1351" s="2" t="e">
        <f>+IF(S:S="exo",0,ROUND(VLOOKUP($A:$A,[1]C10!$A:$AQ,16,0),2))</f>
        <v>#N/A</v>
      </c>
      <c r="C1351" s="1" t="e">
        <f>+VLOOKUP($A:$A,[1]C10!$A:$S,3,0)</f>
        <v>#N/A</v>
      </c>
      <c r="D1351" s="1" t="e">
        <f>+VLOOKUP($A:$A,[1]C10!$A:$S,4,0)</f>
        <v>#N/A</v>
      </c>
      <c r="E1351" s="1">
        <f>+ROUND(SUMIFS($P:$P,$D:$D,$D:$D,$C:$C,$C:$C),1)</f>
        <v>4513.8</v>
      </c>
      <c r="F1351" s="1">
        <f>+ABS($N:$N)</f>
        <v>780</v>
      </c>
      <c r="G1351" s="21">
        <v>45250</v>
      </c>
      <c r="H1351" t="s">
        <v>59</v>
      </c>
      <c r="I1351" t="s">
        <v>3001</v>
      </c>
      <c r="J1351" t="s">
        <v>2999</v>
      </c>
      <c r="K1351" t="s">
        <v>3000</v>
      </c>
      <c r="L1351" s="22">
        <v>780</v>
      </c>
      <c r="M1351" s="22">
        <v>0</v>
      </c>
      <c r="N1351" s="2">
        <f>+L:L-M:M</f>
        <v>780</v>
      </c>
      <c r="O1351" s="1" t="s">
        <v>21</v>
      </c>
      <c r="P1351" s="24">
        <f>+ROUND(IF(S:S="445725",N:N/6,+IF(S:S=445723,N:N/6,0)),2)</f>
        <v>130</v>
      </c>
      <c r="Q1351" s="1" t="s">
        <v>71</v>
      </c>
      <c r="R1351" s="1" t="s">
        <v>66</v>
      </c>
      <c r="S1351" s="23" t="s">
        <v>63</v>
      </c>
    </row>
    <row r="1352" spans="1:19" hidden="1" x14ac:dyDescent="0.25">
      <c r="A1352" s="1" t="str">
        <f>+YEAR($G:$G)&amp;$H:$H&amp;$I:$I&amp;"L"</f>
        <v>2023VE3530 / 2L</v>
      </c>
      <c r="B1352" s="2" t="e">
        <f>+IF(S:S="exo",0,ROUND(VLOOKUP($A:$A,[1]C10!$A:$AQ,16,0),2))</f>
        <v>#N/A</v>
      </c>
      <c r="C1352" s="1" t="e">
        <f>+VLOOKUP($A:$A,[1]C10!$A:$S,3,0)</f>
        <v>#N/A</v>
      </c>
      <c r="D1352" s="1" t="e">
        <f>+VLOOKUP($A:$A,[1]C10!$A:$S,4,0)</f>
        <v>#N/A</v>
      </c>
      <c r="E1352" s="1">
        <f>+ROUND(SUMIFS($P:$P,$D:$D,$D:$D,$C:$C,$C:$C),1)</f>
        <v>4513.8</v>
      </c>
      <c r="F1352" s="1">
        <f>+ABS($N:$N)</f>
        <v>280</v>
      </c>
      <c r="G1352" s="15">
        <v>45250</v>
      </c>
      <c r="H1352" s="16" t="s">
        <v>59</v>
      </c>
      <c r="I1352" s="16" t="s">
        <v>3002</v>
      </c>
      <c r="J1352" s="16" t="s">
        <v>3003</v>
      </c>
      <c r="K1352" s="17" t="s">
        <v>3004</v>
      </c>
      <c r="L1352" s="16">
        <v>0</v>
      </c>
      <c r="M1352" s="16">
        <v>280</v>
      </c>
      <c r="N1352" s="18">
        <f>+L:L-M:M</f>
        <v>-280</v>
      </c>
      <c r="O1352" s="19" t="s">
        <v>21</v>
      </c>
      <c r="P1352" s="18">
        <f>+N1352</f>
        <v>-280</v>
      </c>
      <c r="Q1352" s="16"/>
      <c r="R1352" s="20" t="s">
        <v>63</v>
      </c>
      <c r="S1352" s="20" t="str">
        <f>+R1352</f>
        <v>445725</v>
      </c>
    </row>
    <row r="1353" spans="1:19" hidden="1" x14ac:dyDescent="0.25">
      <c r="A1353" s="1" t="str">
        <f>+YEAR($G:$G)&amp;$H:$H&amp;$I:$I&amp;"L"</f>
        <v>2023VE3530 / 3L</v>
      </c>
      <c r="B1353" s="2" t="e">
        <f>+IF(S:S="exo",0,ROUND(VLOOKUP($A:$A,[1]C10!$A:$AQ,16,0),2))</f>
        <v>#N/A</v>
      </c>
      <c r="C1353" s="1" t="e">
        <f>+VLOOKUP($A:$A,[1]C10!$A:$S,3,0)</f>
        <v>#N/A</v>
      </c>
      <c r="D1353" s="1" t="e">
        <f>+VLOOKUP($A:$A,[1]C10!$A:$S,4,0)</f>
        <v>#N/A</v>
      </c>
      <c r="E1353" s="1">
        <f>+ROUND(SUMIFS($P:$P,$D:$D,$D:$D,$C:$C,$C:$C),1)</f>
        <v>4513.8</v>
      </c>
      <c r="F1353" s="1">
        <f>+ABS($N:$N)</f>
        <v>1680</v>
      </c>
      <c r="G1353" s="21">
        <v>45250</v>
      </c>
      <c r="H1353" t="s">
        <v>59</v>
      </c>
      <c r="I1353" t="s">
        <v>3005</v>
      </c>
      <c r="J1353" t="s">
        <v>3003</v>
      </c>
      <c r="K1353" t="s">
        <v>3004</v>
      </c>
      <c r="L1353" s="22">
        <v>1680</v>
      </c>
      <c r="M1353" s="22">
        <v>0</v>
      </c>
      <c r="N1353" s="2">
        <f>+L:L-M:M</f>
        <v>1680</v>
      </c>
      <c r="O1353" s="1" t="s">
        <v>21</v>
      </c>
      <c r="P1353" s="24">
        <f>+ROUND(IF(S:S="445725",N:N/6,+IF(S:S=445723,N:N/6,0)),2)</f>
        <v>280</v>
      </c>
      <c r="Q1353" s="1" t="s">
        <v>116</v>
      </c>
      <c r="R1353" s="1" t="s">
        <v>66</v>
      </c>
      <c r="S1353" s="23" t="s">
        <v>63</v>
      </c>
    </row>
    <row r="1354" spans="1:19" hidden="1" x14ac:dyDescent="0.25">
      <c r="A1354" s="1" t="str">
        <f>+YEAR($G:$G)&amp;$H:$H&amp;$I:$I&amp;"L"</f>
        <v>2023VE3534 / 2L</v>
      </c>
      <c r="B1354" s="2" t="e">
        <f>+IF(S:S="exo",0,ROUND(VLOOKUP($A:$A,[1]C10!$A:$AQ,16,0),2))</f>
        <v>#N/A</v>
      </c>
      <c r="C1354" s="1" t="e">
        <f>+VLOOKUP($A:$A,[1]C10!$A:$S,3,0)</f>
        <v>#N/A</v>
      </c>
      <c r="D1354" s="1" t="e">
        <f>+VLOOKUP($A:$A,[1]C10!$A:$S,4,0)</f>
        <v>#N/A</v>
      </c>
      <c r="E1354" s="1">
        <f>+ROUND(SUMIFS($P:$P,$D:$D,$D:$D,$C:$C,$C:$C),1)</f>
        <v>4513.8</v>
      </c>
      <c r="F1354" s="1">
        <f>+ABS($N:$N)</f>
        <v>520</v>
      </c>
      <c r="G1354" s="15">
        <v>45250</v>
      </c>
      <c r="H1354" s="16" t="s">
        <v>59</v>
      </c>
      <c r="I1354" s="16" t="s">
        <v>3006</v>
      </c>
      <c r="J1354" s="16" t="s">
        <v>3007</v>
      </c>
      <c r="K1354" s="17" t="s">
        <v>3008</v>
      </c>
      <c r="L1354" s="16">
        <v>0</v>
      </c>
      <c r="M1354" s="16">
        <v>520</v>
      </c>
      <c r="N1354" s="18">
        <f>+L:L-M:M</f>
        <v>-520</v>
      </c>
      <c r="O1354" s="19" t="s">
        <v>21</v>
      </c>
      <c r="P1354" s="18">
        <f>+N1354</f>
        <v>-520</v>
      </c>
      <c r="Q1354" s="16"/>
      <c r="R1354" s="20" t="s">
        <v>63</v>
      </c>
      <c r="S1354" s="20" t="str">
        <f>+R1354</f>
        <v>445725</v>
      </c>
    </row>
    <row r="1355" spans="1:19" hidden="1" x14ac:dyDescent="0.25">
      <c r="A1355" s="1" t="str">
        <f>+YEAR($G:$G)&amp;$H:$H&amp;$I:$I&amp;"L"</f>
        <v>2023VE3534 / 3L</v>
      </c>
      <c r="B1355" s="2" t="e">
        <f>+IF(S:S="exo",0,ROUND(VLOOKUP($A:$A,[1]C10!$A:$AQ,16,0),2))</f>
        <v>#N/A</v>
      </c>
      <c r="C1355" s="1" t="e">
        <f>+VLOOKUP($A:$A,[1]C10!$A:$S,3,0)</f>
        <v>#N/A</v>
      </c>
      <c r="D1355" s="1" t="e">
        <f>+VLOOKUP($A:$A,[1]C10!$A:$S,4,0)</f>
        <v>#N/A</v>
      </c>
      <c r="E1355" s="1">
        <f>+ROUND(SUMIFS($P:$P,$D:$D,$D:$D,$C:$C,$C:$C),1)</f>
        <v>4513.8</v>
      </c>
      <c r="F1355" s="1">
        <f>+ABS($N:$N)</f>
        <v>3120</v>
      </c>
      <c r="G1355" s="21">
        <v>45250</v>
      </c>
      <c r="H1355" t="s">
        <v>59</v>
      </c>
      <c r="I1355" t="s">
        <v>3009</v>
      </c>
      <c r="J1355" t="s">
        <v>3007</v>
      </c>
      <c r="K1355" t="s">
        <v>3008</v>
      </c>
      <c r="L1355" s="22">
        <v>3120</v>
      </c>
      <c r="M1355" s="22">
        <v>0</v>
      </c>
      <c r="N1355" s="2">
        <f>+L:L-M:M</f>
        <v>3120</v>
      </c>
      <c r="O1355" s="1" t="s">
        <v>21</v>
      </c>
      <c r="P1355" s="24">
        <f>+ROUND(IF(S:S="445725",N:N/6,+IF(S:S=445723,N:N/6,0)),2)</f>
        <v>520</v>
      </c>
      <c r="Q1355" s="1" t="s">
        <v>71</v>
      </c>
      <c r="R1355" s="1" t="s">
        <v>66</v>
      </c>
      <c r="S1355" s="23" t="s">
        <v>63</v>
      </c>
    </row>
    <row r="1356" spans="1:19" hidden="1" x14ac:dyDescent="0.25">
      <c r="A1356" s="1" t="str">
        <f>+YEAR($G:$G)&amp;$H:$H&amp;$I:$I&amp;"L"</f>
        <v>2023VE3535 / 2L</v>
      </c>
      <c r="B1356" s="2" t="e">
        <f>+IF(S:S="exo",0,ROUND(VLOOKUP($A:$A,[1]C10!$A:$AQ,16,0),2))</f>
        <v>#N/A</v>
      </c>
      <c r="C1356" s="1" t="e">
        <f>+VLOOKUP($A:$A,[1]C10!$A:$S,3,0)</f>
        <v>#N/A</v>
      </c>
      <c r="D1356" s="1" t="e">
        <f>+VLOOKUP($A:$A,[1]C10!$A:$S,4,0)</f>
        <v>#N/A</v>
      </c>
      <c r="E1356" s="1">
        <f>+ROUND(SUMIFS($P:$P,$D:$D,$D:$D,$C:$C,$C:$C),1)</f>
        <v>4513.8</v>
      </c>
      <c r="F1356" s="1">
        <f>+ABS($N:$N)</f>
        <v>130</v>
      </c>
      <c r="G1356" s="15">
        <v>45250</v>
      </c>
      <c r="H1356" s="16" t="s">
        <v>59</v>
      </c>
      <c r="I1356" s="16" t="s">
        <v>3010</v>
      </c>
      <c r="J1356" s="16" t="s">
        <v>3011</v>
      </c>
      <c r="K1356" s="17" t="s">
        <v>3012</v>
      </c>
      <c r="L1356" s="16">
        <v>0</v>
      </c>
      <c r="M1356" s="16">
        <v>130</v>
      </c>
      <c r="N1356" s="18">
        <f>+L:L-M:M</f>
        <v>-130</v>
      </c>
      <c r="O1356" s="19" t="s">
        <v>21</v>
      </c>
      <c r="P1356" s="18">
        <f>+N1356</f>
        <v>-130</v>
      </c>
      <c r="Q1356" s="16"/>
      <c r="R1356" s="20" t="s">
        <v>63</v>
      </c>
      <c r="S1356" s="20" t="str">
        <f>+R1356</f>
        <v>445725</v>
      </c>
    </row>
    <row r="1357" spans="1:19" hidden="1" x14ac:dyDescent="0.25">
      <c r="A1357" s="1" t="str">
        <f>+YEAR($G:$G)&amp;$H:$H&amp;$I:$I&amp;"L"</f>
        <v>2023VE3535 / 3L</v>
      </c>
      <c r="B1357" s="2" t="e">
        <f>+IF(S:S="exo",0,ROUND(VLOOKUP($A:$A,[1]C10!$A:$AQ,16,0),2))</f>
        <v>#N/A</v>
      </c>
      <c r="C1357" s="1" t="e">
        <f>+VLOOKUP($A:$A,[1]C10!$A:$S,3,0)</f>
        <v>#N/A</v>
      </c>
      <c r="D1357" s="1" t="e">
        <f>+VLOOKUP($A:$A,[1]C10!$A:$S,4,0)</f>
        <v>#N/A</v>
      </c>
      <c r="E1357" s="1">
        <f>+ROUND(SUMIFS($P:$P,$D:$D,$D:$D,$C:$C,$C:$C),1)</f>
        <v>4513.8</v>
      </c>
      <c r="F1357" s="1">
        <f>+ABS($N:$N)</f>
        <v>780</v>
      </c>
      <c r="G1357" s="21">
        <v>45250</v>
      </c>
      <c r="H1357" t="s">
        <v>59</v>
      </c>
      <c r="I1357" t="s">
        <v>3013</v>
      </c>
      <c r="J1357" t="s">
        <v>3011</v>
      </c>
      <c r="K1357" t="s">
        <v>3012</v>
      </c>
      <c r="L1357" s="22">
        <v>780</v>
      </c>
      <c r="M1357" s="22">
        <v>0</v>
      </c>
      <c r="N1357" s="2">
        <f>+L:L-M:M</f>
        <v>780</v>
      </c>
      <c r="O1357" s="1" t="s">
        <v>21</v>
      </c>
      <c r="P1357" s="24">
        <f>+ROUND(IF(S:S="445725",N:N/6,+IF(S:S=445723,N:N/6,0)),2)</f>
        <v>130</v>
      </c>
      <c r="Q1357" s="1" t="s">
        <v>71</v>
      </c>
      <c r="R1357" s="1" t="s">
        <v>66</v>
      </c>
      <c r="S1357" s="23" t="s">
        <v>63</v>
      </c>
    </row>
    <row r="1358" spans="1:19" hidden="1" x14ac:dyDescent="0.25">
      <c r="A1358" s="1" t="str">
        <f>+YEAR($G:$G)&amp;$H:$H&amp;$I:$I&amp;"L"</f>
        <v>2023VE3536 / 3L</v>
      </c>
      <c r="B1358" s="2" t="e">
        <f>+IF(S:S="exo",0,ROUND(VLOOKUP($A:$A,[1]C10!$A:$AQ,16,0),2))</f>
        <v>#N/A</v>
      </c>
      <c r="C1358" s="1" t="e">
        <f>+VLOOKUP($A:$A,[1]C10!$A:$S,3,0)</f>
        <v>#N/A</v>
      </c>
      <c r="D1358" s="1" t="e">
        <f>+VLOOKUP($A:$A,[1]C10!$A:$S,4,0)</f>
        <v>#N/A</v>
      </c>
      <c r="E1358" s="1">
        <f>+ROUND(SUMIFS($P:$P,$D:$D,$D:$D,$C:$C,$C:$C),1)</f>
        <v>4513.8</v>
      </c>
      <c r="F1358" s="1">
        <f>+ABS($N:$N)</f>
        <v>280</v>
      </c>
      <c r="G1358" s="15">
        <v>45250</v>
      </c>
      <c r="H1358" s="16" t="s">
        <v>59</v>
      </c>
      <c r="I1358" s="16" t="s">
        <v>3014</v>
      </c>
      <c r="J1358" s="16" t="s">
        <v>3015</v>
      </c>
      <c r="K1358" s="17" t="s">
        <v>3016</v>
      </c>
      <c r="L1358" s="16">
        <v>0</v>
      </c>
      <c r="M1358" s="16">
        <v>280</v>
      </c>
      <c r="N1358" s="18">
        <f>+L:L-M:M</f>
        <v>-280</v>
      </c>
      <c r="O1358" s="19" t="s">
        <v>21</v>
      </c>
      <c r="P1358" s="18">
        <f>+N1358</f>
        <v>-280</v>
      </c>
      <c r="Q1358" s="16"/>
      <c r="R1358" s="20" t="s">
        <v>63</v>
      </c>
      <c r="S1358" s="20" t="str">
        <f>+R1358</f>
        <v>445725</v>
      </c>
    </row>
    <row r="1359" spans="1:19" hidden="1" x14ac:dyDescent="0.25">
      <c r="A1359" s="1" t="str">
        <f>+YEAR($G:$G)&amp;$H:$H&amp;$I:$I&amp;"L"</f>
        <v>2023VE3536 / 4L</v>
      </c>
      <c r="B1359" s="2" t="e">
        <f>+IF(S:S="exo",0,ROUND(VLOOKUP($A:$A,[1]C10!$A:$AQ,16,0),2))</f>
        <v>#N/A</v>
      </c>
      <c r="C1359" s="1" t="e">
        <f>+VLOOKUP($A:$A,[1]C10!$A:$S,3,0)</f>
        <v>#N/A</v>
      </c>
      <c r="D1359" s="1" t="e">
        <f>+VLOOKUP($A:$A,[1]C10!$A:$S,4,0)</f>
        <v>#N/A</v>
      </c>
      <c r="E1359" s="1">
        <f>+ROUND(SUMIFS($P:$P,$D:$D,$D:$D,$C:$C,$C:$C),1)</f>
        <v>4513.8</v>
      </c>
      <c r="F1359" s="1">
        <f>+ABS($N:$N)</f>
        <v>1680</v>
      </c>
      <c r="G1359" s="21">
        <v>45250</v>
      </c>
      <c r="H1359" t="s">
        <v>59</v>
      </c>
      <c r="I1359" t="s">
        <v>3017</v>
      </c>
      <c r="J1359" t="s">
        <v>3015</v>
      </c>
      <c r="K1359" t="s">
        <v>3016</v>
      </c>
      <c r="L1359" s="22">
        <v>1680</v>
      </c>
      <c r="M1359" s="22">
        <v>0</v>
      </c>
      <c r="N1359" s="2">
        <f>+L:L-M:M</f>
        <v>1680</v>
      </c>
      <c r="O1359" s="1" t="s">
        <v>21</v>
      </c>
      <c r="P1359" s="24">
        <f>+ROUND(IF(S:S="445725",N:N/6,+IF(S:S=445723,N:N/6,0)),2)</f>
        <v>280</v>
      </c>
      <c r="Q1359" s="1" t="s">
        <v>116</v>
      </c>
      <c r="R1359" s="1" t="s">
        <v>66</v>
      </c>
      <c r="S1359" s="23" t="s">
        <v>63</v>
      </c>
    </row>
    <row r="1360" spans="1:19" hidden="1" x14ac:dyDescent="0.25">
      <c r="A1360" s="1" t="str">
        <f>+YEAR($G:$G)&amp;$H:$H&amp;$I:$I&amp;"L"</f>
        <v>2023VE3537 / 6L</v>
      </c>
      <c r="B1360" s="2" t="e">
        <f>+IF(S:S="exo",0,ROUND(VLOOKUP($A:$A,[1]C10!$A:$AQ,16,0),2))</f>
        <v>#N/A</v>
      </c>
      <c r="C1360" s="1" t="e">
        <f>+VLOOKUP($A:$A,[1]C10!$A:$S,3,0)</f>
        <v>#N/A</v>
      </c>
      <c r="D1360" s="1" t="e">
        <f>+VLOOKUP($A:$A,[1]C10!$A:$S,4,0)</f>
        <v>#N/A</v>
      </c>
      <c r="E1360" s="1">
        <f>+ROUND(SUMIFS($P:$P,$D:$D,$D:$D,$C:$C,$C:$C),1)</f>
        <v>4513.8</v>
      </c>
      <c r="F1360" s="1">
        <f>+ABS($N:$N)</f>
        <v>700</v>
      </c>
      <c r="G1360" s="15">
        <v>45250</v>
      </c>
      <c r="H1360" s="16" t="s">
        <v>59</v>
      </c>
      <c r="I1360" s="16" t="s">
        <v>3018</v>
      </c>
      <c r="J1360" s="16" t="s">
        <v>3019</v>
      </c>
      <c r="K1360" s="17" t="s">
        <v>3020</v>
      </c>
      <c r="L1360" s="16">
        <v>0</v>
      </c>
      <c r="M1360" s="16">
        <v>700</v>
      </c>
      <c r="N1360" s="18">
        <f>+L:L-M:M</f>
        <v>-700</v>
      </c>
      <c r="O1360" s="19" t="s">
        <v>21</v>
      </c>
      <c r="P1360" s="18">
        <f>+N1360</f>
        <v>-700</v>
      </c>
      <c r="Q1360" s="16"/>
      <c r="R1360" s="20" t="s">
        <v>63</v>
      </c>
      <c r="S1360" s="20" t="str">
        <f>+R1360</f>
        <v>445725</v>
      </c>
    </row>
    <row r="1361" spans="1:19" hidden="1" x14ac:dyDescent="0.25">
      <c r="A1361" s="1" t="str">
        <f>+YEAR($G:$G)&amp;$H:$H&amp;$I:$I&amp;"L"</f>
        <v>2023VE3537 / 7L</v>
      </c>
      <c r="B1361" s="2" t="e">
        <f>+IF(S:S="exo",0,ROUND(VLOOKUP($A:$A,[1]C10!$A:$AQ,16,0),2))</f>
        <v>#N/A</v>
      </c>
      <c r="C1361" s="1" t="e">
        <f>+VLOOKUP($A:$A,[1]C10!$A:$S,3,0)</f>
        <v>#N/A</v>
      </c>
      <c r="D1361" s="1" t="e">
        <f>+VLOOKUP($A:$A,[1]C10!$A:$S,4,0)</f>
        <v>#N/A</v>
      </c>
      <c r="E1361" s="1">
        <f>+ROUND(SUMIFS($P:$P,$D:$D,$D:$D,$C:$C,$C:$C),1)</f>
        <v>4513.8</v>
      </c>
      <c r="F1361" s="1">
        <f>+ABS($N:$N)</f>
        <v>4200</v>
      </c>
      <c r="G1361" s="21">
        <v>45250</v>
      </c>
      <c r="H1361" t="s">
        <v>59</v>
      </c>
      <c r="I1361" t="s">
        <v>3021</v>
      </c>
      <c r="J1361" t="s">
        <v>3019</v>
      </c>
      <c r="K1361" t="s">
        <v>3020</v>
      </c>
      <c r="L1361" s="22">
        <v>4200</v>
      </c>
      <c r="M1361" s="22">
        <v>0</v>
      </c>
      <c r="N1361" s="2">
        <f>+L:L-M:M</f>
        <v>4200</v>
      </c>
      <c r="O1361" s="1" t="s">
        <v>21</v>
      </c>
      <c r="P1361" s="24">
        <f>+ROUND(IF(S:S="445725",N:N/6,+IF(S:S=445723,N:N/6,0)),2)</f>
        <v>700</v>
      </c>
      <c r="Q1361" s="1" t="s">
        <v>116</v>
      </c>
      <c r="R1361" s="1" t="s">
        <v>66</v>
      </c>
      <c r="S1361" s="23" t="s">
        <v>63</v>
      </c>
    </row>
    <row r="1362" spans="1:19" hidden="1" x14ac:dyDescent="0.25">
      <c r="A1362" s="1" t="str">
        <f>+YEAR($G:$G)&amp;$H:$H&amp;$I:$I&amp;"L"</f>
        <v>2023VE3538 / 2L</v>
      </c>
      <c r="B1362" s="2" t="e">
        <f>+IF(S:S="exo",0,ROUND(VLOOKUP($A:$A,[1]C10!$A:$AQ,16,0),2))</f>
        <v>#N/A</v>
      </c>
      <c r="C1362" s="1" t="e">
        <f>+VLOOKUP($A:$A,[1]C10!$A:$S,3,0)</f>
        <v>#N/A</v>
      </c>
      <c r="D1362" s="1" t="e">
        <f>+VLOOKUP($A:$A,[1]C10!$A:$S,4,0)</f>
        <v>#N/A</v>
      </c>
      <c r="E1362" s="1">
        <f>+ROUND(SUMIFS($P:$P,$D:$D,$D:$D,$C:$C,$C:$C),1)</f>
        <v>4513.8</v>
      </c>
      <c r="F1362" s="1">
        <f>+ABS($N:$N)</f>
        <v>540</v>
      </c>
      <c r="G1362" s="15">
        <v>45250</v>
      </c>
      <c r="H1362" s="16" t="s">
        <v>59</v>
      </c>
      <c r="I1362" s="16" t="s">
        <v>3022</v>
      </c>
      <c r="J1362" s="16" t="s">
        <v>3023</v>
      </c>
      <c r="K1362" s="17" t="s">
        <v>3024</v>
      </c>
      <c r="L1362" s="16">
        <v>0</v>
      </c>
      <c r="M1362" s="16">
        <v>540</v>
      </c>
      <c r="N1362" s="18">
        <f>+L:L-M:M</f>
        <v>-540</v>
      </c>
      <c r="O1362" s="19" t="s">
        <v>21</v>
      </c>
      <c r="P1362" s="18">
        <f>+N1362</f>
        <v>-540</v>
      </c>
      <c r="Q1362" s="16"/>
      <c r="R1362" s="20" t="s">
        <v>63</v>
      </c>
      <c r="S1362" s="20" t="str">
        <f>+R1362</f>
        <v>445725</v>
      </c>
    </row>
    <row r="1363" spans="1:19" hidden="1" x14ac:dyDescent="0.25">
      <c r="A1363" s="1" t="str">
        <f>+YEAR($G:$G)&amp;$H:$H&amp;$I:$I&amp;"L"</f>
        <v>2023VE3538 / 3L</v>
      </c>
      <c r="B1363" s="2" t="e">
        <f>+IF(S:S="exo",0,ROUND(VLOOKUP($A:$A,[1]C10!$A:$AQ,16,0),2))</f>
        <v>#N/A</v>
      </c>
      <c r="C1363" s="1" t="e">
        <f>+VLOOKUP($A:$A,[1]C10!$A:$S,3,0)</f>
        <v>#N/A</v>
      </c>
      <c r="D1363" s="1" t="e">
        <f>+VLOOKUP($A:$A,[1]C10!$A:$S,4,0)</f>
        <v>#N/A</v>
      </c>
      <c r="E1363" s="1">
        <f>+ROUND(SUMIFS($P:$P,$D:$D,$D:$D,$C:$C,$C:$C),1)</f>
        <v>4513.8</v>
      </c>
      <c r="F1363" s="1">
        <f>+ABS($N:$N)</f>
        <v>3240</v>
      </c>
      <c r="G1363" s="21">
        <v>45250</v>
      </c>
      <c r="H1363" t="s">
        <v>59</v>
      </c>
      <c r="I1363" t="s">
        <v>3025</v>
      </c>
      <c r="J1363" t="s">
        <v>3023</v>
      </c>
      <c r="K1363" t="s">
        <v>3024</v>
      </c>
      <c r="L1363" s="22">
        <v>3240</v>
      </c>
      <c r="M1363" s="22">
        <v>0</v>
      </c>
      <c r="N1363" s="2">
        <f>+L:L-M:M</f>
        <v>3240</v>
      </c>
      <c r="O1363" s="1" t="s">
        <v>21</v>
      </c>
      <c r="P1363" s="24">
        <f>+ROUND(IF(S:S="445725",N:N/6,+IF(S:S=445723,N:N/6,0)),2)</f>
        <v>540</v>
      </c>
      <c r="Q1363" s="1" t="s">
        <v>116</v>
      </c>
      <c r="R1363" s="1" t="s">
        <v>66</v>
      </c>
      <c r="S1363" s="23" t="s">
        <v>63</v>
      </c>
    </row>
    <row r="1364" spans="1:19" hidden="1" x14ac:dyDescent="0.25">
      <c r="A1364" s="1" t="str">
        <f>+YEAR($G:$G)&amp;$H:$H&amp;$I:$I&amp;"L"</f>
        <v>2023VE3547 / 2L</v>
      </c>
      <c r="B1364" s="2" t="e">
        <f>+IF(S:S="exo",0,ROUND(VLOOKUP($A:$A,[1]C10!$A:$AQ,16,0),2))</f>
        <v>#N/A</v>
      </c>
      <c r="C1364" s="1" t="e">
        <f>+VLOOKUP($A:$A,[1]C10!$A:$S,3,0)</f>
        <v>#N/A</v>
      </c>
      <c r="D1364" s="1" t="e">
        <f>+VLOOKUP($A:$A,[1]C10!$A:$S,4,0)</f>
        <v>#N/A</v>
      </c>
      <c r="E1364" s="1">
        <f>+ROUND(SUMIFS($P:$P,$D:$D,$D:$D,$C:$C,$C:$C),1)</f>
        <v>4513.8</v>
      </c>
      <c r="F1364" s="1">
        <f>+ABS($N:$N)</f>
        <v>560</v>
      </c>
      <c r="G1364" s="15">
        <v>45250</v>
      </c>
      <c r="H1364" s="16" t="s">
        <v>59</v>
      </c>
      <c r="I1364" s="16" t="s">
        <v>3026</v>
      </c>
      <c r="J1364" s="16" t="s">
        <v>3027</v>
      </c>
      <c r="K1364" s="17" t="s">
        <v>3028</v>
      </c>
      <c r="L1364" s="16">
        <v>0</v>
      </c>
      <c r="M1364" s="16">
        <v>560</v>
      </c>
      <c r="N1364" s="18">
        <f>+L:L-M:M</f>
        <v>-560</v>
      </c>
      <c r="O1364" s="19" t="s">
        <v>21</v>
      </c>
      <c r="P1364" s="18">
        <f>+N1364</f>
        <v>-560</v>
      </c>
      <c r="Q1364" s="16"/>
      <c r="R1364" s="20" t="s">
        <v>63</v>
      </c>
      <c r="S1364" s="20" t="str">
        <f>+R1364</f>
        <v>445725</v>
      </c>
    </row>
    <row r="1365" spans="1:19" hidden="1" x14ac:dyDescent="0.25">
      <c r="A1365" s="1" t="str">
        <f>+YEAR($G:$G)&amp;$H:$H&amp;$I:$I&amp;"L"</f>
        <v>2023VE3547 / 3L</v>
      </c>
      <c r="B1365" s="2" t="e">
        <f>+IF(S:S="exo",0,ROUND(VLOOKUP($A:$A,[1]C10!$A:$AQ,16,0),2))</f>
        <v>#N/A</v>
      </c>
      <c r="C1365" s="1" t="e">
        <f>+VLOOKUP($A:$A,[1]C10!$A:$S,3,0)</f>
        <v>#N/A</v>
      </c>
      <c r="D1365" s="1" t="e">
        <f>+VLOOKUP($A:$A,[1]C10!$A:$S,4,0)</f>
        <v>#N/A</v>
      </c>
      <c r="E1365" s="1">
        <f>+ROUND(SUMIFS($P:$P,$D:$D,$D:$D,$C:$C,$C:$C),1)</f>
        <v>4513.8</v>
      </c>
      <c r="F1365" s="1">
        <f>+ABS($N:$N)</f>
        <v>3360</v>
      </c>
      <c r="G1365" s="21">
        <v>45250</v>
      </c>
      <c r="H1365" t="s">
        <v>59</v>
      </c>
      <c r="I1365" t="s">
        <v>3029</v>
      </c>
      <c r="J1365" t="s">
        <v>3027</v>
      </c>
      <c r="K1365" t="s">
        <v>3028</v>
      </c>
      <c r="L1365" s="22">
        <v>3360</v>
      </c>
      <c r="M1365" s="22">
        <v>0</v>
      </c>
      <c r="N1365" s="2">
        <f>+L:L-M:M</f>
        <v>3360</v>
      </c>
      <c r="O1365" s="1" t="s">
        <v>21</v>
      </c>
      <c r="P1365" s="24">
        <f>+ROUND(IF(S:S="445725",N:N/6,+IF(S:S=445723,N:N/6,0)),2)</f>
        <v>560</v>
      </c>
      <c r="Q1365" s="1" t="s">
        <v>116</v>
      </c>
      <c r="R1365" s="1" t="s">
        <v>66</v>
      </c>
      <c r="S1365" s="23" t="s">
        <v>63</v>
      </c>
    </row>
    <row r="1366" spans="1:19" hidden="1" x14ac:dyDescent="0.25">
      <c r="A1366" s="1" t="str">
        <f>+YEAR($G:$G)&amp;$H:$H&amp;$I:$I&amp;"L"</f>
        <v>2023VE3548 / 2L</v>
      </c>
      <c r="B1366" s="2" t="e">
        <f>+IF(S:S="exo",0,ROUND(VLOOKUP($A:$A,[1]C10!$A:$AQ,16,0),2))</f>
        <v>#N/A</v>
      </c>
      <c r="C1366" s="1" t="e">
        <f>+VLOOKUP($A:$A,[1]C10!$A:$S,3,0)</f>
        <v>#N/A</v>
      </c>
      <c r="D1366" s="1" t="e">
        <f>+VLOOKUP($A:$A,[1]C10!$A:$S,4,0)</f>
        <v>#N/A</v>
      </c>
      <c r="E1366" s="1">
        <f>+ROUND(SUMIFS($P:$P,$D:$D,$D:$D,$C:$C,$C:$C),1)</f>
        <v>4513.8</v>
      </c>
      <c r="F1366" s="1">
        <f>+ABS($N:$N)</f>
        <v>560</v>
      </c>
      <c r="G1366" s="15">
        <v>45250</v>
      </c>
      <c r="H1366" s="16" t="s">
        <v>59</v>
      </c>
      <c r="I1366" s="16" t="s">
        <v>3030</v>
      </c>
      <c r="J1366" s="16" t="s">
        <v>3031</v>
      </c>
      <c r="K1366" s="17" t="s">
        <v>3032</v>
      </c>
      <c r="L1366" s="16">
        <v>0</v>
      </c>
      <c r="M1366" s="16">
        <v>560</v>
      </c>
      <c r="N1366" s="18">
        <f>+L:L-M:M</f>
        <v>-560</v>
      </c>
      <c r="O1366" s="19" t="s">
        <v>21</v>
      </c>
      <c r="P1366" s="18">
        <f>+N1366</f>
        <v>-560</v>
      </c>
      <c r="Q1366" s="16"/>
      <c r="R1366" s="20" t="s">
        <v>63</v>
      </c>
      <c r="S1366" s="20" t="str">
        <f>+R1366</f>
        <v>445725</v>
      </c>
    </row>
    <row r="1367" spans="1:19" hidden="1" x14ac:dyDescent="0.25">
      <c r="A1367" s="1" t="str">
        <f>+YEAR($G:$G)&amp;$H:$H&amp;$I:$I&amp;"L"</f>
        <v>2023VE3548 / 3L</v>
      </c>
      <c r="B1367" s="2" t="e">
        <f>+IF(S:S="exo",0,ROUND(VLOOKUP($A:$A,[1]C10!$A:$AQ,16,0),2))</f>
        <v>#N/A</v>
      </c>
      <c r="C1367" s="1" t="e">
        <f>+VLOOKUP($A:$A,[1]C10!$A:$S,3,0)</f>
        <v>#N/A</v>
      </c>
      <c r="D1367" s="1" t="e">
        <f>+VLOOKUP($A:$A,[1]C10!$A:$S,4,0)</f>
        <v>#N/A</v>
      </c>
      <c r="E1367" s="1">
        <f>+ROUND(SUMIFS($P:$P,$D:$D,$D:$D,$C:$C,$C:$C),1)</f>
        <v>4513.8</v>
      </c>
      <c r="F1367" s="1">
        <f>+ABS($N:$N)</f>
        <v>3360</v>
      </c>
      <c r="G1367" s="21">
        <v>45250</v>
      </c>
      <c r="H1367" t="s">
        <v>59</v>
      </c>
      <c r="I1367" t="s">
        <v>3033</v>
      </c>
      <c r="J1367" t="s">
        <v>3031</v>
      </c>
      <c r="K1367" t="s">
        <v>3032</v>
      </c>
      <c r="L1367" s="22">
        <v>3360</v>
      </c>
      <c r="M1367" s="22">
        <v>0</v>
      </c>
      <c r="N1367" s="2">
        <f>+L:L-M:M</f>
        <v>3360</v>
      </c>
      <c r="O1367" s="1" t="s">
        <v>21</v>
      </c>
      <c r="P1367" s="24">
        <f>+ROUND(IF(S:S="445725",N:N/6,+IF(S:S=445723,N:N/6,0)),2)</f>
        <v>560</v>
      </c>
      <c r="Q1367" s="1" t="s">
        <v>116</v>
      </c>
      <c r="R1367" s="1" t="s">
        <v>66</v>
      </c>
      <c r="S1367" s="23" t="s">
        <v>63</v>
      </c>
    </row>
    <row r="1368" spans="1:19" hidden="1" x14ac:dyDescent="0.25">
      <c r="A1368" s="1" t="str">
        <f>+YEAR($G:$G)&amp;$H:$H&amp;$I:$I&amp;"L"</f>
        <v>2023VE3549 / 2L</v>
      </c>
      <c r="B1368" s="2" t="e">
        <f>+IF(S:S="exo",0,ROUND(VLOOKUP($A:$A,[1]C10!$A:$AQ,16,0),2))</f>
        <v>#N/A</v>
      </c>
      <c r="C1368" s="1" t="e">
        <f>+VLOOKUP($A:$A,[1]C10!$A:$S,3,0)</f>
        <v>#N/A</v>
      </c>
      <c r="D1368" s="1" t="e">
        <f>+VLOOKUP($A:$A,[1]C10!$A:$S,4,0)</f>
        <v>#N/A</v>
      </c>
      <c r="E1368" s="1">
        <f>+ROUND(SUMIFS($P:$P,$D:$D,$D:$D,$C:$C,$C:$C),1)</f>
        <v>4513.8</v>
      </c>
      <c r="F1368" s="1">
        <f>+ABS($N:$N)</f>
        <v>560</v>
      </c>
      <c r="G1368" s="15">
        <v>45250</v>
      </c>
      <c r="H1368" s="16" t="s">
        <v>59</v>
      </c>
      <c r="I1368" s="16" t="s">
        <v>3034</v>
      </c>
      <c r="J1368" s="16" t="s">
        <v>3035</v>
      </c>
      <c r="K1368" s="17" t="s">
        <v>3036</v>
      </c>
      <c r="L1368" s="16">
        <v>0</v>
      </c>
      <c r="M1368" s="16">
        <v>560</v>
      </c>
      <c r="N1368" s="18">
        <f>+L:L-M:M</f>
        <v>-560</v>
      </c>
      <c r="O1368" s="19" t="s">
        <v>21</v>
      </c>
      <c r="P1368" s="18">
        <f>+N1368</f>
        <v>-560</v>
      </c>
      <c r="Q1368" s="16"/>
      <c r="R1368" s="20" t="s">
        <v>63</v>
      </c>
      <c r="S1368" s="20" t="str">
        <f>+R1368</f>
        <v>445725</v>
      </c>
    </row>
    <row r="1369" spans="1:19" hidden="1" x14ac:dyDescent="0.25">
      <c r="A1369" s="1" t="str">
        <f>+YEAR($G:$G)&amp;$H:$H&amp;$I:$I&amp;"L"</f>
        <v>2023VE3549 / 3L</v>
      </c>
      <c r="B1369" s="2" t="e">
        <f>+IF(S:S="exo",0,ROUND(VLOOKUP($A:$A,[1]C10!$A:$AQ,16,0),2))</f>
        <v>#N/A</v>
      </c>
      <c r="C1369" s="1" t="e">
        <f>+VLOOKUP($A:$A,[1]C10!$A:$S,3,0)</f>
        <v>#N/A</v>
      </c>
      <c r="D1369" s="1" t="e">
        <f>+VLOOKUP($A:$A,[1]C10!$A:$S,4,0)</f>
        <v>#N/A</v>
      </c>
      <c r="E1369" s="1">
        <f>+ROUND(SUMIFS($P:$P,$D:$D,$D:$D,$C:$C,$C:$C),1)</f>
        <v>4513.8</v>
      </c>
      <c r="F1369" s="1">
        <f>+ABS($N:$N)</f>
        <v>3360</v>
      </c>
      <c r="G1369" s="21">
        <v>45250</v>
      </c>
      <c r="H1369" t="s">
        <v>59</v>
      </c>
      <c r="I1369" t="s">
        <v>3037</v>
      </c>
      <c r="J1369" t="s">
        <v>3035</v>
      </c>
      <c r="K1369" t="s">
        <v>3036</v>
      </c>
      <c r="L1369" s="22">
        <v>3360</v>
      </c>
      <c r="M1369" s="22">
        <v>0</v>
      </c>
      <c r="N1369" s="2">
        <f>+L:L-M:M</f>
        <v>3360</v>
      </c>
      <c r="O1369" s="1" t="s">
        <v>21</v>
      </c>
      <c r="P1369" s="24">
        <f>+ROUND(IF(S:S="445725",N:N/6,+IF(S:S=445723,N:N/6,0)),2)</f>
        <v>560</v>
      </c>
      <c r="Q1369" s="1" t="s">
        <v>116</v>
      </c>
      <c r="R1369" s="1" t="s">
        <v>66</v>
      </c>
      <c r="S1369" s="23" t="s">
        <v>63</v>
      </c>
    </row>
    <row r="1370" spans="1:19" hidden="1" x14ac:dyDescent="0.25">
      <c r="A1370" s="1" t="str">
        <f>+YEAR($G:$G)&amp;$H:$H&amp;$I:$I&amp;"L"</f>
        <v>2023VE3550 / 2L</v>
      </c>
      <c r="B1370" s="2" t="e">
        <f>+IF(S:S="exo",0,ROUND(VLOOKUP($A:$A,[1]C10!$A:$AQ,16,0),2))</f>
        <v>#N/A</v>
      </c>
      <c r="C1370" s="1" t="e">
        <f>+VLOOKUP($A:$A,[1]C10!$A:$S,3,0)</f>
        <v>#N/A</v>
      </c>
      <c r="D1370" s="1" t="e">
        <f>+VLOOKUP($A:$A,[1]C10!$A:$S,4,0)</f>
        <v>#N/A</v>
      </c>
      <c r="E1370" s="1">
        <f>+ROUND(SUMIFS($P:$P,$D:$D,$D:$D,$C:$C,$C:$C),1)</f>
        <v>4513.8</v>
      </c>
      <c r="F1370" s="1">
        <f>+ABS($N:$N)</f>
        <v>560</v>
      </c>
      <c r="G1370" s="15">
        <v>45250</v>
      </c>
      <c r="H1370" s="16" t="s">
        <v>59</v>
      </c>
      <c r="I1370" s="16" t="s">
        <v>3038</v>
      </c>
      <c r="J1370" s="16" t="s">
        <v>3039</v>
      </c>
      <c r="K1370" s="17" t="s">
        <v>3040</v>
      </c>
      <c r="L1370" s="16">
        <v>0</v>
      </c>
      <c r="M1370" s="16">
        <v>560</v>
      </c>
      <c r="N1370" s="18">
        <f>+L:L-M:M</f>
        <v>-560</v>
      </c>
      <c r="O1370" s="19" t="s">
        <v>21</v>
      </c>
      <c r="P1370" s="18">
        <f>+N1370</f>
        <v>-560</v>
      </c>
      <c r="Q1370" s="16"/>
      <c r="R1370" s="20" t="s">
        <v>63</v>
      </c>
      <c r="S1370" s="20" t="str">
        <f>+R1370</f>
        <v>445725</v>
      </c>
    </row>
    <row r="1371" spans="1:19" hidden="1" x14ac:dyDescent="0.25">
      <c r="A1371" s="1" t="str">
        <f>+YEAR($G:$G)&amp;$H:$H&amp;$I:$I&amp;"L"</f>
        <v>2023VE3550 / 3L</v>
      </c>
      <c r="B1371" s="2" t="e">
        <f>+IF(S:S="exo",0,ROUND(VLOOKUP($A:$A,[1]C10!$A:$AQ,16,0),2))</f>
        <v>#N/A</v>
      </c>
      <c r="C1371" s="1" t="e">
        <f>+VLOOKUP($A:$A,[1]C10!$A:$S,3,0)</f>
        <v>#N/A</v>
      </c>
      <c r="D1371" s="1" t="e">
        <f>+VLOOKUP($A:$A,[1]C10!$A:$S,4,0)</f>
        <v>#N/A</v>
      </c>
      <c r="E1371" s="1">
        <f>+ROUND(SUMIFS($P:$P,$D:$D,$D:$D,$C:$C,$C:$C),1)</f>
        <v>4513.8</v>
      </c>
      <c r="F1371" s="1">
        <f>+ABS($N:$N)</f>
        <v>3360</v>
      </c>
      <c r="G1371" s="21">
        <v>45250</v>
      </c>
      <c r="H1371" t="s">
        <v>59</v>
      </c>
      <c r="I1371" t="s">
        <v>3041</v>
      </c>
      <c r="J1371" t="s">
        <v>3039</v>
      </c>
      <c r="K1371" t="s">
        <v>3040</v>
      </c>
      <c r="L1371" s="22">
        <v>3360</v>
      </c>
      <c r="M1371" s="22">
        <v>0</v>
      </c>
      <c r="N1371" s="2">
        <f>+L:L-M:M</f>
        <v>3360</v>
      </c>
      <c r="O1371" s="1" t="s">
        <v>21</v>
      </c>
      <c r="P1371" s="24">
        <f>+ROUND(IF(S:S="445725",N:N/6,+IF(S:S=445723,N:N/6,0)),2)</f>
        <v>560</v>
      </c>
      <c r="Q1371" s="1" t="s">
        <v>116</v>
      </c>
      <c r="R1371" s="1" t="s">
        <v>66</v>
      </c>
      <c r="S1371" s="23" t="s">
        <v>63</v>
      </c>
    </row>
    <row r="1372" spans="1:19" hidden="1" x14ac:dyDescent="0.25">
      <c r="A1372" s="1" t="str">
        <f>+YEAR($G:$G)&amp;$H:$H&amp;$I:$I&amp;"L"</f>
        <v>2023VE3551 / 2L</v>
      </c>
      <c r="B1372" s="2" t="e">
        <f>+IF(S:S="exo",0,ROUND(VLOOKUP($A:$A,[1]C10!$A:$AQ,16,0),2))</f>
        <v>#N/A</v>
      </c>
      <c r="C1372" s="1" t="e">
        <f>+VLOOKUP($A:$A,[1]C10!$A:$S,3,0)</f>
        <v>#N/A</v>
      </c>
      <c r="D1372" s="1" t="e">
        <f>+VLOOKUP($A:$A,[1]C10!$A:$S,4,0)</f>
        <v>#N/A</v>
      </c>
      <c r="E1372" s="1">
        <f>+ROUND(SUMIFS($P:$P,$D:$D,$D:$D,$C:$C,$C:$C),1)</f>
        <v>4513.8</v>
      </c>
      <c r="F1372" s="1">
        <f>+ABS($N:$N)</f>
        <v>560</v>
      </c>
      <c r="G1372" s="15">
        <v>45250</v>
      </c>
      <c r="H1372" s="16" t="s">
        <v>59</v>
      </c>
      <c r="I1372" s="16" t="s">
        <v>3042</v>
      </c>
      <c r="J1372" s="16" t="s">
        <v>3043</v>
      </c>
      <c r="K1372" s="17" t="s">
        <v>3044</v>
      </c>
      <c r="L1372" s="16">
        <v>0</v>
      </c>
      <c r="M1372" s="16">
        <v>560</v>
      </c>
      <c r="N1372" s="18">
        <f>+L:L-M:M</f>
        <v>-560</v>
      </c>
      <c r="O1372" s="19" t="s">
        <v>21</v>
      </c>
      <c r="P1372" s="18">
        <f>+N1372</f>
        <v>-560</v>
      </c>
      <c r="Q1372" s="16"/>
      <c r="R1372" s="20" t="s">
        <v>63</v>
      </c>
      <c r="S1372" s="20" t="str">
        <f>+R1372</f>
        <v>445725</v>
      </c>
    </row>
    <row r="1373" spans="1:19" hidden="1" x14ac:dyDescent="0.25">
      <c r="A1373" s="1" t="str">
        <f>+YEAR($G:$G)&amp;$H:$H&amp;$I:$I&amp;"L"</f>
        <v>2023VE3551 / 3L</v>
      </c>
      <c r="B1373" s="2" t="e">
        <f>+IF(S:S="exo",0,ROUND(VLOOKUP($A:$A,[1]C10!$A:$AQ,16,0),2))</f>
        <v>#N/A</v>
      </c>
      <c r="C1373" s="1" t="e">
        <f>+VLOOKUP($A:$A,[1]C10!$A:$S,3,0)</f>
        <v>#N/A</v>
      </c>
      <c r="D1373" s="1" t="e">
        <f>+VLOOKUP($A:$A,[1]C10!$A:$S,4,0)</f>
        <v>#N/A</v>
      </c>
      <c r="E1373" s="1">
        <f>+ROUND(SUMIFS($P:$P,$D:$D,$D:$D,$C:$C,$C:$C),1)</f>
        <v>4513.8</v>
      </c>
      <c r="F1373" s="1">
        <f>+ABS($N:$N)</f>
        <v>3360</v>
      </c>
      <c r="G1373" s="21">
        <v>45250</v>
      </c>
      <c r="H1373" t="s">
        <v>59</v>
      </c>
      <c r="I1373" t="s">
        <v>3045</v>
      </c>
      <c r="J1373" t="s">
        <v>3043</v>
      </c>
      <c r="K1373" t="s">
        <v>3044</v>
      </c>
      <c r="L1373" s="22">
        <v>3360</v>
      </c>
      <c r="M1373" s="22">
        <v>0</v>
      </c>
      <c r="N1373" s="2">
        <f>+L:L-M:M</f>
        <v>3360</v>
      </c>
      <c r="O1373" s="1" t="s">
        <v>21</v>
      </c>
      <c r="P1373" s="24">
        <f>+ROUND(IF(S:S="445725",N:N/6,+IF(S:S=445723,N:N/6,0)),2)</f>
        <v>560</v>
      </c>
      <c r="Q1373" s="1" t="s">
        <v>116</v>
      </c>
      <c r="R1373" s="1" t="s">
        <v>66</v>
      </c>
      <c r="S1373" s="23" t="s">
        <v>63</v>
      </c>
    </row>
    <row r="1374" spans="1:19" hidden="1" x14ac:dyDescent="0.25">
      <c r="A1374" s="1" t="str">
        <f>+YEAR($G:$G)&amp;$H:$H&amp;$I:$I&amp;"L"</f>
        <v>2023VE3552 / 4L</v>
      </c>
      <c r="B1374" s="2" t="e">
        <f>+IF(S:S="exo",0,ROUND(VLOOKUP($A:$A,[1]C10!$A:$AQ,16,0),2))</f>
        <v>#N/A</v>
      </c>
      <c r="C1374" s="1" t="e">
        <f>+VLOOKUP($A:$A,[1]C10!$A:$S,3,0)</f>
        <v>#N/A</v>
      </c>
      <c r="D1374" s="1" t="e">
        <f>+VLOOKUP($A:$A,[1]C10!$A:$S,4,0)</f>
        <v>#N/A</v>
      </c>
      <c r="E1374" s="1">
        <f>+ROUND(SUMIFS($P:$P,$D:$D,$D:$D,$C:$C,$C:$C),1)</f>
        <v>4513.8</v>
      </c>
      <c r="F1374" s="1">
        <f>+ABS($N:$N)</f>
        <v>140</v>
      </c>
      <c r="G1374" s="15">
        <v>45250</v>
      </c>
      <c r="H1374" s="16" t="s">
        <v>59</v>
      </c>
      <c r="I1374" s="16" t="s">
        <v>3046</v>
      </c>
      <c r="J1374" s="16" t="s">
        <v>3047</v>
      </c>
      <c r="K1374" s="17" t="s">
        <v>3048</v>
      </c>
      <c r="L1374" s="16">
        <v>0</v>
      </c>
      <c r="M1374" s="16">
        <v>140</v>
      </c>
      <c r="N1374" s="18">
        <f>+L:L-M:M</f>
        <v>-140</v>
      </c>
      <c r="O1374" s="19" t="s">
        <v>21</v>
      </c>
      <c r="P1374" s="18">
        <f>+N1374</f>
        <v>-140</v>
      </c>
      <c r="Q1374" s="16"/>
      <c r="R1374" s="20" t="s">
        <v>63</v>
      </c>
      <c r="S1374" s="20" t="str">
        <f>+R1374</f>
        <v>445725</v>
      </c>
    </row>
    <row r="1375" spans="1:19" hidden="1" x14ac:dyDescent="0.25">
      <c r="A1375" s="1" t="str">
        <f>+YEAR($G:$G)&amp;$H:$H&amp;$I:$I&amp;"L"</f>
        <v>2023VE3552 / 5L</v>
      </c>
      <c r="B1375" s="2" t="e">
        <f>+IF(S:S="exo",0,ROUND(VLOOKUP($A:$A,[1]C10!$A:$AQ,16,0),2))</f>
        <v>#N/A</v>
      </c>
      <c r="C1375" s="1" t="e">
        <f>+VLOOKUP($A:$A,[1]C10!$A:$S,3,0)</f>
        <v>#N/A</v>
      </c>
      <c r="D1375" s="1" t="e">
        <f>+VLOOKUP($A:$A,[1]C10!$A:$S,4,0)</f>
        <v>#N/A</v>
      </c>
      <c r="E1375" s="1">
        <f>+ROUND(SUMIFS($P:$P,$D:$D,$D:$D,$C:$C,$C:$C),1)</f>
        <v>4513.8</v>
      </c>
      <c r="F1375" s="1">
        <f>+ABS($N:$N)</f>
        <v>840</v>
      </c>
      <c r="G1375" s="21">
        <v>45250</v>
      </c>
      <c r="H1375" t="s">
        <v>59</v>
      </c>
      <c r="I1375" t="s">
        <v>3049</v>
      </c>
      <c r="J1375" t="s">
        <v>3047</v>
      </c>
      <c r="K1375" t="s">
        <v>3048</v>
      </c>
      <c r="L1375" s="22">
        <v>840</v>
      </c>
      <c r="M1375" s="22">
        <v>0</v>
      </c>
      <c r="N1375" s="2">
        <f>+L:L-M:M</f>
        <v>840</v>
      </c>
      <c r="O1375" s="1" t="s">
        <v>21</v>
      </c>
      <c r="P1375" s="24">
        <f>+ROUND(IF(S:S="445725",N:N/6,+IF(S:S=445723,N:N/6,0)),2)</f>
        <v>140</v>
      </c>
      <c r="Q1375" s="1" t="s">
        <v>116</v>
      </c>
      <c r="R1375" s="1" t="s">
        <v>66</v>
      </c>
      <c r="S1375" s="23" t="s">
        <v>63</v>
      </c>
    </row>
    <row r="1376" spans="1:19" hidden="1" x14ac:dyDescent="0.25">
      <c r="A1376" s="1" t="str">
        <f>+YEAR($G:$G)&amp;$H:$H&amp;$I:$I&amp;"L"</f>
        <v>2023VE3553 / 5L</v>
      </c>
      <c r="B1376" s="2" t="e">
        <f>+IF(S:S="exo",0,ROUND(VLOOKUP($A:$A,[1]C10!$A:$AQ,16,0),2))</f>
        <v>#N/A</v>
      </c>
      <c r="C1376" s="1" t="e">
        <f>+VLOOKUP($A:$A,[1]C10!$A:$S,3,0)</f>
        <v>#N/A</v>
      </c>
      <c r="D1376" s="1" t="e">
        <f>+VLOOKUP($A:$A,[1]C10!$A:$S,4,0)</f>
        <v>#N/A</v>
      </c>
      <c r="E1376" s="1">
        <f>+ROUND(SUMIFS($P:$P,$D:$D,$D:$D,$C:$C,$C:$C),1)</f>
        <v>4513.8</v>
      </c>
      <c r="F1376" s="1">
        <f>+ABS($N:$N)</f>
        <v>1717.46</v>
      </c>
      <c r="G1376" s="21">
        <v>45250</v>
      </c>
      <c r="H1376" t="s">
        <v>59</v>
      </c>
      <c r="I1376" t="s">
        <v>3050</v>
      </c>
      <c r="J1376" t="s">
        <v>3051</v>
      </c>
      <c r="K1376" t="s">
        <v>3052</v>
      </c>
      <c r="L1376" s="22">
        <v>1717.46</v>
      </c>
      <c r="M1376" s="22">
        <v>0</v>
      </c>
      <c r="N1376" s="2">
        <f>+L:L-M:M</f>
        <v>1717.46</v>
      </c>
      <c r="O1376" s="1" t="s">
        <v>21</v>
      </c>
      <c r="P1376" s="24">
        <f>+ROUND(IF(S:S="445725",N:N/6,+IF(S:S=445723,N:N/6,0)),2)</f>
        <v>286.24</v>
      </c>
      <c r="Q1376" s="1" t="s">
        <v>71</v>
      </c>
      <c r="R1376" s="1" t="s">
        <v>66</v>
      </c>
      <c r="S1376" s="23" t="s">
        <v>63</v>
      </c>
    </row>
    <row r="1377" spans="1:19" hidden="1" x14ac:dyDescent="0.25">
      <c r="A1377" s="1" t="str">
        <f>+YEAR($G:$G)&amp;$H:$H&amp;$I:$I&amp;"L"</f>
        <v>2023VE3554 / 4L</v>
      </c>
      <c r="B1377" s="2" t="e">
        <f>+IF(S:S="exo",0,ROUND(VLOOKUP($A:$A,[1]C10!$A:$AQ,16,0),2))</f>
        <v>#N/A</v>
      </c>
      <c r="C1377" s="1" t="e">
        <f>+VLOOKUP($A:$A,[1]C10!$A:$S,3,0)</f>
        <v>#N/A</v>
      </c>
      <c r="D1377" s="1" t="e">
        <f>+VLOOKUP($A:$A,[1]C10!$A:$S,4,0)</f>
        <v>#N/A</v>
      </c>
      <c r="E1377" s="1">
        <f>+ROUND(SUMIFS($P:$P,$D:$D,$D:$D,$C:$C,$C:$C),1)</f>
        <v>4513.8</v>
      </c>
      <c r="F1377" s="1">
        <f>+ABS($N:$N)</f>
        <v>700</v>
      </c>
      <c r="G1377" s="15">
        <v>45251</v>
      </c>
      <c r="H1377" s="16" t="s">
        <v>59</v>
      </c>
      <c r="I1377" s="16" t="s">
        <v>3053</v>
      </c>
      <c r="J1377" s="16" t="s">
        <v>3054</v>
      </c>
      <c r="K1377" s="17" t="s">
        <v>3055</v>
      </c>
      <c r="L1377" s="16">
        <v>0</v>
      </c>
      <c r="M1377" s="16">
        <v>700</v>
      </c>
      <c r="N1377" s="18">
        <f>+L:L-M:M</f>
        <v>-700</v>
      </c>
      <c r="O1377" s="19" t="s">
        <v>21</v>
      </c>
      <c r="P1377" s="18">
        <f>+N1377</f>
        <v>-700</v>
      </c>
      <c r="Q1377" s="16"/>
      <c r="R1377" s="20" t="s">
        <v>63</v>
      </c>
      <c r="S1377" s="20" t="str">
        <f>+R1377</f>
        <v>445725</v>
      </c>
    </row>
    <row r="1378" spans="1:19" hidden="1" x14ac:dyDescent="0.25">
      <c r="A1378" s="1" t="str">
        <f>+YEAR($G:$G)&amp;$H:$H&amp;$I:$I&amp;"L"</f>
        <v>2023VE3554 / 5L</v>
      </c>
      <c r="B1378" s="2" t="e">
        <f>+IF(S:S="exo",0,ROUND(VLOOKUP($A:$A,[1]C10!$A:$AQ,16,0),2))</f>
        <v>#N/A</v>
      </c>
      <c r="C1378" s="1" t="e">
        <f>+VLOOKUP($A:$A,[1]C10!$A:$S,3,0)</f>
        <v>#N/A</v>
      </c>
      <c r="D1378" s="1" t="e">
        <f>+VLOOKUP($A:$A,[1]C10!$A:$S,4,0)</f>
        <v>#N/A</v>
      </c>
      <c r="E1378" s="1">
        <f>+ROUND(SUMIFS($P:$P,$D:$D,$D:$D,$C:$C,$C:$C),1)</f>
        <v>4513.8</v>
      </c>
      <c r="F1378" s="1">
        <f>+ABS($N:$N)</f>
        <v>4200</v>
      </c>
      <c r="G1378" s="21">
        <v>45251</v>
      </c>
      <c r="H1378" t="s">
        <v>59</v>
      </c>
      <c r="I1378" t="s">
        <v>3056</v>
      </c>
      <c r="J1378" t="s">
        <v>3054</v>
      </c>
      <c r="K1378" t="s">
        <v>3055</v>
      </c>
      <c r="L1378" s="22">
        <v>4200</v>
      </c>
      <c r="M1378" s="22">
        <v>0</v>
      </c>
      <c r="N1378" s="2">
        <f>+L:L-M:M</f>
        <v>4200</v>
      </c>
      <c r="O1378" s="1" t="s">
        <v>21</v>
      </c>
      <c r="P1378" s="24">
        <f>+ROUND(IF(S:S="445725",N:N/6,+IF(S:S=445723,N:N/6,0)),2)</f>
        <v>700</v>
      </c>
      <c r="Q1378" s="1" t="s">
        <v>116</v>
      </c>
      <c r="R1378" s="1" t="s">
        <v>66</v>
      </c>
      <c r="S1378" s="23" t="s">
        <v>63</v>
      </c>
    </row>
    <row r="1379" spans="1:19" hidden="1" x14ac:dyDescent="0.25">
      <c r="A1379" s="1" t="str">
        <f>+YEAR($G:$G)&amp;$H:$H&amp;$I:$I&amp;"L"</f>
        <v>2023VE3555 / 2L</v>
      </c>
      <c r="B1379" s="2" t="e">
        <f>+IF(S:S="exo",0,ROUND(VLOOKUP($A:$A,[1]C10!$A:$AQ,16,0),2))</f>
        <v>#N/A</v>
      </c>
      <c r="C1379" s="1" t="e">
        <f>+VLOOKUP($A:$A,[1]C10!$A:$S,3,0)</f>
        <v>#N/A</v>
      </c>
      <c r="D1379" s="1" t="e">
        <f>+VLOOKUP($A:$A,[1]C10!$A:$S,4,0)</f>
        <v>#N/A</v>
      </c>
      <c r="E1379" s="1">
        <f>+ROUND(SUMIFS($P:$P,$D:$D,$D:$D,$C:$C,$C:$C),1)</f>
        <v>4513.8</v>
      </c>
      <c r="F1379" s="1">
        <f>+ABS($N:$N)</f>
        <v>50</v>
      </c>
      <c r="G1379" s="15">
        <v>45251</v>
      </c>
      <c r="H1379" s="16" t="s">
        <v>59</v>
      </c>
      <c r="I1379" s="16" t="s">
        <v>3057</v>
      </c>
      <c r="J1379" s="16" t="s">
        <v>3058</v>
      </c>
      <c r="K1379" s="17" t="s">
        <v>3059</v>
      </c>
      <c r="L1379" s="16">
        <v>0</v>
      </c>
      <c r="M1379" s="16">
        <v>50</v>
      </c>
      <c r="N1379" s="18">
        <f>+L:L-M:M</f>
        <v>-50</v>
      </c>
      <c r="O1379" s="19" t="s">
        <v>21</v>
      </c>
      <c r="P1379" s="18">
        <f>+N1379</f>
        <v>-50</v>
      </c>
      <c r="Q1379" s="16"/>
      <c r="R1379" s="20" t="s">
        <v>63</v>
      </c>
      <c r="S1379" s="20" t="str">
        <f>+R1379</f>
        <v>445725</v>
      </c>
    </row>
    <row r="1380" spans="1:19" hidden="1" x14ac:dyDescent="0.25">
      <c r="A1380" s="1" t="str">
        <f>+YEAR($G:$G)&amp;$H:$H&amp;$I:$I&amp;"L"</f>
        <v>2023VE3555 / 3L</v>
      </c>
      <c r="B1380" s="2" t="e">
        <f>+IF(S:S="exo",0,ROUND(VLOOKUP($A:$A,[1]C10!$A:$AQ,16,0),2))</f>
        <v>#N/A</v>
      </c>
      <c r="C1380" s="1" t="e">
        <f>+VLOOKUP($A:$A,[1]C10!$A:$S,3,0)</f>
        <v>#N/A</v>
      </c>
      <c r="D1380" s="1" t="e">
        <f>+VLOOKUP($A:$A,[1]C10!$A:$S,4,0)</f>
        <v>#N/A</v>
      </c>
      <c r="E1380" s="1">
        <f>+ROUND(SUMIFS($P:$P,$D:$D,$D:$D,$C:$C,$C:$C),1)</f>
        <v>4513.8</v>
      </c>
      <c r="F1380" s="1">
        <f>+ABS($N:$N)</f>
        <v>300</v>
      </c>
      <c r="G1380" s="21">
        <v>45251</v>
      </c>
      <c r="H1380" t="s">
        <v>59</v>
      </c>
      <c r="I1380" t="s">
        <v>3060</v>
      </c>
      <c r="J1380" t="s">
        <v>3058</v>
      </c>
      <c r="K1380" t="s">
        <v>3059</v>
      </c>
      <c r="L1380" s="22">
        <v>300</v>
      </c>
      <c r="M1380" s="22">
        <v>0</v>
      </c>
      <c r="N1380" s="2">
        <f>+L:L-M:M</f>
        <v>300</v>
      </c>
      <c r="O1380" s="1" t="s">
        <v>21</v>
      </c>
      <c r="P1380" s="24">
        <f>+ROUND(IF(S:S="445725",N:N/6,+IF(S:S=445723,N:N/6,0)),2)</f>
        <v>50</v>
      </c>
      <c r="Q1380" s="1" t="s">
        <v>71</v>
      </c>
      <c r="R1380" s="1" t="s">
        <v>66</v>
      </c>
      <c r="S1380" s="23" t="s">
        <v>63</v>
      </c>
    </row>
    <row r="1381" spans="1:19" hidden="1" x14ac:dyDescent="0.25">
      <c r="A1381" s="1" t="str">
        <f>+YEAR($G:$G)&amp;$H:$H&amp;$I:$I&amp;"L"</f>
        <v>2023VE3556 / 2L</v>
      </c>
      <c r="B1381" s="2" t="e">
        <f>+IF(S:S="exo",0,ROUND(VLOOKUP($A:$A,[1]C10!$A:$AQ,16,0),2))</f>
        <v>#N/A</v>
      </c>
      <c r="C1381" s="1" t="e">
        <f>+VLOOKUP($A:$A,[1]C10!$A:$S,3,0)</f>
        <v>#N/A</v>
      </c>
      <c r="D1381" s="1" t="e">
        <f>+VLOOKUP($A:$A,[1]C10!$A:$S,4,0)</f>
        <v>#N/A</v>
      </c>
      <c r="E1381" s="1">
        <f>+ROUND(SUMIFS($P:$P,$D:$D,$D:$D,$C:$C,$C:$C),1)</f>
        <v>4513.8</v>
      </c>
      <c r="F1381" s="1">
        <f>+ABS($N:$N)</f>
        <v>50</v>
      </c>
      <c r="G1381" s="15">
        <v>45251</v>
      </c>
      <c r="H1381" s="16" t="s">
        <v>59</v>
      </c>
      <c r="I1381" s="16" t="s">
        <v>3061</v>
      </c>
      <c r="J1381" s="16" t="s">
        <v>3062</v>
      </c>
      <c r="K1381" s="17" t="s">
        <v>3063</v>
      </c>
      <c r="L1381" s="16">
        <v>0</v>
      </c>
      <c r="M1381" s="16">
        <v>50</v>
      </c>
      <c r="N1381" s="18">
        <f>+L:L-M:M</f>
        <v>-50</v>
      </c>
      <c r="O1381" s="19" t="s">
        <v>21</v>
      </c>
      <c r="P1381" s="18">
        <f>+N1381</f>
        <v>-50</v>
      </c>
      <c r="Q1381" s="16"/>
      <c r="R1381" s="20" t="s">
        <v>63</v>
      </c>
      <c r="S1381" s="20" t="str">
        <f>+R1381</f>
        <v>445725</v>
      </c>
    </row>
    <row r="1382" spans="1:19" hidden="1" x14ac:dyDescent="0.25">
      <c r="A1382" s="1" t="str">
        <f>+YEAR($G:$G)&amp;$H:$H&amp;$I:$I&amp;"L"</f>
        <v>2023VE3556 / 3L</v>
      </c>
      <c r="B1382" s="2" t="e">
        <f>+IF(S:S="exo",0,ROUND(VLOOKUP($A:$A,[1]C10!$A:$AQ,16,0),2))</f>
        <v>#N/A</v>
      </c>
      <c r="C1382" s="1" t="e">
        <f>+VLOOKUP($A:$A,[1]C10!$A:$S,3,0)</f>
        <v>#N/A</v>
      </c>
      <c r="D1382" s="1" t="e">
        <f>+VLOOKUP($A:$A,[1]C10!$A:$S,4,0)</f>
        <v>#N/A</v>
      </c>
      <c r="E1382" s="1">
        <f>+ROUND(SUMIFS($P:$P,$D:$D,$D:$D,$C:$C,$C:$C),1)</f>
        <v>4513.8</v>
      </c>
      <c r="F1382" s="1">
        <f>+ABS($N:$N)</f>
        <v>300</v>
      </c>
      <c r="G1382" s="21">
        <v>45251</v>
      </c>
      <c r="H1382" t="s">
        <v>59</v>
      </c>
      <c r="I1382" t="s">
        <v>3064</v>
      </c>
      <c r="J1382" t="s">
        <v>3062</v>
      </c>
      <c r="K1382" t="s">
        <v>3063</v>
      </c>
      <c r="L1382" s="22">
        <v>300</v>
      </c>
      <c r="M1382" s="22">
        <v>0</v>
      </c>
      <c r="N1382" s="2">
        <f>+L:L-M:M</f>
        <v>300</v>
      </c>
      <c r="O1382" s="1" t="s">
        <v>21</v>
      </c>
      <c r="P1382" s="24">
        <f>+ROUND(IF(S:S="445725",N:N/6,+IF(S:S=445723,N:N/6,0)),2)</f>
        <v>50</v>
      </c>
      <c r="Q1382" s="1" t="s">
        <v>71</v>
      </c>
      <c r="R1382" s="1" t="s">
        <v>66</v>
      </c>
      <c r="S1382" s="23" t="s">
        <v>63</v>
      </c>
    </row>
    <row r="1383" spans="1:19" hidden="1" x14ac:dyDescent="0.25">
      <c r="A1383" s="1" t="str">
        <f>+YEAR($G:$G)&amp;$H:$H&amp;$I:$I&amp;"L"</f>
        <v>2023VE3557 / 2L</v>
      </c>
      <c r="B1383" s="2" t="e">
        <f>+IF(S:S="exo",0,ROUND(VLOOKUP($A:$A,[1]C10!$A:$AQ,16,0),2))</f>
        <v>#N/A</v>
      </c>
      <c r="C1383" s="1" t="e">
        <f>+VLOOKUP($A:$A,[1]C10!$A:$S,3,0)</f>
        <v>#N/A</v>
      </c>
      <c r="D1383" s="1" t="e">
        <f>+VLOOKUP($A:$A,[1]C10!$A:$S,4,0)</f>
        <v>#N/A</v>
      </c>
      <c r="E1383" s="1">
        <f>+ROUND(SUMIFS($P:$P,$D:$D,$D:$D,$C:$C,$C:$C),1)</f>
        <v>4513.8</v>
      </c>
      <c r="F1383" s="1">
        <f>+ABS($N:$N)</f>
        <v>50</v>
      </c>
      <c r="G1383" s="15">
        <v>45251</v>
      </c>
      <c r="H1383" s="16" t="s">
        <v>59</v>
      </c>
      <c r="I1383" s="16" t="s">
        <v>3065</v>
      </c>
      <c r="J1383" s="16" t="s">
        <v>3066</v>
      </c>
      <c r="K1383" s="17" t="s">
        <v>3067</v>
      </c>
      <c r="L1383" s="16">
        <v>0</v>
      </c>
      <c r="M1383" s="16">
        <v>50</v>
      </c>
      <c r="N1383" s="18">
        <f>+L:L-M:M</f>
        <v>-50</v>
      </c>
      <c r="O1383" s="19" t="s">
        <v>21</v>
      </c>
      <c r="P1383" s="18">
        <f>+N1383</f>
        <v>-50</v>
      </c>
      <c r="Q1383" s="16"/>
      <c r="R1383" s="20" t="s">
        <v>63</v>
      </c>
      <c r="S1383" s="20" t="str">
        <f>+R1383</f>
        <v>445725</v>
      </c>
    </row>
    <row r="1384" spans="1:19" hidden="1" x14ac:dyDescent="0.25">
      <c r="A1384" s="1" t="str">
        <f>+YEAR($G:$G)&amp;$H:$H&amp;$I:$I&amp;"L"</f>
        <v>2023VE3557 / 3L</v>
      </c>
      <c r="B1384" s="2" t="e">
        <f>+IF(S:S="exo",0,ROUND(VLOOKUP($A:$A,[1]C10!$A:$AQ,16,0),2))</f>
        <v>#N/A</v>
      </c>
      <c r="C1384" s="1" t="e">
        <f>+VLOOKUP($A:$A,[1]C10!$A:$S,3,0)</f>
        <v>#N/A</v>
      </c>
      <c r="D1384" s="1" t="e">
        <f>+VLOOKUP($A:$A,[1]C10!$A:$S,4,0)</f>
        <v>#N/A</v>
      </c>
      <c r="E1384" s="1">
        <f>+ROUND(SUMIFS($P:$P,$D:$D,$D:$D,$C:$C,$C:$C),1)</f>
        <v>4513.8</v>
      </c>
      <c r="F1384" s="1">
        <f>+ABS($N:$N)</f>
        <v>300</v>
      </c>
      <c r="G1384" s="21">
        <v>45251</v>
      </c>
      <c r="H1384" t="s">
        <v>59</v>
      </c>
      <c r="I1384" t="s">
        <v>3068</v>
      </c>
      <c r="J1384" t="s">
        <v>3066</v>
      </c>
      <c r="K1384" t="s">
        <v>3067</v>
      </c>
      <c r="L1384" s="22">
        <v>300</v>
      </c>
      <c r="M1384" s="22">
        <v>0</v>
      </c>
      <c r="N1384" s="2">
        <f>+L:L-M:M</f>
        <v>300</v>
      </c>
      <c r="O1384" s="1" t="s">
        <v>21</v>
      </c>
      <c r="P1384" s="24">
        <f>+ROUND(IF(S:S="445725",N:N/6,+IF(S:S=445723,N:N/6,0)),2)</f>
        <v>50</v>
      </c>
      <c r="Q1384" s="1" t="s">
        <v>71</v>
      </c>
      <c r="R1384" s="1" t="s">
        <v>66</v>
      </c>
      <c r="S1384" s="23" t="s">
        <v>63</v>
      </c>
    </row>
    <row r="1385" spans="1:19" hidden="1" x14ac:dyDescent="0.25">
      <c r="A1385" s="1" t="str">
        <f>+YEAR($G:$G)&amp;$H:$H&amp;$I:$I&amp;"L"</f>
        <v>2023VE3558 / 2L</v>
      </c>
      <c r="B1385" s="2" t="e">
        <f>+IF(S:S="exo",0,ROUND(VLOOKUP($A:$A,[1]C10!$A:$AQ,16,0),2))</f>
        <v>#N/A</v>
      </c>
      <c r="C1385" s="1" t="e">
        <f>+VLOOKUP($A:$A,[1]C10!$A:$S,3,0)</f>
        <v>#N/A</v>
      </c>
      <c r="D1385" s="1" t="e">
        <f>+VLOOKUP($A:$A,[1]C10!$A:$S,4,0)</f>
        <v>#N/A</v>
      </c>
      <c r="E1385" s="1">
        <f>+ROUND(SUMIFS($P:$P,$D:$D,$D:$D,$C:$C,$C:$C),1)</f>
        <v>4513.8</v>
      </c>
      <c r="F1385" s="1">
        <f>+ABS($N:$N)</f>
        <v>50</v>
      </c>
      <c r="G1385" s="15">
        <v>45251</v>
      </c>
      <c r="H1385" s="16" t="s">
        <v>59</v>
      </c>
      <c r="I1385" s="16" t="s">
        <v>3069</v>
      </c>
      <c r="J1385" s="16" t="s">
        <v>3070</v>
      </c>
      <c r="K1385" s="17" t="s">
        <v>3071</v>
      </c>
      <c r="L1385" s="16">
        <v>0</v>
      </c>
      <c r="M1385" s="16">
        <v>50</v>
      </c>
      <c r="N1385" s="18">
        <f>+L:L-M:M</f>
        <v>-50</v>
      </c>
      <c r="O1385" s="19" t="s">
        <v>21</v>
      </c>
      <c r="P1385" s="18">
        <f>+N1385</f>
        <v>-50</v>
      </c>
      <c r="Q1385" s="16"/>
      <c r="R1385" s="20" t="s">
        <v>63</v>
      </c>
      <c r="S1385" s="20" t="str">
        <f>+R1385</f>
        <v>445725</v>
      </c>
    </row>
    <row r="1386" spans="1:19" hidden="1" x14ac:dyDescent="0.25">
      <c r="A1386" s="1" t="str">
        <f>+YEAR($G:$G)&amp;$H:$H&amp;$I:$I&amp;"L"</f>
        <v>2023VE3558 / 3L</v>
      </c>
      <c r="B1386" s="2" t="e">
        <f>+IF(S:S="exo",0,ROUND(VLOOKUP($A:$A,[1]C10!$A:$AQ,16,0),2))</f>
        <v>#N/A</v>
      </c>
      <c r="C1386" s="1" t="e">
        <f>+VLOOKUP($A:$A,[1]C10!$A:$S,3,0)</f>
        <v>#N/A</v>
      </c>
      <c r="D1386" s="1" t="e">
        <f>+VLOOKUP($A:$A,[1]C10!$A:$S,4,0)</f>
        <v>#N/A</v>
      </c>
      <c r="E1386" s="1">
        <f>+ROUND(SUMIFS($P:$P,$D:$D,$D:$D,$C:$C,$C:$C),1)</f>
        <v>4513.8</v>
      </c>
      <c r="F1386" s="1">
        <f>+ABS($N:$N)</f>
        <v>300</v>
      </c>
      <c r="G1386" s="21">
        <v>45251</v>
      </c>
      <c r="H1386" t="s">
        <v>59</v>
      </c>
      <c r="I1386" t="s">
        <v>3072</v>
      </c>
      <c r="J1386" t="s">
        <v>3070</v>
      </c>
      <c r="K1386" t="s">
        <v>3071</v>
      </c>
      <c r="L1386" s="22">
        <v>300</v>
      </c>
      <c r="M1386" s="22">
        <v>0</v>
      </c>
      <c r="N1386" s="2">
        <f>+L:L-M:M</f>
        <v>300</v>
      </c>
      <c r="O1386" s="1" t="s">
        <v>21</v>
      </c>
      <c r="P1386" s="24">
        <f>+ROUND(IF(S:S="445725",N:N/6,+IF(S:S=445723,N:N/6,0)),2)</f>
        <v>50</v>
      </c>
      <c r="Q1386" s="1" t="s">
        <v>71</v>
      </c>
      <c r="R1386" s="1" t="s">
        <v>66</v>
      </c>
      <c r="S1386" s="23" t="s">
        <v>63</v>
      </c>
    </row>
    <row r="1387" spans="1:19" hidden="1" x14ac:dyDescent="0.25">
      <c r="A1387" s="1" t="str">
        <f>+YEAR($G:$G)&amp;$H:$H&amp;$I:$I&amp;"L"</f>
        <v>2023VE3559 / 2L</v>
      </c>
      <c r="B1387" s="2" t="e">
        <f>+IF(S:S="exo",0,ROUND(VLOOKUP($A:$A,[1]C10!$A:$AQ,16,0),2))</f>
        <v>#N/A</v>
      </c>
      <c r="C1387" s="1" t="e">
        <f>+VLOOKUP($A:$A,[1]C10!$A:$S,3,0)</f>
        <v>#N/A</v>
      </c>
      <c r="D1387" s="1" t="e">
        <f>+VLOOKUP($A:$A,[1]C10!$A:$S,4,0)</f>
        <v>#N/A</v>
      </c>
      <c r="E1387" s="1">
        <f>+ROUND(SUMIFS($P:$P,$D:$D,$D:$D,$C:$C,$C:$C),1)</f>
        <v>4513.8</v>
      </c>
      <c r="F1387" s="1">
        <f>+ABS($N:$N)</f>
        <v>150</v>
      </c>
      <c r="G1387" s="15">
        <v>45251</v>
      </c>
      <c r="H1387" s="16" t="s">
        <v>59</v>
      </c>
      <c r="I1387" s="16" t="s">
        <v>3073</v>
      </c>
      <c r="J1387" s="16" t="s">
        <v>3074</v>
      </c>
      <c r="K1387" s="17" t="s">
        <v>3075</v>
      </c>
      <c r="L1387" s="16">
        <v>0</v>
      </c>
      <c r="M1387" s="16">
        <v>150</v>
      </c>
      <c r="N1387" s="18">
        <f>+L:L-M:M</f>
        <v>-150</v>
      </c>
      <c r="O1387" s="19" t="s">
        <v>21</v>
      </c>
      <c r="P1387" s="18">
        <f>+N1387</f>
        <v>-150</v>
      </c>
      <c r="Q1387" s="16"/>
      <c r="R1387" s="20" t="s">
        <v>63</v>
      </c>
      <c r="S1387" s="20" t="str">
        <f>+R1387</f>
        <v>445725</v>
      </c>
    </row>
    <row r="1388" spans="1:19" hidden="1" x14ac:dyDescent="0.25">
      <c r="A1388" s="1" t="str">
        <f>+YEAR($G:$G)&amp;$H:$H&amp;$I:$I&amp;"L"</f>
        <v>2023VE3559 / 3L</v>
      </c>
      <c r="B1388" s="2" t="e">
        <f>+IF(S:S="exo",0,ROUND(VLOOKUP($A:$A,[1]C10!$A:$AQ,16,0),2))</f>
        <v>#N/A</v>
      </c>
      <c r="C1388" s="1" t="e">
        <f>+VLOOKUP($A:$A,[1]C10!$A:$S,3,0)</f>
        <v>#N/A</v>
      </c>
      <c r="D1388" s="1" t="e">
        <f>+VLOOKUP($A:$A,[1]C10!$A:$S,4,0)</f>
        <v>#N/A</v>
      </c>
      <c r="E1388" s="1">
        <f>+ROUND(SUMIFS($P:$P,$D:$D,$D:$D,$C:$C,$C:$C),1)</f>
        <v>4513.8</v>
      </c>
      <c r="F1388" s="1">
        <f>+ABS($N:$N)</f>
        <v>900</v>
      </c>
      <c r="G1388" s="21">
        <v>45251</v>
      </c>
      <c r="H1388" t="s">
        <v>59</v>
      </c>
      <c r="I1388" t="s">
        <v>3076</v>
      </c>
      <c r="J1388" t="s">
        <v>3074</v>
      </c>
      <c r="K1388" t="s">
        <v>3075</v>
      </c>
      <c r="L1388" s="22">
        <v>900</v>
      </c>
      <c r="M1388" s="22">
        <v>0</v>
      </c>
      <c r="N1388" s="2">
        <f>+L:L-M:M</f>
        <v>900</v>
      </c>
      <c r="O1388" s="1" t="s">
        <v>21</v>
      </c>
      <c r="P1388" s="24">
        <f>+ROUND(IF(S:S="445725",N:N/6,+IF(S:S=445723,N:N/6,0)),2)</f>
        <v>150</v>
      </c>
      <c r="Q1388" s="1" t="s">
        <v>71</v>
      </c>
      <c r="R1388" s="1" t="s">
        <v>66</v>
      </c>
      <c r="S1388" s="23" t="s">
        <v>63</v>
      </c>
    </row>
    <row r="1389" spans="1:19" hidden="1" x14ac:dyDescent="0.25">
      <c r="A1389" s="1" t="str">
        <f>+YEAR($G:$G)&amp;$H:$H&amp;$I:$I&amp;"L"</f>
        <v>2023VE3560 / 2L</v>
      </c>
      <c r="B1389" s="2" t="e">
        <f>+IF(S:S="exo",0,ROUND(VLOOKUP($A:$A,[1]C10!$A:$AQ,16,0),2))</f>
        <v>#N/A</v>
      </c>
      <c r="C1389" s="1" t="e">
        <f>+VLOOKUP($A:$A,[1]C10!$A:$S,3,0)</f>
        <v>#N/A</v>
      </c>
      <c r="D1389" s="1" t="e">
        <f>+VLOOKUP($A:$A,[1]C10!$A:$S,4,0)</f>
        <v>#N/A</v>
      </c>
      <c r="E1389" s="1">
        <f>+ROUND(SUMIFS($P:$P,$D:$D,$D:$D,$C:$C,$C:$C),1)</f>
        <v>4513.8</v>
      </c>
      <c r="F1389" s="1">
        <f>+ABS($N:$N)</f>
        <v>100</v>
      </c>
      <c r="G1389" s="15">
        <v>45251</v>
      </c>
      <c r="H1389" s="16" t="s">
        <v>59</v>
      </c>
      <c r="I1389" s="16" t="s">
        <v>3077</v>
      </c>
      <c r="J1389" s="16" t="s">
        <v>3078</v>
      </c>
      <c r="K1389" s="17" t="s">
        <v>3079</v>
      </c>
      <c r="L1389" s="16">
        <v>0</v>
      </c>
      <c r="M1389" s="16">
        <v>100</v>
      </c>
      <c r="N1389" s="18">
        <f>+L:L-M:M</f>
        <v>-100</v>
      </c>
      <c r="O1389" s="19" t="s">
        <v>21</v>
      </c>
      <c r="P1389" s="18">
        <f>+N1389</f>
        <v>-100</v>
      </c>
      <c r="Q1389" s="16"/>
      <c r="R1389" s="20" t="s">
        <v>63</v>
      </c>
      <c r="S1389" s="20" t="str">
        <f>+R1389</f>
        <v>445725</v>
      </c>
    </row>
    <row r="1390" spans="1:19" hidden="1" x14ac:dyDescent="0.25">
      <c r="A1390" s="1" t="str">
        <f>+YEAR($G:$G)&amp;$H:$H&amp;$I:$I&amp;"L"</f>
        <v>2023VE3560 / 3L</v>
      </c>
      <c r="B1390" s="2" t="e">
        <f>+IF(S:S="exo",0,ROUND(VLOOKUP($A:$A,[1]C10!$A:$AQ,16,0),2))</f>
        <v>#N/A</v>
      </c>
      <c r="C1390" s="1" t="e">
        <f>+VLOOKUP($A:$A,[1]C10!$A:$S,3,0)</f>
        <v>#N/A</v>
      </c>
      <c r="D1390" s="1" t="e">
        <f>+VLOOKUP($A:$A,[1]C10!$A:$S,4,0)</f>
        <v>#N/A</v>
      </c>
      <c r="E1390" s="1">
        <f>+ROUND(SUMIFS($P:$P,$D:$D,$D:$D,$C:$C,$C:$C),1)</f>
        <v>4513.8</v>
      </c>
      <c r="F1390" s="1">
        <f>+ABS($N:$N)</f>
        <v>600</v>
      </c>
      <c r="G1390" s="21">
        <v>45251</v>
      </c>
      <c r="H1390" t="s">
        <v>59</v>
      </c>
      <c r="I1390" t="s">
        <v>3080</v>
      </c>
      <c r="J1390" t="s">
        <v>3078</v>
      </c>
      <c r="K1390" t="s">
        <v>3079</v>
      </c>
      <c r="L1390" s="22">
        <v>600</v>
      </c>
      <c r="M1390" s="22">
        <v>0</v>
      </c>
      <c r="N1390" s="2">
        <f>+L:L-M:M</f>
        <v>600</v>
      </c>
      <c r="O1390" s="1" t="s">
        <v>21</v>
      </c>
      <c r="P1390" s="24">
        <f>+ROUND(IF(S:S="445725",N:N/6,+IF(S:S=445723,N:N/6,0)),2)</f>
        <v>100</v>
      </c>
      <c r="Q1390" s="1" t="s">
        <v>71</v>
      </c>
      <c r="R1390" s="1" t="s">
        <v>66</v>
      </c>
      <c r="S1390" s="23" t="s">
        <v>63</v>
      </c>
    </row>
    <row r="1391" spans="1:19" hidden="1" x14ac:dyDescent="0.25">
      <c r="A1391" s="1" t="str">
        <f>+YEAR($G:$G)&amp;$H:$H&amp;$I:$I&amp;"L"</f>
        <v>2023VE3561 / 2L</v>
      </c>
      <c r="B1391" s="2" t="e">
        <f>+IF(S:S="exo",0,ROUND(VLOOKUP($A:$A,[1]C10!$A:$AQ,16,0),2))</f>
        <v>#N/A</v>
      </c>
      <c r="C1391" s="1" t="e">
        <f>+VLOOKUP($A:$A,[1]C10!$A:$S,3,0)</f>
        <v>#N/A</v>
      </c>
      <c r="D1391" s="1" t="e">
        <f>+VLOOKUP($A:$A,[1]C10!$A:$S,4,0)</f>
        <v>#N/A</v>
      </c>
      <c r="E1391" s="1">
        <f>+ROUND(SUMIFS($P:$P,$D:$D,$D:$D,$C:$C,$C:$C),1)</f>
        <v>4513.8</v>
      </c>
      <c r="F1391" s="1">
        <f>+ABS($N:$N)</f>
        <v>50</v>
      </c>
      <c r="G1391" s="15">
        <v>45251</v>
      </c>
      <c r="H1391" s="16" t="s">
        <v>59</v>
      </c>
      <c r="I1391" s="16" t="s">
        <v>3081</v>
      </c>
      <c r="J1391" s="16" t="s">
        <v>3082</v>
      </c>
      <c r="K1391" s="17" t="s">
        <v>3083</v>
      </c>
      <c r="L1391" s="16">
        <v>0</v>
      </c>
      <c r="M1391" s="16">
        <v>50</v>
      </c>
      <c r="N1391" s="18">
        <f>+L:L-M:M</f>
        <v>-50</v>
      </c>
      <c r="O1391" s="19" t="s">
        <v>21</v>
      </c>
      <c r="P1391" s="18">
        <f>+N1391</f>
        <v>-50</v>
      </c>
      <c r="Q1391" s="16"/>
      <c r="R1391" s="20" t="s">
        <v>63</v>
      </c>
      <c r="S1391" s="20" t="str">
        <f>+R1391</f>
        <v>445725</v>
      </c>
    </row>
    <row r="1392" spans="1:19" hidden="1" x14ac:dyDescent="0.25">
      <c r="A1392" s="1" t="str">
        <f>+YEAR($G:$G)&amp;$H:$H&amp;$I:$I&amp;"L"</f>
        <v>2023VE3561 / 3L</v>
      </c>
      <c r="B1392" s="2" t="e">
        <f>+IF(S:S="exo",0,ROUND(VLOOKUP($A:$A,[1]C10!$A:$AQ,16,0),2))</f>
        <v>#N/A</v>
      </c>
      <c r="C1392" s="1" t="e">
        <f>+VLOOKUP($A:$A,[1]C10!$A:$S,3,0)</f>
        <v>#N/A</v>
      </c>
      <c r="D1392" s="1" t="e">
        <f>+VLOOKUP($A:$A,[1]C10!$A:$S,4,0)</f>
        <v>#N/A</v>
      </c>
      <c r="E1392" s="1">
        <f>+ROUND(SUMIFS($P:$P,$D:$D,$D:$D,$C:$C,$C:$C),1)</f>
        <v>4513.8</v>
      </c>
      <c r="F1392" s="1">
        <f>+ABS($N:$N)</f>
        <v>300</v>
      </c>
      <c r="G1392" s="21">
        <v>45251</v>
      </c>
      <c r="H1392" t="s">
        <v>59</v>
      </c>
      <c r="I1392" t="s">
        <v>3084</v>
      </c>
      <c r="J1392" t="s">
        <v>3082</v>
      </c>
      <c r="K1392" t="s">
        <v>3083</v>
      </c>
      <c r="L1392" s="22">
        <v>300</v>
      </c>
      <c r="M1392" s="22">
        <v>0</v>
      </c>
      <c r="N1392" s="2">
        <f>+L:L-M:M</f>
        <v>300</v>
      </c>
      <c r="O1392" s="1" t="s">
        <v>21</v>
      </c>
      <c r="P1392" s="24">
        <f>+ROUND(IF(S:S="445725",N:N/6,+IF(S:S=445723,N:N/6,0)),2)</f>
        <v>50</v>
      </c>
      <c r="Q1392" s="1" t="s">
        <v>71</v>
      </c>
      <c r="R1392" s="1" t="s">
        <v>66</v>
      </c>
      <c r="S1392" s="23" t="s">
        <v>63</v>
      </c>
    </row>
    <row r="1393" spans="1:19" hidden="1" x14ac:dyDescent="0.25">
      <c r="A1393" s="1" t="str">
        <f>+YEAR($G:$G)&amp;$H:$H&amp;$I:$I&amp;"L"</f>
        <v>2023VE3570 / 2L</v>
      </c>
      <c r="B1393" s="2" t="e">
        <f>+IF(S:S="exo",0,ROUND(VLOOKUP($A:$A,[1]C10!$A:$AQ,16,0),2))</f>
        <v>#N/A</v>
      </c>
      <c r="C1393" s="1" t="e">
        <f>+VLOOKUP($A:$A,[1]C10!$A:$S,3,0)</f>
        <v>#N/A</v>
      </c>
      <c r="D1393" s="1" t="e">
        <f>+VLOOKUP($A:$A,[1]C10!$A:$S,4,0)</f>
        <v>#N/A</v>
      </c>
      <c r="E1393" s="1">
        <f>+ROUND(SUMIFS($P:$P,$D:$D,$D:$D,$C:$C,$C:$C),1)</f>
        <v>4513.8</v>
      </c>
      <c r="F1393" s="1">
        <f>+ABS($N:$N)</f>
        <v>50</v>
      </c>
      <c r="G1393" s="15">
        <v>45251</v>
      </c>
      <c r="H1393" s="16" t="s">
        <v>59</v>
      </c>
      <c r="I1393" s="16" t="s">
        <v>3085</v>
      </c>
      <c r="J1393" s="16" t="s">
        <v>3086</v>
      </c>
      <c r="K1393" s="17" t="s">
        <v>3087</v>
      </c>
      <c r="L1393" s="16">
        <v>0</v>
      </c>
      <c r="M1393" s="16">
        <v>50</v>
      </c>
      <c r="N1393" s="18">
        <f>+L:L-M:M</f>
        <v>-50</v>
      </c>
      <c r="O1393" s="19" t="s">
        <v>21</v>
      </c>
      <c r="P1393" s="18">
        <f>+N1393</f>
        <v>-50</v>
      </c>
      <c r="Q1393" s="16"/>
      <c r="R1393" s="20" t="s">
        <v>63</v>
      </c>
      <c r="S1393" s="20" t="str">
        <f>+R1393</f>
        <v>445725</v>
      </c>
    </row>
    <row r="1394" spans="1:19" hidden="1" x14ac:dyDescent="0.25">
      <c r="A1394" s="1" t="str">
        <f>+YEAR($G:$G)&amp;$H:$H&amp;$I:$I&amp;"L"</f>
        <v>2023VE3570 / 3L</v>
      </c>
      <c r="B1394" s="2" t="e">
        <f>+IF(S:S="exo",0,ROUND(VLOOKUP($A:$A,[1]C10!$A:$AQ,16,0),2))</f>
        <v>#N/A</v>
      </c>
      <c r="C1394" s="1" t="e">
        <f>+VLOOKUP($A:$A,[1]C10!$A:$S,3,0)</f>
        <v>#N/A</v>
      </c>
      <c r="D1394" s="1" t="e">
        <f>+VLOOKUP($A:$A,[1]C10!$A:$S,4,0)</f>
        <v>#N/A</v>
      </c>
      <c r="E1394" s="1">
        <f>+ROUND(SUMIFS($P:$P,$D:$D,$D:$D,$C:$C,$C:$C),1)</f>
        <v>4513.8</v>
      </c>
      <c r="F1394" s="1">
        <f>+ABS($N:$N)</f>
        <v>300</v>
      </c>
      <c r="G1394" s="21">
        <v>45251</v>
      </c>
      <c r="H1394" t="s">
        <v>59</v>
      </c>
      <c r="I1394" t="s">
        <v>3088</v>
      </c>
      <c r="J1394" t="s">
        <v>3086</v>
      </c>
      <c r="K1394" t="s">
        <v>3087</v>
      </c>
      <c r="L1394" s="22">
        <v>300</v>
      </c>
      <c r="M1394" s="22">
        <v>0</v>
      </c>
      <c r="N1394" s="2">
        <f>+L:L-M:M</f>
        <v>300</v>
      </c>
      <c r="O1394" s="1" t="s">
        <v>21</v>
      </c>
      <c r="P1394" s="24">
        <f>+ROUND(IF(S:S="445725",N:N/6,+IF(S:S=445723,N:N/6,0)),2)</f>
        <v>50</v>
      </c>
      <c r="Q1394" s="1" t="s">
        <v>71</v>
      </c>
      <c r="R1394" s="1" t="s">
        <v>66</v>
      </c>
      <c r="S1394" s="23" t="s">
        <v>63</v>
      </c>
    </row>
    <row r="1395" spans="1:19" hidden="1" x14ac:dyDescent="0.25">
      <c r="A1395" s="1" t="str">
        <f>+YEAR($G:$G)&amp;$H:$H&amp;$I:$I&amp;"L"</f>
        <v>2023VE3571 / 2L</v>
      </c>
      <c r="B1395" s="2" t="e">
        <f>+IF(S:S="exo",0,ROUND(VLOOKUP($A:$A,[1]C10!$A:$AQ,16,0),2))</f>
        <v>#N/A</v>
      </c>
      <c r="C1395" s="1" t="e">
        <f>+VLOOKUP($A:$A,[1]C10!$A:$S,3,0)</f>
        <v>#N/A</v>
      </c>
      <c r="D1395" s="1" t="e">
        <f>+VLOOKUP($A:$A,[1]C10!$A:$S,4,0)</f>
        <v>#N/A</v>
      </c>
      <c r="E1395" s="1">
        <f>+ROUND(SUMIFS($P:$P,$D:$D,$D:$D,$C:$C,$C:$C),1)</f>
        <v>4513.8</v>
      </c>
      <c r="F1395" s="1">
        <f>+ABS($N:$N)</f>
        <v>50</v>
      </c>
      <c r="G1395" s="15">
        <v>45251</v>
      </c>
      <c r="H1395" s="16" t="s">
        <v>59</v>
      </c>
      <c r="I1395" s="16" t="s">
        <v>3089</v>
      </c>
      <c r="J1395" s="16" t="s">
        <v>3090</v>
      </c>
      <c r="K1395" s="17" t="s">
        <v>3091</v>
      </c>
      <c r="L1395" s="16">
        <v>0</v>
      </c>
      <c r="M1395" s="16">
        <v>50</v>
      </c>
      <c r="N1395" s="18">
        <f>+L:L-M:M</f>
        <v>-50</v>
      </c>
      <c r="O1395" s="19" t="s">
        <v>21</v>
      </c>
      <c r="P1395" s="18">
        <f>+N1395</f>
        <v>-50</v>
      </c>
      <c r="Q1395" s="16"/>
      <c r="R1395" s="20" t="s">
        <v>63</v>
      </c>
      <c r="S1395" s="20" t="str">
        <f>+R1395</f>
        <v>445725</v>
      </c>
    </row>
    <row r="1396" spans="1:19" hidden="1" x14ac:dyDescent="0.25">
      <c r="A1396" s="1" t="str">
        <f>+YEAR($G:$G)&amp;$H:$H&amp;$I:$I&amp;"L"</f>
        <v>2023VE3571 / 3L</v>
      </c>
      <c r="B1396" s="2" t="e">
        <f>+IF(S:S="exo",0,ROUND(VLOOKUP($A:$A,[1]C10!$A:$AQ,16,0),2))</f>
        <v>#N/A</v>
      </c>
      <c r="C1396" s="1" t="e">
        <f>+VLOOKUP($A:$A,[1]C10!$A:$S,3,0)</f>
        <v>#N/A</v>
      </c>
      <c r="D1396" s="1" t="e">
        <f>+VLOOKUP($A:$A,[1]C10!$A:$S,4,0)</f>
        <v>#N/A</v>
      </c>
      <c r="E1396" s="1">
        <f>+ROUND(SUMIFS($P:$P,$D:$D,$D:$D,$C:$C,$C:$C),1)</f>
        <v>4513.8</v>
      </c>
      <c r="F1396" s="1">
        <f>+ABS($N:$N)</f>
        <v>300</v>
      </c>
      <c r="G1396" s="21">
        <v>45251</v>
      </c>
      <c r="H1396" t="s">
        <v>59</v>
      </c>
      <c r="I1396" t="s">
        <v>3092</v>
      </c>
      <c r="J1396" t="s">
        <v>3090</v>
      </c>
      <c r="K1396" t="s">
        <v>3091</v>
      </c>
      <c r="L1396" s="22">
        <v>300</v>
      </c>
      <c r="M1396" s="22">
        <v>0</v>
      </c>
      <c r="N1396" s="2">
        <f>+L:L-M:M</f>
        <v>300</v>
      </c>
      <c r="O1396" s="1" t="s">
        <v>21</v>
      </c>
      <c r="P1396" s="24">
        <f>+ROUND(IF(S:S="445725",N:N/6,+IF(S:S=445723,N:N/6,0)),2)</f>
        <v>50</v>
      </c>
      <c r="Q1396" s="1" t="s">
        <v>71</v>
      </c>
      <c r="R1396" s="1" t="s">
        <v>66</v>
      </c>
      <c r="S1396" s="23" t="s">
        <v>63</v>
      </c>
    </row>
    <row r="1397" spans="1:19" hidden="1" x14ac:dyDescent="0.25">
      <c r="A1397" s="1" t="str">
        <f>+YEAR($G:$G)&amp;$H:$H&amp;$I:$I&amp;"L"</f>
        <v>2023VE3572 / 2L</v>
      </c>
      <c r="B1397" s="2" t="e">
        <f>+IF(S:S="exo",0,ROUND(VLOOKUP($A:$A,[1]C10!$A:$AQ,16,0),2))</f>
        <v>#N/A</v>
      </c>
      <c r="C1397" s="1" t="e">
        <f>+VLOOKUP($A:$A,[1]C10!$A:$S,3,0)</f>
        <v>#N/A</v>
      </c>
      <c r="D1397" s="1" t="e">
        <f>+VLOOKUP($A:$A,[1]C10!$A:$S,4,0)</f>
        <v>#N/A</v>
      </c>
      <c r="E1397" s="1">
        <f>+ROUND(SUMIFS($P:$P,$D:$D,$D:$D,$C:$C,$C:$C),1)</f>
        <v>4513.8</v>
      </c>
      <c r="F1397" s="1">
        <f>+ABS($N:$N)</f>
        <v>50</v>
      </c>
      <c r="G1397" s="15">
        <v>45251</v>
      </c>
      <c r="H1397" s="16" t="s">
        <v>59</v>
      </c>
      <c r="I1397" s="16" t="s">
        <v>3093</v>
      </c>
      <c r="J1397" s="16" t="s">
        <v>3094</v>
      </c>
      <c r="K1397" s="17" t="s">
        <v>3095</v>
      </c>
      <c r="L1397" s="16">
        <v>0</v>
      </c>
      <c r="M1397" s="16">
        <v>50</v>
      </c>
      <c r="N1397" s="18">
        <f>+L:L-M:M</f>
        <v>-50</v>
      </c>
      <c r="O1397" s="19" t="s">
        <v>21</v>
      </c>
      <c r="P1397" s="18">
        <f>+N1397</f>
        <v>-50</v>
      </c>
      <c r="Q1397" s="16"/>
      <c r="R1397" s="20" t="s">
        <v>63</v>
      </c>
      <c r="S1397" s="20" t="str">
        <f>+R1397</f>
        <v>445725</v>
      </c>
    </row>
    <row r="1398" spans="1:19" hidden="1" x14ac:dyDescent="0.25">
      <c r="A1398" s="1" t="str">
        <f>+YEAR($G:$G)&amp;$H:$H&amp;$I:$I&amp;"L"</f>
        <v>2023VE3572 / 3L</v>
      </c>
      <c r="B1398" s="2" t="e">
        <f>+IF(S:S="exo",0,ROUND(VLOOKUP($A:$A,[1]C10!$A:$AQ,16,0),2))</f>
        <v>#N/A</v>
      </c>
      <c r="C1398" s="1" t="e">
        <f>+VLOOKUP($A:$A,[1]C10!$A:$S,3,0)</f>
        <v>#N/A</v>
      </c>
      <c r="D1398" s="1" t="e">
        <f>+VLOOKUP($A:$A,[1]C10!$A:$S,4,0)</f>
        <v>#N/A</v>
      </c>
      <c r="E1398" s="1">
        <f>+ROUND(SUMIFS($P:$P,$D:$D,$D:$D,$C:$C,$C:$C),1)</f>
        <v>4513.8</v>
      </c>
      <c r="F1398" s="1">
        <f>+ABS($N:$N)</f>
        <v>300</v>
      </c>
      <c r="G1398" s="21">
        <v>45251</v>
      </c>
      <c r="H1398" t="s">
        <v>59</v>
      </c>
      <c r="I1398" t="s">
        <v>3096</v>
      </c>
      <c r="J1398" t="s">
        <v>3094</v>
      </c>
      <c r="K1398" t="s">
        <v>3095</v>
      </c>
      <c r="L1398" s="22">
        <v>300</v>
      </c>
      <c r="M1398" s="22">
        <v>0</v>
      </c>
      <c r="N1398" s="2">
        <f>+L:L-M:M</f>
        <v>300</v>
      </c>
      <c r="O1398" s="1" t="s">
        <v>21</v>
      </c>
      <c r="P1398" s="24">
        <f>+ROUND(IF(S:S="445725",N:N/6,+IF(S:S=445723,N:N/6,0)),2)</f>
        <v>50</v>
      </c>
      <c r="Q1398" s="1" t="s">
        <v>71</v>
      </c>
      <c r="R1398" s="1" t="s">
        <v>66</v>
      </c>
      <c r="S1398" s="23" t="s">
        <v>63</v>
      </c>
    </row>
    <row r="1399" spans="1:19" hidden="1" x14ac:dyDescent="0.25">
      <c r="A1399" s="1" t="str">
        <f>+YEAR($G:$G)&amp;$H:$H&amp;$I:$I&amp;"L"</f>
        <v>2023VE3573 / 2L</v>
      </c>
      <c r="B1399" s="2" t="e">
        <f>+IF(S:S="exo",0,ROUND(VLOOKUP($A:$A,[1]C10!$A:$AQ,16,0),2))</f>
        <v>#N/A</v>
      </c>
      <c r="C1399" s="1" t="e">
        <f>+VLOOKUP($A:$A,[1]C10!$A:$S,3,0)</f>
        <v>#N/A</v>
      </c>
      <c r="D1399" s="1" t="e">
        <f>+VLOOKUP($A:$A,[1]C10!$A:$S,4,0)</f>
        <v>#N/A</v>
      </c>
      <c r="E1399" s="1">
        <f>+ROUND(SUMIFS($P:$P,$D:$D,$D:$D,$C:$C,$C:$C),1)</f>
        <v>4513.8</v>
      </c>
      <c r="F1399" s="1">
        <f>+ABS($N:$N)</f>
        <v>50</v>
      </c>
      <c r="G1399" s="15">
        <v>45251</v>
      </c>
      <c r="H1399" s="16" t="s">
        <v>59</v>
      </c>
      <c r="I1399" s="16" t="s">
        <v>3097</v>
      </c>
      <c r="J1399" s="16" t="s">
        <v>3098</v>
      </c>
      <c r="K1399" s="17" t="s">
        <v>3099</v>
      </c>
      <c r="L1399" s="16">
        <v>0</v>
      </c>
      <c r="M1399" s="16">
        <v>50</v>
      </c>
      <c r="N1399" s="18">
        <f>+L:L-M:M</f>
        <v>-50</v>
      </c>
      <c r="O1399" s="19" t="s">
        <v>21</v>
      </c>
      <c r="P1399" s="18">
        <f>+N1399</f>
        <v>-50</v>
      </c>
      <c r="Q1399" s="16"/>
      <c r="R1399" s="20" t="s">
        <v>63</v>
      </c>
      <c r="S1399" s="20" t="str">
        <f>+R1399</f>
        <v>445725</v>
      </c>
    </row>
    <row r="1400" spans="1:19" hidden="1" x14ac:dyDescent="0.25">
      <c r="A1400" s="1" t="str">
        <f>+YEAR($G:$G)&amp;$H:$H&amp;$I:$I&amp;"L"</f>
        <v>2023VE3573 / 3L</v>
      </c>
      <c r="B1400" s="2" t="e">
        <f>+IF(S:S="exo",0,ROUND(VLOOKUP($A:$A,[1]C10!$A:$AQ,16,0),2))</f>
        <v>#N/A</v>
      </c>
      <c r="C1400" s="1" t="e">
        <f>+VLOOKUP($A:$A,[1]C10!$A:$S,3,0)</f>
        <v>#N/A</v>
      </c>
      <c r="D1400" s="1" t="e">
        <f>+VLOOKUP($A:$A,[1]C10!$A:$S,4,0)</f>
        <v>#N/A</v>
      </c>
      <c r="E1400" s="1">
        <f>+ROUND(SUMIFS($P:$P,$D:$D,$D:$D,$C:$C,$C:$C),1)</f>
        <v>4513.8</v>
      </c>
      <c r="F1400" s="1">
        <f>+ABS($N:$N)</f>
        <v>300</v>
      </c>
      <c r="G1400" s="21">
        <v>45251</v>
      </c>
      <c r="H1400" t="s">
        <v>59</v>
      </c>
      <c r="I1400" t="s">
        <v>3100</v>
      </c>
      <c r="J1400" t="s">
        <v>3098</v>
      </c>
      <c r="K1400" t="s">
        <v>3099</v>
      </c>
      <c r="L1400" s="22">
        <v>300</v>
      </c>
      <c r="M1400" s="22">
        <v>0</v>
      </c>
      <c r="N1400" s="2">
        <f>+L:L-M:M</f>
        <v>300</v>
      </c>
      <c r="O1400" s="1" t="s">
        <v>21</v>
      </c>
      <c r="P1400" s="24">
        <f>+ROUND(IF(S:S="445725",N:N/6,+IF(S:S=445723,N:N/6,0)),2)</f>
        <v>50</v>
      </c>
      <c r="Q1400" s="1" t="s">
        <v>71</v>
      </c>
      <c r="R1400" s="1" t="s">
        <v>66</v>
      </c>
      <c r="S1400" s="23" t="s">
        <v>63</v>
      </c>
    </row>
    <row r="1401" spans="1:19" hidden="1" x14ac:dyDescent="0.25">
      <c r="A1401" s="1" t="str">
        <f>+YEAR($G:$G)&amp;$H:$H&amp;$I:$I&amp;"L"</f>
        <v>2023VE3574 / 2L</v>
      </c>
      <c r="B1401" s="2" t="e">
        <f>+IF(S:S="exo",0,ROUND(VLOOKUP($A:$A,[1]C10!$A:$AQ,16,0),2))</f>
        <v>#N/A</v>
      </c>
      <c r="C1401" s="1" t="e">
        <f>+VLOOKUP($A:$A,[1]C10!$A:$S,3,0)</f>
        <v>#N/A</v>
      </c>
      <c r="D1401" s="1" t="e">
        <f>+VLOOKUP($A:$A,[1]C10!$A:$S,4,0)</f>
        <v>#N/A</v>
      </c>
      <c r="E1401" s="1">
        <f>+ROUND(SUMIFS($P:$P,$D:$D,$D:$D,$C:$C,$C:$C),1)</f>
        <v>4513.8</v>
      </c>
      <c r="F1401" s="1">
        <f>+ABS($N:$N)</f>
        <v>50</v>
      </c>
      <c r="G1401" s="15">
        <v>45251</v>
      </c>
      <c r="H1401" s="16" t="s">
        <v>59</v>
      </c>
      <c r="I1401" s="16" t="s">
        <v>3101</v>
      </c>
      <c r="J1401" s="16" t="s">
        <v>3102</v>
      </c>
      <c r="K1401" s="17" t="s">
        <v>3103</v>
      </c>
      <c r="L1401" s="16">
        <v>0</v>
      </c>
      <c r="M1401" s="16">
        <v>50</v>
      </c>
      <c r="N1401" s="18">
        <f>+L:L-M:M</f>
        <v>-50</v>
      </c>
      <c r="O1401" s="19" t="s">
        <v>21</v>
      </c>
      <c r="P1401" s="18">
        <f>+N1401</f>
        <v>-50</v>
      </c>
      <c r="Q1401" s="16"/>
      <c r="R1401" s="20" t="s">
        <v>63</v>
      </c>
      <c r="S1401" s="20" t="str">
        <f>+R1401</f>
        <v>445725</v>
      </c>
    </row>
    <row r="1402" spans="1:19" hidden="1" x14ac:dyDescent="0.25">
      <c r="A1402" s="1" t="str">
        <f>+YEAR($G:$G)&amp;$H:$H&amp;$I:$I&amp;"L"</f>
        <v>2023VE3574 / 3L</v>
      </c>
      <c r="B1402" s="2" t="e">
        <f>+IF(S:S="exo",0,ROUND(VLOOKUP($A:$A,[1]C10!$A:$AQ,16,0),2))</f>
        <v>#N/A</v>
      </c>
      <c r="C1402" s="1" t="e">
        <f>+VLOOKUP($A:$A,[1]C10!$A:$S,3,0)</f>
        <v>#N/A</v>
      </c>
      <c r="D1402" s="1" t="e">
        <f>+VLOOKUP($A:$A,[1]C10!$A:$S,4,0)</f>
        <v>#N/A</v>
      </c>
      <c r="E1402" s="1">
        <f>+ROUND(SUMIFS($P:$P,$D:$D,$D:$D,$C:$C,$C:$C),1)</f>
        <v>4513.8</v>
      </c>
      <c r="F1402" s="1">
        <f>+ABS($N:$N)</f>
        <v>300</v>
      </c>
      <c r="G1402" s="21">
        <v>45251</v>
      </c>
      <c r="H1402" t="s">
        <v>59</v>
      </c>
      <c r="I1402" t="s">
        <v>3104</v>
      </c>
      <c r="J1402" t="s">
        <v>3102</v>
      </c>
      <c r="K1402" t="s">
        <v>3103</v>
      </c>
      <c r="L1402" s="22">
        <v>300</v>
      </c>
      <c r="M1402" s="22">
        <v>0</v>
      </c>
      <c r="N1402" s="2">
        <f>+L:L-M:M</f>
        <v>300</v>
      </c>
      <c r="O1402" s="1" t="s">
        <v>21</v>
      </c>
      <c r="P1402" s="24">
        <f>+ROUND(IF(S:S="445725",N:N/6,+IF(S:S=445723,N:N/6,0)),2)</f>
        <v>50</v>
      </c>
      <c r="Q1402" s="1" t="s">
        <v>71</v>
      </c>
      <c r="R1402" s="1" t="s">
        <v>66</v>
      </c>
      <c r="S1402" s="23" t="s">
        <v>63</v>
      </c>
    </row>
    <row r="1403" spans="1:19" hidden="1" x14ac:dyDescent="0.25">
      <c r="A1403" s="1" t="str">
        <f>+YEAR($G:$G)&amp;$H:$H&amp;$I:$I&amp;"L"</f>
        <v>2023VE3575 / 2L</v>
      </c>
      <c r="B1403" s="2" t="e">
        <f>+IF(S:S="exo",0,ROUND(VLOOKUP($A:$A,[1]C10!$A:$AQ,16,0),2))</f>
        <v>#N/A</v>
      </c>
      <c r="C1403" s="1" t="e">
        <f>+VLOOKUP($A:$A,[1]C10!$A:$S,3,0)</f>
        <v>#N/A</v>
      </c>
      <c r="D1403" s="1" t="e">
        <f>+VLOOKUP($A:$A,[1]C10!$A:$S,4,0)</f>
        <v>#N/A</v>
      </c>
      <c r="E1403" s="1">
        <f>+ROUND(SUMIFS($P:$P,$D:$D,$D:$D,$C:$C,$C:$C),1)</f>
        <v>4513.8</v>
      </c>
      <c r="F1403" s="1">
        <f>+ABS($N:$N)</f>
        <v>50</v>
      </c>
      <c r="G1403" s="15">
        <v>45251</v>
      </c>
      <c r="H1403" s="16" t="s">
        <v>59</v>
      </c>
      <c r="I1403" s="16" t="s">
        <v>3105</v>
      </c>
      <c r="J1403" s="16" t="s">
        <v>3106</v>
      </c>
      <c r="K1403" s="17" t="s">
        <v>3107</v>
      </c>
      <c r="L1403" s="16">
        <v>0</v>
      </c>
      <c r="M1403" s="16">
        <v>50</v>
      </c>
      <c r="N1403" s="18">
        <f>+L:L-M:M</f>
        <v>-50</v>
      </c>
      <c r="O1403" s="19" t="s">
        <v>21</v>
      </c>
      <c r="P1403" s="18">
        <f>+N1403</f>
        <v>-50</v>
      </c>
      <c r="Q1403" s="16"/>
      <c r="R1403" s="20" t="s">
        <v>63</v>
      </c>
      <c r="S1403" s="20" t="str">
        <f>+R1403</f>
        <v>445725</v>
      </c>
    </row>
    <row r="1404" spans="1:19" hidden="1" x14ac:dyDescent="0.25">
      <c r="A1404" s="1" t="str">
        <f>+YEAR($G:$G)&amp;$H:$H&amp;$I:$I&amp;"L"</f>
        <v>2023VE3575 / 3L</v>
      </c>
      <c r="B1404" s="2" t="e">
        <f>+IF(S:S="exo",0,ROUND(VLOOKUP($A:$A,[1]C10!$A:$AQ,16,0),2))</f>
        <v>#N/A</v>
      </c>
      <c r="C1404" s="1" t="e">
        <f>+VLOOKUP($A:$A,[1]C10!$A:$S,3,0)</f>
        <v>#N/A</v>
      </c>
      <c r="D1404" s="1" t="e">
        <f>+VLOOKUP($A:$A,[1]C10!$A:$S,4,0)</f>
        <v>#N/A</v>
      </c>
      <c r="E1404" s="1">
        <f>+ROUND(SUMIFS($P:$P,$D:$D,$D:$D,$C:$C,$C:$C),1)</f>
        <v>4513.8</v>
      </c>
      <c r="F1404" s="1">
        <f>+ABS($N:$N)</f>
        <v>300</v>
      </c>
      <c r="G1404" s="21">
        <v>45251</v>
      </c>
      <c r="H1404" t="s">
        <v>59</v>
      </c>
      <c r="I1404" t="s">
        <v>3108</v>
      </c>
      <c r="J1404" t="s">
        <v>3106</v>
      </c>
      <c r="K1404" t="s">
        <v>3107</v>
      </c>
      <c r="L1404" s="22">
        <v>300</v>
      </c>
      <c r="M1404" s="22">
        <v>0</v>
      </c>
      <c r="N1404" s="2">
        <f>+L:L-M:M</f>
        <v>300</v>
      </c>
      <c r="O1404" s="1" t="s">
        <v>21</v>
      </c>
      <c r="P1404" s="24">
        <f>+ROUND(IF(S:S="445725",N:N/6,+IF(S:S=445723,N:N/6,0)),2)</f>
        <v>50</v>
      </c>
      <c r="Q1404" s="1" t="s">
        <v>71</v>
      </c>
      <c r="R1404" s="1" t="s">
        <v>66</v>
      </c>
      <c r="S1404" s="23" t="s">
        <v>63</v>
      </c>
    </row>
    <row r="1405" spans="1:19" hidden="1" x14ac:dyDescent="0.25">
      <c r="A1405" s="1" t="str">
        <f>+YEAR($G:$G)&amp;$H:$H&amp;$I:$I&amp;"L"</f>
        <v>2023VE3577 / 2L</v>
      </c>
      <c r="B1405" s="2" t="e">
        <f>+IF(S:S="exo",0,ROUND(VLOOKUP($A:$A,[1]C10!$A:$AQ,16,0),2))</f>
        <v>#N/A</v>
      </c>
      <c r="C1405" s="1" t="e">
        <f>+VLOOKUP($A:$A,[1]C10!$A:$S,3,0)</f>
        <v>#N/A</v>
      </c>
      <c r="D1405" s="1" t="e">
        <f>+VLOOKUP($A:$A,[1]C10!$A:$S,4,0)</f>
        <v>#N/A</v>
      </c>
      <c r="E1405" s="1">
        <f>+ROUND(SUMIFS($P:$P,$D:$D,$D:$D,$C:$C,$C:$C),1)</f>
        <v>4513.8</v>
      </c>
      <c r="F1405" s="1">
        <f>+ABS($N:$N)</f>
        <v>50</v>
      </c>
      <c r="G1405" s="15">
        <v>45251</v>
      </c>
      <c r="H1405" s="16" t="s">
        <v>59</v>
      </c>
      <c r="I1405" s="16" t="s">
        <v>3109</v>
      </c>
      <c r="J1405" s="16" t="s">
        <v>3110</v>
      </c>
      <c r="K1405" s="17" t="s">
        <v>3111</v>
      </c>
      <c r="L1405" s="16">
        <v>0</v>
      </c>
      <c r="M1405" s="16">
        <v>50</v>
      </c>
      <c r="N1405" s="18">
        <f>+L:L-M:M</f>
        <v>-50</v>
      </c>
      <c r="O1405" s="19" t="s">
        <v>21</v>
      </c>
      <c r="P1405" s="18">
        <f>+N1405</f>
        <v>-50</v>
      </c>
      <c r="Q1405" s="16"/>
      <c r="R1405" s="20" t="s">
        <v>63</v>
      </c>
      <c r="S1405" s="20" t="str">
        <f>+R1405</f>
        <v>445725</v>
      </c>
    </row>
    <row r="1406" spans="1:19" hidden="1" x14ac:dyDescent="0.25">
      <c r="A1406" s="1" t="str">
        <f>+YEAR($G:$G)&amp;$H:$H&amp;$I:$I&amp;"L"</f>
        <v>2023VE3577 / 3L</v>
      </c>
      <c r="B1406" s="2" t="e">
        <f>+IF(S:S="exo",0,ROUND(VLOOKUP($A:$A,[1]C10!$A:$AQ,16,0),2))</f>
        <v>#N/A</v>
      </c>
      <c r="C1406" s="1" t="e">
        <f>+VLOOKUP($A:$A,[1]C10!$A:$S,3,0)</f>
        <v>#N/A</v>
      </c>
      <c r="D1406" s="1" t="e">
        <f>+VLOOKUP($A:$A,[1]C10!$A:$S,4,0)</f>
        <v>#N/A</v>
      </c>
      <c r="E1406" s="1">
        <f>+ROUND(SUMIFS($P:$P,$D:$D,$D:$D,$C:$C,$C:$C),1)</f>
        <v>4513.8</v>
      </c>
      <c r="F1406" s="1">
        <f>+ABS($N:$N)</f>
        <v>300</v>
      </c>
      <c r="G1406" s="21">
        <v>45251</v>
      </c>
      <c r="H1406" t="s">
        <v>59</v>
      </c>
      <c r="I1406" t="s">
        <v>3112</v>
      </c>
      <c r="J1406" t="s">
        <v>3110</v>
      </c>
      <c r="K1406" t="s">
        <v>3111</v>
      </c>
      <c r="L1406" s="22">
        <v>300</v>
      </c>
      <c r="M1406" s="22">
        <v>0</v>
      </c>
      <c r="N1406" s="2">
        <f>+L:L-M:M</f>
        <v>300</v>
      </c>
      <c r="O1406" s="1" t="s">
        <v>21</v>
      </c>
      <c r="P1406" s="24">
        <f>+ROUND(IF(S:S="445725",N:N/6,+IF(S:S=445723,N:N/6,0)),2)</f>
        <v>50</v>
      </c>
      <c r="Q1406" s="1" t="s">
        <v>71</v>
      </c>
      <c r="R1406" s="1" t="s">
        <v>66</v>
      </c>
      <c r="S1406" s="23" t="s">
        <v>63</v>
      </c>
    </row>
    <row r="1407" spans="1:19" hidden="1" x14ac:dyDescent="0.25">
      <c r="A1407" s="1" t="str">
        <f>+YEAR($G:$G)&amp;$H:$H&amp;$I:$I&amp;"L"</f>
        <v>2023VE3578 / 2L</v>
      </c>
      <c r="B1407" s="2" t="e">
        <f>+IF(S:S="exo",0,ROUND(VLOOKUP($A:$A,[1]C10!$A:$AQ,16,0),2))</f>
        <v>#N/A</v>
      </c>
      <c r="C1407" s="1" t="e">
        <f>+VLOOKUP($A:$A,[1]C10!$A:$S,3,0)</f>
        <v>#N/A</v>
      </c>
      <c r="D1407" s="1" t="e">
        <f>+VLOOKUP($A:$A,[1]C10!$A:$S,4,0)</f>
        <v>#N/A</v>
      </c>
      <c r="E1407" s="1">
        <f>+ROUND(SUMIFS($P:$P,$D:$D,$D:$D,$C:$C,$C:$C),1)</f>
        <v>4513.8</v>
      </c>
      <c r="F1407" s="1">
        <f>+ABS($N:$N)</f>
        <v>325</v>
      </c>
      <c r="G1407" s="15">
        <v>45252</v>
      </c>
      <c r="H1407" s="16" t="s">
        <v>59</v>
      </c>
      <c r="I1407" s="16" t="s">
        <v>3113</v>
      </c>
      <c r="J1407" s="16" t="s">
        <v>3114</v>
      </c>
      <c r="K1407" s="17" t="s">
        <v>3115</v>
      </c>
      <c r="L1407" s="16">
        <v>0</v>
      </c>
      <c r="M1407" s="16">
        <v>325</v>
      </c>
      <c r="N1407" s="18">
        <f>+L:L-M:M</f>
        <v>-325</v>
      </c>
      <c r="O1407" s="19" t="s">
        <v>21</v>
      </c>
      <c r="P1407" s="18">
        <f>+N1407</f>
        <v>-325</v>
      </c>
      <c r="Q1407" s="16"/>
      <c r="R1407" s="20" t="s">
        <v>63</v>
      </c>
      <c r="S1407" s="20" t="str">
        <f>+R1407</f>
        <v>445725</v>
      </c>
    </row>
    <row r="1408" spans="1:19" hidden="1" x14ac:dyDescent="0.25">
      <c r="A1408" s="1" t="str">
        <f>+YEAR($G:$G)&amp;$H:$H&amp;$I:$I&amp;"L"</f>
        <v>2023VE3578 / 3L</v>
      </c>
      <c r="B1408" s="2" t="e">
        <f>+IF(S:S="exo",0,ROUND(VLOOKUP($A:$A,[1]C10!$A:$AQ,16,0),2))</f>
        <v>#N/A</v>
      </c>
      <c r="C1408" s="1" t="e">
        <f>+VLOOKUP($A:$A,[1]C10!$A:$S,3,0)</f>
        <v>#N/A</v>
      </c>
      <c r="D1408" s="1" t="e">
        <f>+VLOOKUP($A:$A,[1]C10!$A:$S,4,0)</f>
        <v>#N/A</v>
      </c>
      <c r="E1408" s="1">
        <f>+ROUND(SUMIFS($P:$P,$D:$D,$D:$D,$C:$C,$C:$C),1)</f>
        <v>4513.8</v>
      </c>
      <c r="F1408" s="1">
        <f>+ABS($N:$N)</f>
        <v>1950</v>
      </c>
      <c r="G1408" s="21">
        <v>45252</v>
      </c>
      <c r="H1408" t="s">
        <v>59</v>
      </c>
      <c r="I1408" t="s">
        <v>3116</v>
      </c>
      <c r="J1408" t="s">
        <v>3114</v>
      </c>
      <c r="K1408" t="s">
        <v>3115</v>
      </c>
      <c r="L1408" s="22">
        <v>1950</v>
      </c>
      <c r="M1408" s="22">
        <v>0</v>
      </c>
      <c r="N1408" s="2">
        <f>+L:L-M:M</f>
        <v>1950</v>
      </c>
      <c r="O1408" s="1" t="s">
        <v>21</v>
      </c>
      <c r="P1408" s="24">
        <f>+ROUND(IF(S:S="445725",N:N/6,+IF(S:S=445723,N:N/6,0)),2)</f>
        <v>325</v>
      </c>
      <c r="Q1408" s="1" t="s">
        <v>71</v>
      </c>
      <c r="R1408" s="1" t="s">
        <v>66</v>
      </c>
      <c r="S1408" s="23" t="s">
        <v>63</v>
      </c>
    </row>
    <row r="1409" spans="1:19" hidden="1" x14ac:dyDescent="0.25">
      <c r="A1409" s="1" t="str">
        <f>+YEAR($G:$G)&amp;$H:$H&amp;$I:$I&amp;"L"</f>
        <v>2023VE3579 / 2L</v>
      </c>
      <c r="B1409" s="2" t="e">
        <f>+IF(S:S="exo",0,ROUND(VLOOKUP($A:$A,[1]C10!$A:$AQ,16,0),2))</f>
        <v>#N/A</v>
      </c>
      <c r="C1409" s="1" t="e">
        <f>+VLOOKUP($A:$A,[1]C10!$A:$S,3,0)</f>
        <v>#N/A</v>
      </c>
      <c r="D1409" s="1" t="e">
        <f>+VLOOKUP($A:$A,[1]C10!$A:$S,4,0)</f>
        <v>#N/A</v>
      </c>
      <c r="E1409" s="1">
        <f>+ROUND(SUMIFS($P:$P,$D:$D,$D:$D,$C:$C,$C:$C),1)</f>
        <v>4513.8</v>
      </c>
      <c r="F1409" s="1">
        <f>+ABS($N:$N)</f>
        <v>325</v>
      </c>
      <c r="G1409" s="15">
        <v>45252</v>
      </c>
      <c r="H1409" s="16" t="s">
        <v>59</v>
      </c>
      <c r="I1409" s="16" t="s">
        <v>3117</v>
      </c>
      <c r="J1409" s="16" t="s">
        <v>3118</v>
      </c>
      <c r="K1409" s="17" t="s">
        <v>3119</v>
      </c>
      <c r="L1409" s="16">
        <v>0</v>
      </c>
      <c r="M1409" s="16">
        <v>325</v>
      </c>
      <c r="N1409" s="18">
        <f>+L:L-M:M</f>
        <v>-325</v>
      </c>
      <c r="O1409" s="19" t="s">
        <v>21</v>
      </c>
      <c r="P1409" s="18">
        <f>+N1409</f>
        <v>-325</v>
      </c>
      <c r="Q1409" s="16"/>
      <c r="R1409" s="20" t="s">
        <v>63</v>
      </c>
      <c r="S1409" s="20" t="str">
        <f>+R1409</f>
        <v>445725</v>
      </c>
    </row>
    <row r="1410" spans="1:19" hidden="1" x14ac:dyDescent="0.25">
      <c r="A1410" s="1" t="str">
        <f>+YEAR($G:$G)&amp;$H:$H&amp;$I:$I&amp;"L"</f>
        <v>2023VE3579 / 3L</v>
      </c>
      <c r="B1410" s="2" t="e">
        <f>+IF(S:S="exo",0,ROUND(VLOOKUP($A:$A,[1]C10!$A:$AQ,16,0),2))</f>
        <v>#N/A</v>
      </c>
      <c r="C1410" s="1" t="e">
        <f>+VLOOKUP($A:$A,[1]C10!$A:$S,3,0)</f>
        <v>#N/A</v>
      </c>
      <c r="D1410" s="1" t="e">
        <f>+VLOOKUP($A:$A,[1]C10!$A:$S,4,0)</f>
        <v>#N/A</v>
      </c>
      <c r="E1410" s="1">
        <f>+ROUND(SUMIFS($P:$P,$D:$D,$D:$D,$C:$C,$C:$C),1)</f>
        <v>4513.8</v>
      </c>
      <c r="F1410" s="1">
        <f>+ABS($N:$N)</f>
        <v>1950</v>
      </c>
      <c r="G1410" s="21">
        <v>45252</v>
      </c>
      <c r="H1410" t="s">
        <v>59</v>
      </c>
      <c r="I1410" t="s">
        <v>3120</v>
      </c>
      <c r="J1410" t="s">
        <v>3118</v>
      </c>
      <c r="K1410" t="s">
        <v>3119</v>
      </c>
      <c r="L1410" s="22">
        <v>1950</v>
      </c>
      <c r="M1410" s="22">
        <v>0</v>
      </c>
      <c r="N1410" s="2">
        <f>+L:L-M:M</f>
        <v>1950</v>
      </c>
      <c r="O1410" s="1" t="s">
        <v>21</v>
      </c>
      <c r="P1410" s="24">
        <f>+ROUND(IF(S:S="445725",N:N/6,+IF(S:S=445723,N:N/6,0)),2)</f>
        <v>325</v>
      </c>
      <c r="Q1410" s="1" t="s">
        <v>71</v>
      </c>
      <c r="R1410" s="1" t="s">
        <v>66</v>
      </c>
      <c r="S1410" s="23" t="s">
        <v>63</v>
      </c>
    </row>
    <row r="1411" spans="1:19" hidden="1" x14ac:dyDescent="0.25">
      <c r="A1411" s="1" t="str">
        <f>+YEAR($G:$G)&amp;$H:$H&amp;$I:$I&amp;"L"</f>
        <v>2023VE3580 / 2L</v>
      </c>
      <c r="B1411" s="2" t="e">
        <f>+IF(S:S="exo",0,ROUND(VLOOKUP($A:$A,[1]C10!$A:$AQ,16,0),2))</f>
        <v>#N/A</v>
      </c>
      <c r="C1411" s="1" t="e">
        <f>+VLOOKUP($A:$A,[1]C10!$A:$S,3,0)</f>
        <v>#N/A</v>
      </c>
      <c r="D1411" s="1" t="e">
        <f>+VLOOKUP($A:$A,[1]C10!$A:$S,4,0)</f>
        <v>#N/A</v>
      </c>
      <c r="E1411" s="1">
        <f>+ROUND(SUMIFS($P:$P,$D:$D,$D:$D,$C:$C,$C:$C),1)</f>
        <v>4513.8</v>
      </c>
      <c r="F1411" s="1">
        <f>+ABS($N:$N)</f>
        <v>325</v>
      </c>
      <c r="G1411" s="15">
        <v>45252</v>
      </c>
      <c r="H1411" s="16" t="s">
        <v>59</v>
      </c>
      <c r="I1411" s="16" t="s">
        <v>3121</v>
      </c>
      <c r="J1411" s="16" t="s">
        <v>3122</v>
      </c>
      <c r="K1411" s="17" t="s">
        <v>3123</v>
      </c>
      <c r="L1411" s="16">
        <v>0</v>
      </c>
      <c r="M1411" s="16">
        <v>325</v>
      </c>
      <c r="N1411" s="18">
        <f>+L:L-M:M</f>
        <v>-325</v>
      </c>
      <c r="O1411" s="19" t="s">
        <v>21</v>
      </c>
      <c r="P1411" s="18">
        <f>+N1411</f>
        <v>-325</v>
      </c>
      <c r="Q1411" s="16"/>
      <c r="R1411" s="20" t="s">
        <v>63</v>
      </c>
      <c r="S1411" s="20" t="str">
        <f>+R1411</f>
        <v>445725</v>
      </c>
    </row>
    <row r="1412" spans="1:19" hidden="1" x14ac:dyDescent="0.25">
      <c r="A1412" s="1" t="str">
        <f>+YEAR($G:$G)&amp;$H:$H&amp;$I:$I&amp;"L"</f>
        <v>2023VE3580 / 3L</v>
      </c>
      <c r="B1412" s="2" t="e">
        <f>+IF(S:S="exo",0,ROUND(VLOOKUP($A:$A,[1]C10!$A:$AQ,16,0),2))</f>
        <v>#N/A</v>
      </c>
      <c r="C1412" s="1" t="e">
        <f>+VLOOKUP($A:$A,[1]C10!$A:$S,3,0)</f>
        <v>#N/A</v>
      </c>
      <c r="D1412" s="1" t="e">
        <f>+VLOOKUP($A:$A,[1]C10!$A:$S,4,0)</f>
        <v>#N/A</v>
      </c>
      <c r="E1412" s="1">
        <f>+ROUND(SUMIFS($P:$P,$D:$D,$D:$D,$C:$C,$C:$C),1)</f>
        <v>4513.8</v>
      </c>
      <c r="F1412" s="1">
        <f>+ABS($N:$N)</f>
        <v>1950</v>
      </c>
      <c r="G1412" s="21">
        <v>45252</v>
      </c>
      <c r="H1412" t="s">
        <v>59</v>
      </c>
      <c r="I1412" t="s">
        <v>3124</v>
      </c>
      <c r="J1412" t="s">
        <v>3122</v>
      </c>
      <c r="K1412" t="s">
        <v>3123</v>
      </c>
      <c r="L1412" s="22">
        <v>1950</v>
      </c>
      <c r="M1412" s="22">
        <v>0</v>
      </c>
      <c r="N1412" s="2">
        <f>+L:L-M:M</f>
        <v>1950</v>
      </c>
      <c r="O1412" s="1" t="s">
        <v>21</v>
      </c>
      <c r="P1412" s="24">
        <f>+ROUND(IF(S:S="445725",N:N/6,+IF(S:S=445723,N:N/6,0)),2)</f>
        <v>325</v>
      </c>
      <c r="Q1412" s="1" t="s">
        <v>71</v>
      </c>
      <c r="R1412" s="1" t="s">
        <v>66</v>
      </c>
      <c r="S1412" s="23" t="s">
        <v>63</v>
      </c>
    </row>
    <row r="1413" spans="1:19" hidden="1" x14ac:dyDescent="0.25">
      <c r="A1413" s="1" t="str">
        <f>+YEAR($G:$G)&amp;$H:$H&amp;$I:$I&amp;"L"</f>
        <v>2023VE3581 / 2L</v>
      </c>
      <c r="B1413" s="2" t="e">
        <f>+IF(S:S="exo",0,ROUND(VLOOKUP($A:$A,[1]C10!$A:$AQ,16,0),2))</f>
        <v>#N/A</v>
      </c>
      <c r="C1413" s="1" t="e">
        <f>+VLOOKUP($A:$A,[1]C10!$A:$S,3,0)</f>
        <v>#N/A</v>
      </c>
      <c r="D1413" s="1" t="e">
        <f>+VLOOKUP($A:$A,[1]C10!$A:$S,4,0)</f>
        <v>#N/A</v>
      </c>
      <c r="E1413" s="1">
        <f>+ROUND(SUMIFS($P:$P,$D:$D,$D:$D,$C:$C,$C:$C),1)</f>
        <v>4513.8</v>
      </c>
      <c r="F1413" s="1">
        <f>+ABS($N:$N)</f>
        <v>298</v>
      </c>
      <c r="G1413" s="15">
        <v>45252</v>
      </c>
      <c r="H1413" s="16" t="s">
        <v>59</v>
      </c>
      <c r="I1413" s="16" t="s">
        <v>3125</v>
      </c>
      <c r="J1413" s="16" t="s">
        <v>3126</v>
      </c>
      <c r="K1413" s="17" t="s">
        <v>3127</v>
      </c>
      <c r="L1413" s="16">
        <v>0</v>
      </c>
      <c r="M1413" s="16">
        <v>298</v>
      </c>
      <c r="N1413" s="18">
        <f>+L:L-M:M</f>
        <v>-298</v>
      </c>
      <c r="O1413" s="19" t="s">
        <v>21</v>
      </c>
      <c r="P1413" s="18">
        <f>+N1413</f>
        <v>-298</v>
      </c>
      <c r="Q1413" s="16"/>
      <c r="R1413" s="20" t="s">
        <v>63</v>
      </c>
      <c r="S1413" s="20" t="str">
        <f>+R1413</f>
        <v>445725</v>
      </c>
    </row>
    <row r="1414" spans="1:19" hidden="1" x14ac:dyDescent="0.25">
      <c r="A1414" s="1" t="str">
        <f>+YEAR($G:$G)&amp;$H:$H&amp;$I:$I&amp;"L"</f>
        <v>2023VE3581 / 3L</v>
      </c>
      <c r="B1414" s="2" t="e">
        <f>+IF(S:S="exo",0,ROUND(VLOOKUP($A:$A,[1]C10!$A:$AQ,16,0),2))</f>
        <v>#N/A</v>
      </c>
      <c r="C1414" s="1" t="e">
        <f>+VLOOKUP($A:$A,[1]C10!$A:$S,3,0)</f>
        <v>#N/A</v>
      </c>
      <c r="D1414" s="1" t="e">
        <f>+VLOOKUP($A:$A,[1]C10!$A:$S,4,0)</f>
        <v>#N/A</v>
      </c>
      <c r="E1414" s="1">
        <f>+ROUND(SUMIFS($P:$P,$D:$D,$D:$D,$C:$C,$C:$C),1)</f>
        <v>4513.8</v>
      </c>
      <c r="F1414" s="1">
        <f>+ABS($N:$N)</f>
        <v>1788</v>
      </c>
      <c r="G1414" s="21">
        <v>45252</v>
      </c>
      <c r="H1414" t="s">
        <v>59</v>
      </c>
      <c r="I1414" t="s">
        <v>3128</v>
      </c>
      <c r="J1414" t="s">
        <v>3126</v>
      </c>
      <c r="K1414" t="s">
        <v>3127</v>
      </c>
      <c r="L1414" s="22">
        <v>1788</v>
      </c>
      <c r="M1414" s="22">
        <v>0</v>
      </c>
      <c r="N1414" s="2">
        <f>+L:L-M:M</f>
        <v>1788</v>
      </c>
      <c r="O1414" s="1" t="s">
        <v>21</v>
      </c>
      <c r="P1414" s="24">
        <f>+ROUND(IF(S:S="445725",N:N/6,+IF(S:S=445723,N:N/6,0)),2)</f>
        <v>298</v>
      </c>
      <c r="Q1414" s="1" t="s">
        <v>71</v>
      </c>
      <c r="R1414" s="1" t="s">
        <v>66</v>
      </c>
      <c r="S1414" s="23" t="s">
        <v>63</v>
      </c>
    </row>
    <row r="1415" spans="1:19" hidden="1" x14ac:dyDescent="0.25">
      <c r="A1415" s="1" t="str">
        <f>+YEAR($G:$G)&amp;$H:$H&amp;$I:$I&amp;"L"</f>
        <v>2023VE3582 / 2L</v>
      </c>
      <c r="B1415" s="2" t="e">
        <f>+IF(S:S="exo",0,ROUND(VLOOKUP($A:$A,[1]C10!$A:$AQ,16,0),2))</f>
        <v>#N/A</v>
      </c>
      <c r="C1415" s="1" t="e">
        <f>+VLOOKUP($A:$A,[1]C10!$A:$S,3,0)</f>
        <v>#N/A</v>
      </c>
      <c r="D1415" s="1" t="e">
        <f>+VLOOKUP($A:$A,[1]C10!$A:$S,4,0)</f>
        <v>#N/A</v>
      </c>
      <c r="E1415" s="1">
        <f>+ROUND(SUMIFS($P:$P,$D:$D,$D:$D,$C:$C,$C:$C),1)</f>
        <v>4513.8</v>
      </c>
      <c r="F1415" s="1">
        <f>+ABS($N:$N)</f>
        <v>298</v>
      </c>
      <c r="G1415" s="15">
        <v>45252</v>
      </c>
      <c r="H1415" s="16" t="s">
        <v>59</v>
      </c>
      <c r="I1415" s="16" t="s">
        <v>3129</v>
      </c>
      <c r="J1415" s="16" t="s">
        <v>3130</v>
      </c>
      <c r="K1415" s="17" t="s">
        <v>3131</v>
      </c>
      <c r="L1415" s="16">
        <v>0</v>
      </c>
      <c r="M1415" s="16">
        <v>298</v>
      </c>
      <c r="N1415" s="18">
        <f>+L:L-M:M</f>
        <v>-298</v>
      </c>
      <c r="O1415" s="19" t="s">
        <v>21</v>
      </c>
      <c r="P1415" s="18">
        <f>+N1415</f>
        <v>-298</v>
      </c>
      <c r="Q1415" s="16"/>
      <c r="R1415" s="20" t="s">
        <v>63</v>
      </c>
      <c r="S1415" s="20" t="str">
        <f>+R1415</f>
        <v>445725</v>
      </c>
    </row>
    <row r="1416" spans="1:19" hidden="1" x14ac:dyDescent="0.25">
      <c r="A1416" s="1" t="str">
        <f>+YEAR($G:$G)&amp;$H:$H&amp;$I:$I&amp;"L"</f>
        <v>2023VE3582 / 3L</v>
      </c>
      <c r="B1416" s="2" t="e">
        <f>+IF(S:S="exo",0,ROUND(VLOOKUP($A:$A,[1]C10!$A:$AQ,16,0),2))</f>
        <v>#N/A</v>
      </c>
      <c r="C1416" s="1" t="e">
        <f>+VLOOKUP($A:$A,[1]C10!$A:$S,3,0)</f>
        <v>#N/A</v>
      </c>
      <c r="D1416" s="1" t="e">
        <f>+VLOOKUP($A:$A,[1]C10!$A:$S,4,0)</f>
        <v>#N/A</v>
      </c>
      <c r="E1416" s="1">
        <f>+ROUND(SUMIFS($P:$P,$D:$D,$D:$D,$C:$C,$C:$C),1)</f>
        <v>4513.8</v>
      </c>
      <c r="F1416" s="1">
        <f>+ABS($N:$N)</f>
        <v>1788</v>
      </c>
      <c r="G1416" s="21">
        <v>45252</v>
      </c>
      <c r="H1416" t="s">
        <v>59</v>
      </c>
      <c r="I1416" t="s">
        <v>3132</v>
      </c>
      <c r="J1416" t="s">
        <v>3130</v>
      </c>
      <c r="K1416" t="s">
        <v>3131</v>
      </c>
      <c r="L1416" s="22">
        <v>1788</v>
      </c>
      <c r="M1416" s="22">
        <v>0</v>
      </c>
      <c r="N1416" s="2">
        <f>+L:L-M:M</f>
        <v>1788</v>
      </c>
      <c r="O1416" s="1" t="s">
        <v>21</v>
      </c>
      <c r="P1416" s="24">
        <f>+ROUND(IF(S:S="445725",N:N/6,+IF(S:S=445723,N:N/6,0)),2)</f>
        <v>298</v>
      </c>
      <c r="Q1416" s="1" t="s">
        <v>71</v>
      </c>
      <c r="R1416" s="1" t="s">
        <v>66</v>
      </c>
      <c r="S1416" s="23" t="s">
        <v>63</v>
      </c>
    </row>
    <row r="1417" spans="1:19" hidden="1" x14ac:dyDescent="0.25">
      <c r="A1417" s="1" t="str">
        <f>+YEAR($G:$G)&amp;$H:$H&amp;$I:$I&amp;"L"</f>
        <v>2023VE3583 / 2L</v>
      </c>
      <c r="B1417" s="2" t="e">
        <f>+IF(S:S="exo",0,ROUND(VLOOKUP($A:$A,[1]C10!$A:$AQ,16,0),2))</f>
        <v>#N/A</v>
      </c>
      <c r="C1417" s="1" t="e">
        <f>+VLOOKUP($A:$A,[1]C10!$A:$S,3,0)</f>
        <v>#N/A</v>
      </c>
      <c r="D1417" s="1" t="e">
        <f>+VLOOKUP($A:$A,[1]C10!$A:$S,4,0)</f>
        <v>#N/A</v>
      </c>
      <c r="E1417" s="1">
        <f>+ROUND(SUMIFS($P:$P,$D:$D,$D:$D,$C:$C,$C:$C),1)</f>
        <v>4513.8</v>
      </c>
      <c r="F1417" s="1">
        <f>+ABS($N:$N)</f>
        <v>298</v>
      </c>
      <c r="G1417" s="15">
        <v>45252</v>
      </c>
      <c r="H1417" s="16" t="s">
        <v>59</v>
      </c>
      <c r="I1417" s="16" t="s">
        <v>3133</v>
      </c>
      <c r="J1417" s="16" t="s">
        <v>3134</v>
      </c>
      <c r="K1417" s="17" t="s">
        <v>3135</v>
      </c>
      <c r="L1417" s="16">
        <v>0</v>
      </c>
      <c r="M1417" s="16">
        <v>298</v>
      </c>
      <c r="N1417" s="18">
        <f>+L:L-M:M</f>
        <v>-298</v>
      </c>
      <c r="O1417" s="19" t="s">
        <v>21</v>
      </c>
      <c r="P1417" s="18">
        <f>+N1417</f>
        <v>-298</v>
      </c>
      <c r="Q1417" s="16"/>
      <c r="R1417" s="20" t="s">
        <v>63</v>
      </c>
      <c r="S1417" s="20" t="str">
        <f>+R1417</f>
        <v>445725</v>
      </c>
    </row>
    <row r="1418" spans="1:19" hidden="1" x14ac:dyDescent="0.25">
      <c r="A1418" s="1" t="str">
        <f>+YEAR($G:$G)&amp;$H:$H&amp;$I:$I&amp;"L"</f>
        <v>2023VE3583 / 3L</v>
      </c>
      <c r="B1418" s="2" t="e">
        <f>+IF(S:S="exo",0,ROUND(VLOOKUP($A:$A,[1]C10!$A:$AQ,16,0),2))</f>
        <v>#N/A</v>
      </c>
      <c r="C1418" s="1" t="e">
        <f>+VLOOKUP($A:$A,[1]C10!$A:$S,3,0)</f>
        <v>#N/A</v>
      </c>
      <c r="D1418" s="1" t="e">
        <f>+VLOOKUP($A:$A,[1]C10!$A:$S,4,0)</f>
        <v>#N/A</v>
      </c>
      <c r="E1418" s="1">
        <f>+ROUND(SUMIFS($P:$P,$D:$D,$D:$D,$C:$C,$C:$C),1)</f>
        <v>4513.8</v>
      </c>
      <c r="F1418" s="1">
        <f>+ABS($N:$N)</f>
        <v>1788</v>
      </c>
      <c r="G1418" s="21">
        <v>45252</v>
      </c>
      <c r="H1418" t="s">
        <v>59</v>
      </c>
      <c r="I1418" t="s">
        <v>3136</v>
      </c>
      <c r="J1418" t="s">
        <v>3134</v>
      </c>
      <c r="K1418" t="s">
        <v>3135</v>
      </c>
      <c r="L1418" s="22">
        <v>1788</v>
      </c>
      <c r="M1418" s="22">
        <v>0</v>
      </c>
      <c r="N1418" s="2">
        <f>+L:L-M:M</f>
        <v>1788</v>
      </c>
      <c r="O1418" s="1" t="s">
        <v>21</v>
      </c>
      <c r="P1418" s="24">
        <f>+ROUND(IF(S:S="445725",N:N/6,+IF(S:S=445723,N:N/6,0)),2)</f>
        <v>298</v>
      </c>
      <c r="Q1418" s="1" t="s">
        <v>71</v>
      </c>
      <c r="R1418" s="1" t="s">
        <v>66</v>
      </c>
      <c r="S1418" s="23" t="s">
        <v>63</v>
      </c>
    </row>
    <row r="1419" spans="1:19" hidden="1" x14ac:dyDescent="0.25">
      <c r="A1419" s="1" t="str">
        <f>+YEAR($G:$G)&amp;$H:$H&amp;$I:$I&amp;"L"</f>
        <v>2023VE3584 / 2L</v>
      </c>
      <c r="B1419" s="2" t="e">
        <f>+IF(S:S="exo",0,ROUND(VLOOKUP($A:$A,[1]C10!$A:$AQ,16,0),2))</f>
        <v>#N/A</v>
      </c>
      <c r="C1419" s="1" t="e">
        <f>+VLOOKUP($A:$A,[1]C10!$A:$S,3,0)</f>
        <v>#N/A</v>
      </c>
      <c r="D1419" s="1" t="e">
        <f>+VLOOKUP($A:$A,[1]C10!$A:$S,4,0)</f>
        <v>#N/A</v>
      </c>
      <c r="E1419" s="1">
        <f>+ROUND(SUMIFS($P:$P,$D:$D,$D:$D,$C:$C,$C:$C),1)</f>
        <v>4513.8</v>
      </c>
      <c r="F1419" s="1">
        <f>+ABS($N:$N)</f>
        <v>96</v>
      </c>
      <c r="G1419" s="15">
        <v>45252</v>
      </c>
      <c r="H1419" s="16" t="s">
        <v>59</v>
      </c>
      <c r="I1419" s="16" t="s">
        <v>3137</v>
      </c>
      <c r="J1419" s="16" t="s">
        <v>3138</v>
      </c>
      <c r="K1419" s="17" t="s">
        <v>3139</v>
      </c>
      <c r="L1419" s="16">
        <v>0</v>
      </c>
      <c r="M1419" s="16">
        <v>96</v>
      </c>
      <c r="N1419" s="18">
        <f>+L:L-M:M</f>
        <v>-96</v>
      </c>
      <c r="O1419" s="19" t="s">
        <v>21</v>
      </c>
      <c r="P1419" s="18">
        <f>+N1419</f>
        <v>-96</v>
      </c>
      <c r="Q1419" s="16"/>
      <c r="R1419" s="20" t="s">
        <v>63</v>
      </c>
      <c r="S1419" s="20" t="str">
        <f>+R1419</f>
        <v>445725</v>
      </c>
    </row>
    <row r="1420" spans="1:19" hidden="1" x14ac:dyDescent="0.25">
      <c r="A1420" s="1" t="str">
        <f>+YEAR($G:$G)&amp;$H:$H&amp;$I:$I&amp;"L"</f>
        <v>2023VE3584 / 3L</v>
      </c>
      <c r="B1420" s="2" t="e">
        <f>+IF(S:S="exo",0,ROUND(VLOOKUP($A:$A,[1]C10!$A:$AQ,16,0),2))</f>
        <v>#N/A</v>
      </c>
      <c r="C1420" s="1" t="e">
        <f>+VLOOKUP($A:$A,[1]C10!$A:$S,3,0)</f>
        <v>#N/A</v>
      </c>
      <c r="D1420" s="1" t="e">
        <f>+VLOOKUP($A:$A,[1]C10!$A:$S,4,0)</f>
        <v>#N/A</v>
      </c>
      <c r="E1420" s="1">
        <f>+ROUND(SUMIFS($P:$P,$D:$D,$D:$D,$C:$C,$C:$C),1)</f>
        <v>4513.8</v>
      </c>
      <c r="F1420" s="1">
        <f>+ABS($N:$N)</f>
        <v>576</v>
      </c>
      <c r="G1420" s="21">
        <v>45252</v>
      </c>
      <c r="H1420" t="s">
        <v>59</v>
      </c>
      <c r="I1420" t="s">
        <v>3140</v>
      </c>
      <c r="J1420" t="s">
        <v>3138</v>
      </c>
      <c r="K1420" t="s">
        <v>3139</v>
      </c>
      <c r="L1420" s="22">
        <v>576</v>
      </c>
      <c r="M1420" s="22">
        <v>0</v>
      </c>
      <c r="N1420" s="2">
        <f>+L:L-M:M</f>
        <v>576</v>
      </c>
      <c r="O1420" s="1" t="s">
        <v>21</v>
      </c>
      <c r="P1420" s="24">
        <f>+ROUND(IF(S:S="445725",N:N/6,+IF(S:S=445723,N:N/6,0)),2)</f>
        <v>96</v>
      </c>
      <c r="Q1420" s="1" t="s">
        <v>71</v>
      </c>
      <c r="R1420" s="1" t="s">
        <v>66</v>
      </c>
      <c r="S1420" s="23" t="s">
        <v>63</v>
      </c>
    </row>
    <row r="1421" spans="1:19" hidden="1" x14ac:dyDescent="0.25">
      <c r="A1421" s="1" t="str">
        <f>+YEAR($G:$G)&amp;$H:$H&amp;$I:$I&amp;"L"</f>
        <v>2023VE3587 / 2L</v>
      </c>
      <c r="B1421" s="2" t="e">
        <f>+IF(S:S="exo",0,ROUND(VLOOKUP($A:$A,[1]C10!$A:$AQ,16,0),2))</f>
        <v>#N/A</v>
      </c>
      <c r="C1421" s="1" t="e">
        <f>+VLOOKUP($A:$A,[1]C10!$A:$S,3,0)</f>
        <v>#N/A</v>
      </c>
      <c r="D1421" s="1" t="e">
        <f>+VLOOKUP($A:$A,[1]C10!$A:$S,4,0)</f>
        <v>#N/A</v>
      </c>
      <c r="E1421" s="1">
        <f>+ROUND(SUMIFS($P:$P,$D:$D,$D:$D,$C:$C,$C:$C),1)</f>
        <v>4513.8</v>
      </c>
      <c r="F1421" s="1">
        <f>+ABS($N:$N)</f>
        <v>260</v>
      </c>
      <c r="G1421" s="15">
        <v>45253</v>
      </c>
      <c r="H1421" s="16" t="s">
        <v>59</v>
      </c>
      <c r="I1421" s="16" t="s">
        <v>3141</v>
      </c>
      <c r="J1421" s="16" t="s">
        <v>3142</v>
      </c>
      <c r="K1421" s="17" t="s">
        <v>3143</v>
      </c>
      <c r="L1421" s="16">
        <v>0</v>
      </c>
      <c r="M1421" s="16">
        <v>260</v>
      </c>
      <c r="N1421" s="18">
        <f>+L:L-M:M</f>
        <v>-260</v>
      </c>
      <c r="O1421" s="19" t="s">
        <v>21</v>
      </c>
      <c r="P1421" s="18">
        <f>+N1421</f>
        <v>-260</v>
      </c>
      <c r="Q1421" s="16"/>
      <c r="R1421" s="20" t="s">
        <v>63</v>
      </c>
      <c r="S1421" s="20" t="str">
        <f>+R1421</f>
        <v>445725</v>
      </c>
    </row>
    <row r="1422" spans="1:19" hidden="1" x14ac:dyDescent="0.25">
      <c r="A1422" s="1" t="str">
        <f>+YEAR($G:$G)&amp;$H:$H&amp;$I:$I&amp;"L"</f>
        <v>2023VE3587 / 3L</v>
      </c>
      <c r="B1422" s="2" t="e">
        <f>+IF(S:S="exo",0,ROUND(VLOOKUP($A:$A,[1]C10!$A:$AQ,16,0),2))</f>
        <v>#N/A</v>
      </c>
      <c r="C1422" s="1" t="e">
        <f>+VLOOKUP($A:$A,[1]C10!$A:$S,3,0)</f>
        <v>#N/A</v>
      </c>
      <c r="D1422" s="1" t="e">
        <f>+VLOOKUP($A:$A,[1]C10!$A:$S,4,0)</f>
        <v>#N/A</v>
      </c>
      <c r="E1422" s="1">
        <f>+ROUND(SUMIFS($P:$P,$D:$D,$D:$D,$C:$C,$C:$C),1)</f>
        <v>4513.8</v>
      </c>
      <c r="F1422" s="1">
        <f>+ABS($N:$N)</f>
        <v>1560</v>
      </c>
      <c r="G1422" s="21">
        <v>45253</v>
      </c>
      <c r="H1422" t="s">
        <v>59</v>
      </c>
      <c r="I1422" t="s">
        <v>3144</v>
      </c>
      <c r="J1422" t="s">
        <v>3142</v>
      </c>
      <c r="K1422" t="s">
        <v>3143</v>
      </c>
      <c r="L1422" s="22">
        <v>1560</v>
      </c>
      <c r="M1422" s="22">
        <v>0</v>
      </c>
      <c r="N1422" s="2">
        <f>+L:L-M:M</f>
        <v>1560</v>
      </c>
      <c r="O1422" s="1" t="s">
        <v>21</v>
      </c>
      <c r="P1422" s="24">
        <f>+ROUND(IF(S:S="445725",N:N/6,+IF(S:S=445723,N:N/6,0)),2)</f>
        <v>260</v>
      </c>
      <c r="Q1422" s="1" t="s">
        <v>116</v>
      </c>
      <c r="R1422" s="1" t="s">
        <v>66</v>
      </c>
      <c r="S1422" s="23" t="s">
        <v>63</v>
      </c>
    </row>
    <row r="1423" spans="1:19" hidden="1" x14ac:dyDescent="0.25">
      <c r="A1423" s="1" t="str">
        <f>+YEAR($G:$G)&amp;$H:$H&amp;$I:$I&amp;"L"</f>
        <v>2023VE3588 / 2L</v>
      </c>
      <c r="B1423" s="2" t="e">
        <f>+IF(S:S="exo",0,ROUND(VLOOKUP($A:$A,[1]C10!$A:$AQ,16,0),2))</f>
        <v>#N/A</v>
      </c>
      <c r="C1423" s="1" t="e">
        <f>+VLOOKUP($A:$A,[1]C10!$A:$S,3,0)</f>
        <v>#N/A</v>
      </c>
      <c r="D1423" s="1" t="e">
        <f>+VLOOKUP($A:$A,[1]C10!$A:$S,4,0)</f>
        <v>#N/A</v>
      </c>
      <c r="E1423" s="1">
        <f>+ROUND(SUMIFS($P:$P,$D:$D,$D:$D,$C:$C,$C:$C),1)</f>
        <v>4513.8</v>
      </c>
      <c r="F1423" s="1">
        <f>+ABS($N:$N)</f>
        <v>260</v>
      </c>
      <c r="G1423" s="15">
        <v>45253</v>
      </c>
      <c r="H1423" s="16" t="s">
        <v>59</v>
      </c>
      <c r="I1423" s="16" t="s">
        <v>3145</v>
      </c>
      <c r="J1423" s="16" t="s">
        <v>3146</v>
      </c>
      <c r="K1423" s="17" t="s">
        <v>3147</v>
      </c>
      <c r="L1423" s="16">
        <v>0</v>
      </c>
      <c r="M1423" s="16">
        <v>260</v>
      </c>
      <c r="N1423" s="18">
        <f>+L:L-M:M</f>
        <v>-260</v>
      </c>
      <c r="O1423" s="19" t="s">
        <v>21</v>
      </c>
      <c r="P1423" s="18">
        <f>+N1423</f>
        <v>-260</v>
      </c>
      <c r="Q1423" s="16"/>
      <c r="R1423" s="20" t="s">
        <v>63</v>
      </c>
      <c r="S1423" s="20" t="str">
        <f>+R1423</f>
        <v>445725</v>
      </c>
    </row>
    <row r="1424" spans="1:19" hidden="1" x14ac:dyDescent="0.25">
      <c r="A1424" s="1" t="str">
        <f>+YEAR($G:$G)&amp;$H:$H&amp;$I:$I&amp;"L"</f>
        <v>2023VE3588 / 3L</v>
      </c>
      <c r="B1424" s="2" t="e">
        <f>+IF(S:S="exo",0,ROUND(VLOOKUP($A:$A,[1]C10!$A:$AQ,16,0),2))</f>
        <v>#N/A</v>
      </c>
      <c r="C1424" s="1" t="e">
        <f>+VLOOKUP($A:$A,[1]C10!$A:$S,3,0)</f>
        <v>#N/A</v>
      </c>
      <c r="D1424" s="1" t="e">
        <f>+VLOOKUP($A:$A,[1]C10!$A:$S,4,0)</f>
        <v>#N/A</v>
      </c>
      <c r="E1424" s="1">
        <f>+ROUND(SUMIFS($P:$P,$D:$D,$D:$D,$C:$C,$C:$C),1)</f>
        <v>4513.8</v>
      </c>
      <c r="F1424" s="1">
        <f>+ABS($N:$N)</f>
        <v>1560</v>
      </c>
      <c r="G1424" s="21">
        <v>45253</v>
      </c>
      <c r="H1424" t="s">
        <v>59</v>
      </c>
      <c r="I1424" t="s">
        <v>3148</v>
      </c>
      <c r="J1424" t="s">
        <v>3146</v>
      </c>
      <c r="K1424" t="s">
        <v>3147</v>
      </c>
      <c r="L1424" s="22">
        <v>1560</v>
      </c>
      <c r="M1424" s="22">
        <v>0</v>
      </c>
      <c r="N1424" s="2">
        <f>+L:L-M:M</f>
        <v>1560</v>
      </c>
      <c r="O1424" s="1" t="s">
        <v>21</v>
      </c>
      <c r="P1424" s="24">
        <f>+ROUND(IF(S:S="445725",N:N/6,+IF(S:S=445723,N:N/6,0)),2)</f>
        <v>260</v>
      </c>
      <c r="Q1424" s="1" t="s">
        <v>116</v>
      </c>
      <c r="R1424" s="1" t="s">
        <v>66</v>
      </c>
      <c r="S1424" s="23" t="s">
        <v>63</v>
      </c>
    </row>
    <row r="1425" spans="1:19" hidden="1" x14ac:dyDescent="0.25">
      <c r="A1425" s="1" t="str">
        <f>+YEAR($G:$G)&amp;$H:$H&amp;$I:$I&amp;"L"</f>
        <v>2023VE3589 / 2L</v>
      </c>
      <c r="B1425" s="2" t="e">
        <f>+IF(S:S="exo",0,ROUND(VLOOKUP($A:$A,[1]C10!$A:$AQ,16,0),2))</f>
        <v>#N/A</v>
      </c>
      <c r="C1425" s="1" t="e">
        <f>+VLOOKUP($A:$A,[1]C10!$A:$S,3,0)</f>
        <v>#N/A</v>
      </c>
      <c r="D1425" s="1" t="e">
        <f>+VLOOKUP($A:$A,[1]C10!$A:$S,4,0)</f>
        <v>#N/A</v>
      </c>
      <c r="E1425" s="1">
        <f>+ROUND(SUMIFS($P:$P,$D:$D,$D:$D,$C:$C,$C:$C),1)</f>
        <v>4513.8</v>
      </c>
      <c r="F1425" s="1">
        <f>+ABS($N:$N)</f>
        <v>260</v>
      </c>
      <c r="G1425" s="15">
        <v>45253</v>
      </c>
      <c r="H1425" s="16" t="s">
        <v>59</v>
      </c>
      <c r="I1425" s="16" t="s">
        <v>3149</v>
      </c>
      <c r="J1425" s="16" t="s">
        <v>3150</v>
      </c>
      <c r="K1425" s="17" t="s">
        <v>3151</v>
      </c>
      <c r="L1425" s="16">
        <v>0</v>
      </c>
      <c r="M1425" s="16">
        <v>260</v>
      </c>
      <c r="N1425" s="18">
        <f>+L:L-M:M</f>
        <v>-260</v>
      </c>
      <c r="O1425" s="19" t="s">
        <v>21</v>
      </c>
      <c r="P1425" s="18">
        <f>+N1425</f>
        <v>-260</v>
      </c>
      <c r="Q1425" s="16"/>
      <c r="R1425" s="20" t="s">
        <v>63</v>
      </c>
      <c r="S1425" s="20" t="str">
        <f>+R1425</f>
        <v>445725</v>
      </c>
    </row>
    <row r="1426" spans="1:19" hidden="1" x14ac:dyDescent="0.25">
      <c r="A1426" s="1" t="str">
        <f>+YEAR($G:$G)&amp;$H:$H&amp;$I:$I&amp;"L"</f>
        <v>2023VE3589 / 3L</v>
      </c>
      <c r="B1426" s="2" t="e">
        <f>+IF(S:S="exo",0,ROUND(VLOOKUP($A:$A,[1]C10!$A:$AQ,16,0),2))</f>
        <v>#N/A</v>
      </c>
      <c r="C1426" s="1" t="e">
        <f>+VLOOKUP($A:$A,[1]C10!$A:$S,3,0)</f>
        <v>#N/A</v>
      </c>
      <c r="D1426" s="1" t="e">
        <f>+VLOOKUP($A:$A,[1]C10!$A:$S,4,0)</f>
        <v>#N/A</v>
      </c>
      <c r="E1426" s="1">
        <f>+ROUND(SUMIFS($P:$P,$D:$D,$D:$D,$C:$C,$C:$C),1)</f>
        <v>4513.8</v>
      </c>
      <c r="F1426" s="1">
        <f>+ABS($N:$N)</f>
        <v>1560</v>
      </c>
      <c r="G1426" s="21">
        <v>45253</v>
      </c>
      <c r="H1426" t="s">
        <v>59</v>
      </c>
      <c r="I1426" t="s">
        <v>709</v>
      </c>
      <c r="J1426" t="s">
        <v>3150</v>
      </c>
      <c r="K1426" t="s">
        <v>3151</v>
      </c>
      <c r="L1426" s="22">
        <v>1560</v>
      </c>
      <c r="M1426" s="22">
        <v>0</v>
      </c>
      <c r="N1426" s="2">
        <f>+L:L-M:M</f>
        <v>1560</v>
      </c>
      <c r="O1426" s="1" t="s">
        <v>21</v>
      </c>
      <c r="P1426" s="24">
        <f>+ROUND(IF(S:S="445725",N:N/6,+IF(S:S=445723,N:N/6,0)),2)</f>
        <v>260</v>
      </c>
      <c r="Q1426" s="1" t="s">
        <v>116</v>
      </c>
      <c r="R1426" s="1" t="s">
        <v>66</v>
      </c>
      <c r="S1426" s="23" t="s">
        <v>63</v>
      </c>
    </row>
    <row r="1427" spans="1:19" hidden="1" x14ac:dyDescent="0.25">
      <c r="A1427" s="1" t="str">
        <f>+YEAR($G:$G)&amp;$H:$H&amp;$I:$I&amp;"L"</f>
        <v>2023VE3590 / 2L</v>
      </c>
      <c r="B1427" s="2" t="e">
        <f>+IF(S:S="exo",0,ROUND(VLOOKUP($A:$A,[1]C10!$A:$AQ,16,0),2))</f>
        <v>#N/A</v>
      </c>
      <c r="C1427" s="1" t="e">
        <f>+VLOOKUP($A:$A,[1]C10!$A:$S,3,0)</f>
        <v>#N/A</v>
      </c>
      <c r="D1427" s="1" t="e">
        <f>+VLOOKUP($A:$A,[1]C10!$A:$S,4,0)</f>
        <v>#N/A</v>
      </c>
      <c r="E1427" s="1">
        <f>+ROUND(SUMIFS($P:$P,$D:$D,$D:$D,$C:$C,$C:$C),1)</f>
        <v>4513.8</v>
      </c>
      <c r="F1427" s="1">
        <f>+ABS($N:$N)</f>
        <v>600</v>
      </c>
      <c r="G1427" s="15">
        <v>45253</v>
      </c>
      <c r="H1427" s="16" t="s">
        <v>59</v>
      </c>
      <c r="I1427" s="16" t="s">
        <v>3152</v>
      </c>
      <c r="J1427" s="16" t="s">
        <v>3153</v>
      </c>
      <c r="K1427" s="17" t="s">
        <v>3154</v>
      </c>
      <c r="L1427" s="16">
        <v>0</v>
      </c>
      <c r="M1427" s="16">
        <v>600</v>
      </c>
      <c r="N1427" s="18">
        <f>+L:L-M:M</f>
        <v>-600</v>
      </c>
      <c r="O1427" s="19" t="s">
        <v>21</v>
      </c>
      <c r="P1427" s="18">
        <f>+N1427</f>
        <v>-600</v>
      </c>
      <c r="Q1427" s="16"/>
      <c r="R1427" s="20" t="s">
        <v>63</v>
      </c>
      <c r="S1427" s="20" t="str">
        <f>+R1427</f>
        <v>445725</v>
      </c>
    </row>
    <row r="1428" spans="1:19" hidden="1" x14ac:dyDescent="0.25">
      <c r="A1428" s="1" t="str">
        <f>+YEAR($G:$G)&amp;$H:$H&amp;$I:$I&amp;"L"</f>
        <v>2023VE3590 / 3L</v>
      </c>
      <c r="B1428" s="2" t="e">
        <f>+IF(S:S="exo",0,ROUND(VLOOKUP($A:$A,[1]C10!$A:$AQ,16,0),2))</f>
        <v>#N/A</v>
      </c>
      <c r="C1428" s="1" t="e">
        <f>+VLOOKUP($A:$A,[1]C10!$A:$S,3,0)</f>
        <v>#N/A</v>
      </c>
      <c r="D1428" s="1" t="e">
        <f>+VLOOKUP($A:$A,[1]C10!$A:$S,4,0)</f>
        <v>#N/A</v>
      </c>
      <c r="E1428" s="1">
        <f>+ROUND(SUMIFS($P:$P,$D:$D,$D:$D,$C:$C,$C:$C),1)</f>
        <v>4513.8</v>
      </c>
      <c r="F1428" s="1">
        <f>+ABS($N:$N)</f>
        <v>3600</v>
      </c>
      <c r="G1428" s="21">
        <v>45253</v>
      </c>
      <c r="H1428" t="s">
        <v>59</v>
      </c>
      <c r="I1428" t="s">
        <v>3155</v>
      </c>
      <c r="J1428" t="s">
        <v>3153</v>
      </c>
      <c r="K1428" t="s">
        <v>3154</v>
      </c>
      <c r="L1428" s="22">
        <v>3600</v>
      </c>
      <c r="M1428" s="22">
        <v>0</v>
      </c>
      <c r="N1428" s="2">
        <f>+L:L-M:M</f>
        <v>3600</v>
      </c>
      <c r="O1428" s="1" t="s">
        <v>21</v>
      </c>
      <c r="P1428" s="24">
        <f>+ROUND(IF(S:S="445725",N:N/6,+IF(S:S=445723,N:N/6,0)),2)</f>
        <v>600</v>
      </c>
      <c r="Q1428" s="1" t="s">
        <v>116</v>
      </c>
      <c r="R1428" s="1" t="s">
        <v>66</v>
      </c>
      <c r="S1428" s="23" t="s">
        <v>63</v>
      </c>
    </row>
    <row r="1429" spans="1:19" hidden="1" x14ac:dyDescent="0.25">
      <c r="A1429" s="1" t="str">
        <f>+YEAR($G:$G)&amp;$H:$H&amp;$I:$I&amp;"L"</f>
        <v>2023VE3591 / 2L</v>
      </c>
      <c r="B1429" s="2" t="e">
        <f>+IF(S:S="exo",0,ROUND(VLOOKUP($A:$A,[1]C10!$A:$AQ,16,0),2))</f>
        <v>#N/A</v>
      </c>
      <c r="C1429" s="1" t="e">
        <f>+VLOOKUP($A:$A,[1]C10!$A:$S,3,0)</f>
        <v>#N/A</v>
      </c>
      <c r="D1429" s="1" t="e">
        <f>+VLOOKUP($A:$A,[1]C10!$A:$S,4,0)</f>
        <v>#N/A</v>
      </c>
      <c r="E1429" s="1">
        <f>+ROUND(SUMIFS($P:$P,$D:$D,$D:$D,$C:$C,$C:$C),1)</f>
        <v>4513.8</v>
      </c>
      <c r="F1429" s="1">
        <f>+ABS($N:$N)</f>
        <v>70</v>
      </c>
      <c r="G1429" s="15">
        <v>45253</v>
      </c>
      <c r="H1429" s="16" t="s">
        <v>59</v>
      </c>
      <c r="I1429" s="16" t="s">
        <v>3156</v>
      </c>
      <c r="J1429" s="16" t="s">
        <v>3157</v>
      </c>
      <c r="K1429" s="17" t="s">
        <v>3158</v>
      </c>
      <c r="L1429" s="16">
        <v>0</v>
      </c>
      <c r="M1429" s="16">
        <v>70</v>
      </c>
      <c r="N1429" s="18">
        <f>+L:L-M:M</f>
        <v>-70</v>
      </c>
      <c r="O1429" s="19" t="s">
        <v>21</v>
      </c>
      <c r="P1429" s="18">
        <f>+N1429</f>
        <v>-70</v>
      </c>
      <c r="Q1429" s="16"/>
      <c r="R1429" s="20" t="s">
        <v>63</v>
      </c>
      <c r="S1429" s="20" t="str">
        <f>+R1429</f>
        <v>445725</v>
      </c>
    </row>
    <row r="1430" spans="1:19" hidden="1" x14ac:dyDescent="0.25">
      <c r="A1430" s="1" t="str">
        <f>+YEAR($G:$G)&amp;$H:$H&amp;$I:$I&amp;"L"</f>
        <v>2023VE3591 / 3L</v>
      </c>
      <c r="B1430" s="2" t="e">
        <f>+IF(S:S="exo",0,ROUND(VLOOKUP($A:$A,[1]C10!$A:$AQ,16,0),2))</f>
        <v>#N/A</v>
      </c>
      <c r="C1430" s="1" t="e">
        <f>+VLOOKUP($A:$A,[1]C10!$A:$S,3,0)</f>
        <v>#N/A</v>
      </c>
      <c r="D1430" s="1" t="e">
        <f>+VLOOKUP($A:$A,[1]C10!$A:$S,4,0)</f>
        <v>#N/A</v>
      </c>
      <c r="E1430" s="1">
        <f>+ROUND(SUMIFS($P:$P,$D:$D,$D:$D,$C:$C,$C:$C),1)</f>
        <v>4513.8</v>
      </c>
      <c r="F1430" s="1">
        <f>+ABS($N:$N)</f>
        <v>420</v>
      </c>
      <c r="G1430" s="21">
        <v>45253</v>
      </c>
      <c r="H1430" t="s">
        <v>59</v>
      </c>
      <c r="I1430" t="s">
        <v>3159</v>
      </c>
      <c r="J1430" t="s">
        <v>3157</v>
      </c>
      <c r="K1430" t="s">
        <v>3158</v>
      </c>
      <c r="L1430" s="22">
        <v>420</v>
      </c>
      <c r="M1430" s="22">
        <v>0</v>
      </c>
      <c r="N1430" s="2">
        <f>+L:L-M:M</f>
        <v>420</v>
      </c>
      <c r="O1430" s="1" t="s">
        <v>21</v>
      </c>
      <c r="P1430" s="24">
        <f>+ROUND(IF(S:S="445725",N:N/6,+IF(S:S=445723,N:N/6,0)),2)</f>
        <v>70</v>
      </c>
      <c r="Q1430" s="1" t="s">
        <v>71</v>
      </c>
      <c r="R1430" s="1" t="s">
        <v>66</v>
      </c>
      <c r="S1430" s="23" t="s">
        <v>63</v>
      </c>
    </row>
    <row r="1431" spans="1:19" hidden="1" x14ac:dyDescent="0.25">
      <c r="A1431" s="1" t="str">
        <f>+YEAR($G:$G)&amp;$H:$H&amp;$I:$I&amp;"L"</f>
        <v>2023VE3592 / 2L</v>
      </c>
      <c r="B1431" s="2" t="e">
        <f>+IF(S:S="exo",0,ROUND(VLOOKUP($A:$A,[1]C10!$A:$AQ,16,0),2))</f>
        <v>#N/A</v>
      </c>
      <c r="C1431" s="1" t="e">
        <f>+VLOOKUP($A:$A,[1]C10!$A:$S,3,0)</f>
        <v>#N/A</v>
      </c>
      <c r="D1431" s="1" t="e">
        <f>+VLOOKUP($A:$A,[1]C10!$A:$S,4,0)</f>
        <v>#N/A</v>
      </c>
      <c r="E1431" s="1">
        <f>+ROUND(SUMIFS($P:$P,$D:$D,$D:$D,$C:$C,$C:$C),1)</f>
        <v>4513.8</v>
      </c>
      <c r="F1431" s="1">
        <f>+ABS($N:$N)</f>
        <v>70</v>
      </c>
      <c r="G1431" s="15">
        <v>45253</v>
      </c>
      <c r="H1431" s="16" t="s">
        <v>59</v>
      </c>
      <c r="I1431" s="16" t="s">
        <v>3160</v>
      </c>
      <c r="J1431" s="16" t="s">
        <v>3161</v>
      </c>
      <c r="K1431" s="17" t="s">
        <v>3162</v>
      </c>
      <c r="L1431" s="16">
        <v>0</v>
      </c>
      <c r="M1431" s="16">
        <v>70</v>
      </c>
      <c r="N1431" s="18">
        <f>+L:L-M:M</f>
        <v>-70</v>
      </c>
      <c r="O1431" s="19" t="s">
        <v>21</v>
      </c>
      <c r="P1431" s="18">
        <f>+N1431</f>
        <v>-70</v>
      </c>
      <c r="Q1431" s="16"/>
      <c r="R1431" s="20" t="s">
        <v>63</v>
      </c>
      <c r="S1431" s="20" t="str">
        <f>+R1431</f>
        <v>445725</v>
      </c>
    </row>
    <row r="1432" spans="1:19" hidden="1" x14ac:dyDescent="0.25">
      <c r="A1432" s="1" t="str">
        <f>+YEAR($G:$G)&amp;$H:$H&amp;$I:$I&amp;"L"</f>
        <v>2023VE3592 / 3L</v>
      </c>
      <c r="B1432" s="2" t="e">
        <f>+IF(S:S="exo",0,ROUND(VLOOKUP($A:$A,[1]C10!$A:$AQ,16,0),2))</f>
        <v>#N/A</v>
      </c>
      <c r="C1432" s="1" t="e">
        <f>+VLOOKUP($A:$A,[1]C10!$A:$S,3,0)</f>
        <v>#N/A</v>
      </c>
      <c r="D1432" s="1" t="e">
        <f>+VLOOKUP($A:$A,[1]C10!$A:$S,4,0)</f>
        <v>#N/A</v>
      </c>
      <c r="E1432" s="1">
        <f>+ROUND(SUMIFS($P:$P,$D:$D,$D:$D,$C:$C,$C:$C),1)</f>
        <v>4513.8</v>
      </c>
      <c r="F1432" s="1">
        <f>+ABS($N:$N)</f>
        <v>420</v>
      </c>
      <c r="G1432" s="21">
        <v>45253</v>
      </c>
      <c r="H1432" t="s">
        <v>59</v>
      </c>
      <c r="I1432" t="s">
        <v>3163</v>
      </c>
      <c r="J1432" t="s">
        <v>3161</v>
      </c>
      <c r="K1432" t="s">
        <v>3162</v>
      </c>
      <c r="L1432" s="22">
        <v>420</v>
      </c>
      <c r="M1432" s="22">
        <v>0</v>
      </c>
      <c r="N1432" s="2">
        <f>+L:L-M:M</f>
        <v>420</v>
      </c>
      <c r="O1432" s="1" t="s">
        <v>21</v>
      </c>
      <c r="P1432" s="24">
        <f>+ROUND(IF(S:S="445725",N:N/6,+IF(S:S=445723,N:N/6,0)),2)</f>
        <v>70</v>
      </c>
      <c r="Q1432" s="1" t="s">
        <v>71</v>
      </c>
      <c r="R1432" s="1" t="s">
        <v>66</v>
      </c>
      <c r="S1432" s="23" t="s">
        <v>63</v>
      </c>
    </row>
    <row r="1433" spans="1:19" hidden="1" x14ac:dyDescent="0.25">
      <c r="A1433" s="1" t="str">
        <f>+YEAR($G:$G)&amp;$H:$H&amp;$I:$I&amp;"L"</f>
        <v>2023VE3593 / 2L</v>
      </c>
      <c r="B1433" s="2" t="e">
        <f>+IF(S:S="exo",0,ROUND(VLOOKUP($A:$A,[1]C10!$A:$AQ,16,0),2))</f>
        <v>#N/A</v>
      </c>
      <c r="C1433" s="1" t="e">
        <f>+VLOOKUP($A:$A,[1]C10!$A:$S,3,0)</f>
        <v>#N/A</v>
      </c>
      <c r="D1433" s="1" t="e">
        <f>+VLOOKUP($A:$A,[1]C10!$A:$S,4,0)</f>
        <v>#N/A</v>
      </c>
      <c r="E1433" s="1">
        <f>+ROUND(SUMIFS($P:$P,$D:$D,$D:$D,$C:$C,$C:$C),1)</f>
        <v>4513.8</v>
      </c>
      <c r="F1433" s="1">
        <f>+ABS($N:$N)</f>
        <v>70</v>
      </c>
      <c r="G1433" s="15">
        <v>45253</v>
      </c>
      <c r="H1433" s="16" t="s">
        <v>59</v>
      </c>
      <c r="I1433" s="16" t="s">
        <v>3164</v>
      </c>
      <c r="J1433" s="16" t="s">
        <v>3165</v>
      </c>
      <c r="K1433" s="17" t="s">
        <v>3166</v>
      </c>
      <c r="L1433" s="16">
        <v>0</v>
      </c>
      <c r="M1433" s="16">
        <v>70</v>
      </c>
      <c r="N1433" s="18">
        <f>+L:L-M:M</f>
        <v>-70</v>
      </c>
      <c r="O1433" s="19" t="s">
        <v>21</v>
      </c>
      <c r="P1433" s="18">
        <f>+N1433</f>
        <v>-70</v>
      </c>
      <c r="Q1433" s="16"/>
      <c r="R1433" s="20" t="s">
        <v>63</v>
      </c>
      <c r="S1433" s="20" t="str">
        <f>+R1433</f>
        <v>445725</v>
      </c>
    </row>
    <row r="1434" spans="1:19" hidden="1" x14ac:dyDescent="0.25">
      <c r="A1434" s="1" t="str">
        <f>+YEAR($G:$G)&amp;$H:$H&amp;$I:$I&amp;"L"</f>
        <v>2023VE3593 / 3L</v>
      </c>
      <c r="B1434" s="2" t="e">
        <f>+IF(S:S="exo",0,ROUND(VLOOKUP($A:$A,[1]C10!$A:$AQ,16,0),2))</f>
        <v>#N/A</v>
      </c>
      <c r="C1434" s="1" t="e">
        <f>+VLOOKUP($A:$A,[1]C10!$A:$S,3,0)</f>
        <v>#N/A</v>
      </c>
      <c r="D1434" s="1" t="e">
        <f>+VLOOKUP($A:$A,[1]C10!$A:$S,4,0)</f>
        <v>#N/A</v>
      </c>
      <c r="E1434" s="1">
        <f>+ROUND(SUMIFS($P:$P,$D:$D,$D:$D,$C:$C,$C:$C),1)</f>
        <v>4513.8</v>
      </c>
      <c r="F1434" s="1">
        <f>+ABS($N:$N)</f>
        <v>420</v>
      </c>
      <c r="G1434" s="21">
        <v>45253</v>
      </c>
      <c r="H1434" t="s">
        <v>59</v>
      </c>
      <c r="I1434" t="s">
        <v>3167</v>
      </c>
      <c r="J1434" t="s">
        <v>3165</v>
      </c>
      <c r="K1434" t="s">
        <v>3166</v>
      </c>
      <c r="L1434" s="22">
        <v>420</v>
      </c>
      <c r="M1434" s="22">
        <v>0</v>
      </c>
      <c r="N1434" s="2">
        <f>+L:L-M:M</f>
        <v>420</v>
      </c>
      <c r="O1434" s="1" t="s">
        <v>21</v>
      </c>
      <c r="P1434" s="24">
        <f>+ROUND(IF(S:S="445725",N:N/6,+IF(S:S=445723,N:N/6,0)),2)</f>
        <v>70</v>
      </c>
      <c r="Q1434" s="1" t="s">
        <v>71</v>
      </c>
      <c r="R1434" s="1" t="s">
        <v>66</v>
      </c>
      <c r="S1434" s="23" t="s">
        <v>63</v>
      </c>
    </row>
    <row r="1435" spans="1:19" hidden="1" x14ac:dyDescent="0.25">
      <c r="A1435" s="1" t="str">
        <f>+YEAR($G:$G)&amp;$H:$H&amp;$I:$I&amp;"L"</f>
        <v>2023VE3594 / 2L</v>
      </c>
      <c r="B1435" s="2" t="e">
        <f>+IF(S:S="exo",0,ROUND(VLOOKUP($A:$A,[1]C10!$A:$AQ,16,0),2))</f>
        <v>#N/A</v>
      </c>
      <c r="C1435" s="1" t="e">
        <f>+VLOOKUP($A:$A,[1]C10!$A:$S,3,0)</f>
        <v>#N/A</v>
      </c>
      <c r="D1435" s="1" t="e">
        <f>+VLOOKUP($A:$A,[1]C10!$A:$S,4,0)</f>
        <v>#N/A</v>
      </c>
      <c r="E1435" s="1">
        <f>+ROUND(SUMIFS($P:$P,$D:$D,$D:$D,$C:$C,$C:$C),1)</f>
        <v>4513.8</v>
      </c>
      <c r="F1435" s="1">
        <f>+ABS($N:$N)</f>
        <v>70</v>
      </c>
      <c r="G1435" s="15">
        <v>45253</v>
      </c>
      <c r="H1435" s="16" t="s">
        <v>59</v>
      </c>
      <c r="I1435" s="16" t="s">
        <v>3168</v>
      </c>
      <c r="J1435" s="16" t="s">
        <v>3169</v>
      </c>
      <c r="K1435" s="17" t="s">
        <v>3170</v>
      </c>
      <c r="L1435" s="16">
        <v>0</v>
      </c>
      <c r="M1435" s="16">
        <v>70</v>
      </c>
      <c r="N1435" s="18">
        <f>+L:L-M:M</f>
        <v>-70</v>
      </c>
      <c r="O1435" s="19" t="s">
        <v>21</v>
      </c>
      <c r="P1435" s="18">
        <f>+N1435</f>
        <v>-70</v>
      </c>
      <c r="Q1435" s="16"/>
      <c r="R1435" s="20" t="s">
        <v>63</v>
      </c>
      <c r="S1435" s="20" t="str">
        <f>+R1435</f>
        <v>445725</v>
      </c>
    </row>
    <row r="1436" spans="1:19" hidden="1" x14ac:dyDescent="0.25">
      <c r="A1436" s="1" t="str">
        <f>+YEAR($G:$G)&amp;$H:$H&amp;$I:$I&amp;"L"</f>
        <v>2023VE3594 / 3L</v>
      </c>
      <c r="B1436" s="2" t="e">
        <f>+IF(S:S="exo",0,ROUND(VLOOKUP($A:$A,[1]C10!$A:$AQ,16,0),2))</f>
        <v>#N/A</v>
      </c>
      <c r="C1436" s="1" t="e">
        <f>+VLOOKUP($A:$A,[1]C10!$A:$S,3,0)</f>
        <v>#N/A</v>
      </c>
      <c r="D1436" s="1" t="e">
        <f>+VLOOKUP($A:$A,[1]C10!$A:$S,4,0)</f>
        <v>#N/A</v>
      </c>
      <c r="E1436" s="1">
        <f>+ROUND(SUMIFS($P:$P,$D:$D,$D:$D,$C:$C,$C:$C),1)</f>
        <v>4513.8</v>
      </c>
      <c r="F1436" s="1">
        <f>+ABS($N:$N)</f>
        <v>420</v>
      </c>
      <c r="G1436" s="21">
        <v>45253</v>
      </c>
      <c r="H1436" t="s">
        <v>59</v>
      </c>
      <c r="I1436" t="s">
        <v>3171</v>
      </c>
      <c r="J1436" t="s">
        <v>3169</v>
      </c>
      <c r="K1436" t="s">
        <v>3170</v>
      </c>
      <c r="L1436" s="22">
        <v>420</v>
      </c>
      <c r="M1436" s="22">
        <v>0</v>
      </c>
      <c r="N1436" s="2">
        <f>+L:L-M:M</f>
        <v>420</v>
      </c>
      <c r="O1436" s="1" t="s">
        <v>21</v>
      </c>
      <c r="P1436" s="24">
        <f>+ROUND(IF(S:S="445725",N:N/6,+IF(S:S=445723,N:N/6,0)),2)</f>
        <v>70</v>
      </c>
      <c r="Q1436" s="1" t="s">
        <v>71</v>
      </c>
      <c r="R1436" s="1" t="s">
        <v>66</v>
      </c>
      <c r="S1436" s="23" t="s">
        <v>63</v>
      </c>
    </row>
    <row r="1437" spans="1:19" hidden="1" x14ac:dyDescent="0.25">
      <c r="A1437" s="1" t="str">
        <f>+YEAR($G:$G)&amp;$H:$H&amp;$I:$I&amp;"L"</f>
        <v>2023VE3595 / 2L</v>
      </c>
      <c r="B1437" s="2" t="e">
        <f>+IF(S:S="exo",0,ROUND(VLOOKUP($A:$A,[1]C10!$A:$AQ,16,0),2))</f>
        <v>#N/A</v>
      </c>
      <c r="C1437" s="1" t="e">
        <f>+VLOOKUP($A:$A,[1]C10!$A:$S,3,0)</f>
        <v>#N/A</v>
      </c>
      <c r="D1437" s="1" t="e">
        <f>+VLOOKUP($A:$A,[1]C10!$A:$S,4,0)</f>
        <v>#N/A</v>
      </c>
      <c r="E1437" s="1">
        <f>+ROUND(SUMIFS($P:$P,$D:$D,$D:$D,$C:$C,$C:$C),1)</f>
        <v>4513.8</v>
      </c>
      <c r="F1437" s="1">
        <f>+ABS($N:$N)</f>
        <v>70</v>
      </c>
      <c r="G1437" s="15">
        <v>45253</v>
      </c>
      <c r="H1437" s="16" t="s">
        <v>59</v>
      </c>
      <c r="I1437" s="16" t="s">
        <v>3172</v>
      </c>
      <c r="J1437" s="16" t="s">
        <v>3173</v>
      </c>
      <c r="K1437" s="17" t="s">
        <v>3174</v>
      </c>
      <c r="L1437" s="16">
        <v>0</v>
      </c>
      <c r="M1437" s="16">
        <v>70</v>
      </c>
      <c r="N1437" s="18">
        <f>+L:L-M:M</f>
        <v>-70</v>
      </c>
      <c r="O1437" s="19" t="s">
        <v>21</v>
      </c>
      <c r="P1437" s="18">
        <f>+N1437</f>
        <v>-70</v>
      </c>
      <c r="Q1437" s="16"/>
      <c r="R1437" s="20" t="s">
        <v>63</v>
      </c>
      <c r="S1437" s="20" t="str">
        <f>+R1437</f>
        <v>445725</v>
      </c>
    </row>
    <row r="1438" spans="1:19" hidden="1" x14ac:dyDescent="0.25">
      <c r="A1438" s="1" t="str">
        <f>+YEAR($G:$G)&amp;$H:$H&amp;$I:$I&amp;"L"</f>
        <v>2023VE3595 / 3L</v>
      </c>
      <c r="B1438" s="2" t="e">
        <f>+IF(S:S="exo",0,ROUND(VLOOKUP($A:$A,[1]C10!$A:$AQ,16,0),2))</f>
        <v>#N/A</v>
      </c>
      <c r="C1438" s="1" t="e">
        <f>+VLOOKUP($A:$A,[1]C10!$A:$S,3,0)</f>
        <v>#N/A</v>
      </c>
      <c r="D1438" s="1" t="e">
        <f>+VLOOKUP($A:$A,[1]C10!$A:$S,4,0)</f>
        <v>#N/A</v>
      </c>
      <c r="E1438" s="1">
        <f>+ROUND(SUMIFS($P:$P,$D:$D,$D:$D,$C:$C,$C:$C),1)</f>
        <v>4513.8</v>
      </c>
      <c r="F1438" s="1">
        <f>+ABS($N:$N)</f>
        <v>420</v>
      </c>
      <c r="G1438" s="21">
        <v>45253</v>
      </c>
      <c r="H1438" t="s">
        <v>59</v>
      </c>
      <c r="I1438" t="s">
        <v>3175</v>
      </c>
      <c r="J1438" t="s">
        <v>3173</v>
      </c>
      <c r="K1438" t="s">
        <v>3174</v>
      </c>
      <c r="L1438" s="22">
        <v>420</v>
      </c>
      <c r="M1438" s="22">
        <v>0</v>
      </c>
      <c r="N1438" s="2">
        <f>+L:L-M:M</f>
        <v>420</v>
      </c>
      <c r="O1438" s="1" t="s">
        <v>21</v>
      </c>
      <c r="P1438" s="24">
        <f>+ROUND(IF(S:S="445725",N:N/6,+IF(S:S=445723,N:N/6,0)),2)</f>
        <v>70</v>
      </c>
      <c r="Q1438" s="1" t="s">
        <v>71</v>
      </c>
      <c r="R1438" s="1" t="s">
        <v>66</v>
      </c>
      <c r="S1438" s="23" t="s">
        <v>63</v>
      </c>
    </row>
    <row r="1439" spans="1:19" hidden="1" x14ac:dyDescent="0.25">
      <c r="A1439" s="1" t="str">
        <f>+YEAR($G:$G)&amp;$H:$H&amp;$I:$I&amp;"L"</f>
        <v>2023VE3596 / 2L</v>
      </c>
      <c r="B1439" s="2" t="e">
        <f>+IF(S:S="exo",0,ROUND(VLOOKUP($A:$A,[1]C10!$A:$AQ,16,0),2))</f>
        <v>#N/A</v>
      </c>
      <c r="C1439" s="1" t="e">
        <f>+VLOOKUP($A:$A,[1]C10!$A:$S,3,0)</f>
        <v>#N/A</v>
      </c>
      <c r="D1439" s="1" t="e">
        <f>+VLOOKUP($A:$A,[1]C10!$A:$S,4,0)</f>
        <v>#N/A</v>
      </c>
      <c r="E1439" s="1">
        <f>+ROUND(SUMIFS($P:$P,$D:$D,$D:$D,$C:$C,$C:$C),1)</f>
        <v>4513.8</v>
      </c>
      <c r="F1439" s="1">
        <f>+ABS($N:$N)</f>
        <v>140</v>
      </c>
      <c r="G1439" s="15">
        <v>45253</v>
      </c>
      <c r="H1439" s="16" t="s">
        <v>59</v>
      </c>
      <c r="I1439" s="16" t="s">
        <v>3176</v>
      </c>
      <c r="J1439" s="16" t="s">
        <v>3177</v>
      </c>
      <c r="K1439" s="17" t="s">
        <v>3178</v>
      </c>
      <c r="L1439" s="16">
        <v>0</v>
      </c>
      <c r="M1439" s="16">
        <v>140</v>
      </c>
      <c r="N1439" s="18">
        <f>+L:L-M:M</f>
        <v>-140</v>
      </c>
      <c r="O1439" s="19" t="s">
        <v>21</v>
      </c>
      <c r="P1439" s="18">
        <f>+N1439</f>
        <v>-140</v>
      </c>
      <c r="Q1439" s="16"/>
      <c r="R1439" s="20" t="s">
        <v>63</v>
      </c>
      <c r="S1439" s="20" t="str">
        <f>+R1439</f>
        <v>445725</v>
      </c>
    </row>
    <row r="1440" spans="1:19" hidden="1" x14ac:dyDescent="0.25">
      <c r="A1440" s="1" t="str">
        <f>+YEAR($G:$G)&amp;$H:$H&amp;$I:$I&amp;"L"</f>
        <v>2023VE3596 / 3L</v>
      </c>
      <c r="B1440" s="2" t="e">
        <f>+IF(S:S="exo",0,ROUND(VLOOKUP($A:$A,[1]C10!$A:$AQ,16,0),2))</f>
        <v>#N/A</v>
      </c>
      <c r="C1440" s="1" t="e">
        <f>+VLOOKUP($A:$A,[1]C10!$A:$S,3,0)</f>
        <v>#N/A</v>
      </c>
      <c r="D1440" s="1" t="e">
        <f>+VLOOKUP($A:$A,[1]C10!$A:$S,4,0)</f>
        <v>#N/A</v>
      </c>
      <c r="E1440" s="1">
        <f>+ROUND(SUMIFS($P:$P,$D:$D,$D:$D,$C:$C,$C:$C),1)</f>
        <v>4513.8</v>
      </c>
      <c r="F1440" s="1">
        <f>+ABS($N:$N)</f>
        <v>840</v>
      </c>
      <c r="G1440" s="21">
        <v>45253</v>
      </c>
      <c r="H1440" t="s">
        <v>59</v>
      </c>
      <c r="I1440" t="s">
        <v>3179</v>
      </c>
      <c r="J1440" t="s">
        <v>3177</v>
      </c>
      <c r="K1440" t="s">
        <v>3178</v>
      </c>
      <c r="L1440" s="22">
        <v>840</v>
      </c>
      <c r="M1440" s="22">
        <v>0</v>
      </c>
      <c r="N1440" s="2">
        <f>+L:L-M:M</f>
        <v>840</v>
      </c>
      <c r="O1440" s="1" t="s">
        <v>21</v>
      </c>
      <c r="P1440" s="24">
        <f>+ROUND(IF(S:S="445725",N:N/6,+IF(S:S=445723,N:N/6,0)),2)</f>
        <v>140</v>
      </c>
      <c r="Q1440" s="1" t="s">
        <v>71</v>
      </c>
      <c r="R1440" s="1" t="s">
        <v>66</v>
      </c>
      <c r="S1440" s="23" t="s">
        <v>63</v>
      </c>
    </row>
    <row r="1441" spans="1:19" hidden="1" x14ac:dyDescent="0.25">
      <c r="A1441" s="1" t="str">
        <f>+YEAR($G:$G)&amp;$H:$H&amp;$I:$I&amp;"L"</f>
        <v>2023VE3597 / 2L</v>
      </c>
      <c r="B1441" s="2" t="e">
        <f>+IF(S:S="exo",0,ROUND(VLOOKUP($A:$A,[1]C10!$A:$AQ,16,0),2))</f>
        <v>#N/A</v>
      </c>
      <c r="C1441" s="1" t="e">
        <f>+VLOOKUP($A:$A,[1]C10!$A:$S,3,0)</f>
        <v>#N/A</v>
      </c>
      <c r="D1441" s="1" t="e">
        <f>+VLOOKUP($A:$A,[1]C10!$A:$S,4,0)</f>
        <v>#N/A</v>
      </c>
      <c r="E1441" s="1">
        <f>+ROUND(SUMIFS($P:$P,$D:$D,$D:$D,$C:$C,$C:$C),1)</f>
        <v>4513.8</v>
      </c>
      <c r="F1441" s="1">
        <f>+ABS($N:$N)</f>
        <v>70</v>
      </c>
      <c r="G1441" s="15">
        <v>45253</v>
      </c>
      <c r="H1441" s="16" t="s">
        <v>59</v>
      </c>
      <c r="I1441" s="16" t="s">
        <v>3180</v>
      </c>
      <c r="J1441" s="16" t="s">
        <v>3181</v>
      </c>
      <c r="K1441" s="17" t="s">
        <v>3182</v>
      </c>
      <c r="L1441" s="16">
        <v>0</v>
      </c>
      <c r="M1441" s="16">
        <v>70</v>
      </c>
      <c r="N1441" s="18">
        <f>+L:L-M:M</f>
        <v>-70</v>
      </c>
      <c r="O1441" s="19" t="s">
        <v>21</v>
      </c>
      <c r="P1441" s="18">
        <f>+N1441</f>
        <v>-70</v>
      </c>
      <c r="Q1441" s="16"/>
      <c r="R1441" s="20" t="s">
        <v>63</v>
      </c>
      <c r="S1441" s="20" t="str">
        <f>+R1441</f>
        <v>445725</v>
      </c>
    </row>
    <row r="1442" spans="1:19" hidden="1" x14ac:dyDescent="0.25">
      <c r="A1442" s="1" t="str">
        <f>+YEAR($G:$G)&amp;$H:$H&amp;$I:$I&amp;"L"</f>
        <v>2023VE3597 / 3L</v>
      </c>
      <c r="B1442" s="2" t="e">
        <f>+IF(S:S="exo",0,ROUND(VLOOKUP($A:$A,[1]C10!$A:$AQ,16,0),2))</f>
        <v>#N/A</v>
      </c>
      <c r="C1442" s="1" t="e">
        <f>+VLOOKUP($A:$A,[1]C10!$A:$S,3,0)</f>
        <v>#N/A</v>
      </c>
      <c r="D1442" s="1" t="e">
        <f>+VLOOKUP($A:$A,[1]C10!$A:$S,4,0)</f>
        <v>#N/A</v>
      </c>
      <c r="E1442" s="1">
        <f>+ROUND(SUMIFS($P:$P,$D:$D,$D:$D,$C:$C,$C:$C),1)</f>
        <v>4513.8</v>
      </c>
      <c r="F1442" s="1">
        <f>+ABS($N:$N)</f>
        <v>420</v>
      </c>
      <c r="G1442" s="21">
        <v>45253</v>
      </c>
      <c r="H1442" t="s">
        <v>59</v>
      </c>
      <c r="I1442" t="s">
        <v>3183</v>
      </c>
      <c r="J1442" t="s">
        <v>3181</v>
      </c>
      <c r="K1442" t="s">
        <v>3182</v>
      </c>
      <c r="L1442" s="22">
        <v>420</v>
      </c>
      <c r="M1442" s="22">
        <v>0</v>
      </c>
      <c r="N1442" s="2">
        <f>+L:L-M:M</f>
        <v>420</v>
      </c>
      <c r="O1442" s="1" t="s">
        <v>21</v>
      </c>
      <c r="P1442" s="24">
        <f>+ROUND(IF(S:S="445725",N:N/6,+IF(S:S=445723,N:N/6,0)),2)</f>
        <v>70</v>
      </c>
      <c r="Q1442" s="1" t="s">
        <v>71</v>
      </c>
      <c r="R1442" s="1" t="s">
        <v>66</v>
      </c>
      <c r="S1442" s="23" t="s">
        <v>63</v>
      </c>
    </row>
    <row r="1443" spans="1:19" hidden="1" x14ac:dyDescent="0.25">
      <c r="A1443" s="1" t="str">
        <f>+YEAR($G:$G)&amp;$H:$H&amp;$I:$I&amp;"L"</f>
        <v>2023VE3598 / 3L</v>
      </c>
      <c r="B1443" s="2" t="e">
        <f>+IF(S:S="exo",0,ROUND(VLOOKUP($A:$A,[1]C10!$A:$AQ,16,0),2))</f>
        <v>#N/A</v>
      </c>
      <c r="C1443" s="1" t="e">
        <f>+VLOOKUP($A:$A,[1]C10!$A:$S,3,0)</f>
        <v>#N/A</v>
      </c>
      <c r="D1443" s="1" t="e">
        <f>+VLOOKUP($A:$A,[1]C10!$A:$S,4,0)</f>
        <v>#N/A</v>
      </c>
      <c r="E1443" s="1">
        <f>+ROUND(SUMIFS($P:$P,$D:$D,$D:$D,$C:$C,$C:$C),1)</f>
        <v>4513.8</v>
      </c>
      <c r="F1443" s="1">
        <f>+ABS($N:$N)</f>
        <v>315</v>
      </c>
      <c r="G1443" s="21">
        <v>45253</v>
      </c>
      <c r="H1443" t="s">
        <v>59</v>
      </c>
      <c r="I1443" t="s">
        <v>3184</v>
      </c>
      <c r="J1443" t="s">
        <v>3185</v>
      </c>
      <c r="K1443" t="s">
        <v>3186</v>
      </c>
      <c r="L1443" s="22">
        <v>315</v>
      </c>
      <c r="M1443" s="22">
        <v>0</v>
      </c>
      <c r="N1443" s="2">
        <f>+L:L-M:M</f>
        <v>315</v>
      </c>
      <c r="O1443" s="1" t="s">
        <v>21</v>
      </c>
      <c r="P1443" s="24">
        <f>+ROUND(IF(S:S="445725",N:N/6,+IF(S:S=445723,N:N/6,0)),2)</f>
        <v>52.5</v>
      </c>
      <c r="Q1443" s="1" t="s">
        <v>71</v>
      </c>
      <c r="R1443" s="1" t="s">
        <v>66</v>
      </c>
      <c r="S1443" s="23" t="s">
        <v>63</v>
      </c>
    </row>
    <row r="1444" spans="1:19" hidden="1" x14ac:dyDescent="0.25">
      <c r="A1444" s="1" t="str">
        <f>+YEAR($G:$G)&amp;$H:$H&amp;$I:$I&amp;"L"</f>
        <v>2023VE3599 / 2L</v>
      </c>
      <c r="B1444" s="2" t="e">
        <f>+IF(S:S="exo",0,ROUND(VLOOKUP($A:$A,[1]C10!$A:$AQ,16,0),2))</f>
        <v>#N/A</v>
      </c>
      <c r="C1444" s="1" t="e">
        <f>+VLOOKUP($A:$A,[1]C10!$A:$S,3,0)</f>
        <v>#N/A</v>
      </c>
      <c r="D1444" s="1" t="e">
        <f>+VLOOKUP($A:$A,[1]C10!$A:$S,4,0)</f>
        <v>#N/A</v>
      </c>
      <c r="E1444" s="1">
        <f>+ROUND(SUMIFS($P:$P,$D:$D,$D:$D,$C:$C,$C:$C),1)</f>
        <v>4513.8</v>
      </c>
      <c r="F1444" s="1">
        <f>+ABS($N:$N)</f>
        <v>54</v>
      </c>
      <c r="G1444" s="15">
        <v>45253</v>
      </c>
      <c r="H1444" s="16" t="s">
        <v>59</v>
      </c>
      <c r="I1444" s="16" t="s">
        <v>3187</v>
      </c>
      <c r="J1444" s="16" t="s">
        <v>3188</v>
      </c>
      <c r="K1444" s="17" t="s">
        <v>3189</v>
      </c>
      <c r="L1444" s="16">
        <v>0</v>
      </c>
      <c r="M1444" s="16">
        <v>54</v>
      </c>
      <c r="N1444" s="18">
        <f>+L:L-M:M</f>
        <v>-54</v>
      </c>
      <c r="O1444" s="19" t="s">
        <v>21</v>
      </c>
      <c r="P1444" s="18">
        <f>+N1444</f>
        <v>-54</v>
      </c>
      <c r="Q1444" s="16"/>
      <c r="R1444" s="20" t="s">
        <v>63</v>
      </c>
      <c r="S1444" s="20" t="str">
        <f>+R1444</f>
        <v>445725</v>
      </c>
    </row>
    <row r="1445" spans="1:19" hidden="1" x14ac:dyDescent="0.25">
      <c r="A1445" s="1" t="str">
        <f>+YEAR($G:$G)&amp;$H:$H&amp;$I:$I&amp;"L"</f>
        <v>2023VE3599 / 3L</v>
      </c>
      <c r="B1445" s="2" t="e">
        <f>+IF(S:S="exo",0,ROUND(VLOOKUP($A:$A,[1]C10!$A:$AQ,16,0),2))</f>
        <v>#N/A</v>
      </c>
      <c r="C1445" s="1" t="e">
        <f>+VLOOKUP($A:$A,[1]C10!$A:$S,3,0)</f>
        <v>#N/A</v>
      </c>
      <c r="D1445" s="1" t="e">
        <f>+VLOOKUP($A:$A,[1]C10!$A:$S,4,0)</f>
        <v>#N/A</v>
      </c>
      <c r="E1445" s="1">
        <f>+ROUND(SUMIFS($P:$P,$D:$D,$D:$D,$C:$C,$C:$C),1)</f>
        <v>4513.8</v>
      </c>
      <c r="F1445" s="1">
        <f>+ABS($N:$N)</f>
        <v>324</v>
      </c>
      <c r="G1445" s="21">
        <v>45253</v>
      </c>
      <c r="H1445" t="s">
        <v>59</v>
      </c>
      <c r="I1445" t="s">
        <v>3190</v>
      </c>
      <c r="J1445" t="s">
        <v>3188</v>
      </c>
      <c r="K1445" t="s">
        <v>3189</v>
      </c>
      <c r="L1445" s="22">
        <v>324</v>
      </c>
      <c r="M1445" s="22">
        <v>0</v>
      </c>
      <c r="N1445" s="2">
        <f>+L:L-M:M</f>
        <v>324</v>
      </c>
      <c r="O1445" s="1" t="s">
        <v>21</v>
      </c>
      <c r="P1445" s="24">
        <f>+ROUND(IF(S:S="445725",N:N/6,+IF(S:S=445723,N:N/6,0)),2)</f>
        <v>54</v>
      </c>
      <c r="Q1445" s="1" t="s">
        <v>65</v>
      </c>
      <c r="R1445" s="1" t="s">
        <v>66</v>
      </c>
      <c r="S1445" s="23" t="s">
        <v>63</v>
      </c>
    </row>
    <row r="1446" spans="1:19" hidden="1" x14ac:dyDescent="0.25">
      <c r="A1446" s="1" t="str">
        <f>+YEAR($G:$G)&amp;$H:$H&amp;$I:$I&amp;"L"</f>
        <v>2023VE3602 / 6L</v>
      </c>
      <c r="B1446" s="2" t="e">
        <f>+IF(S:S="exo",0,ROUND(VLOOKUP($A:$A,[1]C10!$A:$AQ,16,0),2))</f>
        <v>#N/A</v>
      </c>
      <c r="C1446" s="1" t="e">
        <f>+VLOOKUP($A:$A,[1]C10!$A:$S,3,0)</f>
        <v>#N/A</v>
      </c>
      <c r="D1446" s="1" t="e">
        <f>+VLOOKUP($A:$A,[1]C10!$A:$S,4,0)</f>
        <v>#N/A</v>
      </c>
      <c r="E1446" s="1">
        <f>+ROUND(SUMIFS($P:$P,$D:$D,$D:$D,$C:$C,$C:$C),1)</f>
        <v>4513.8</v>
      </c>
      <c r="F1446" s="1">
        <f>+ABS($N:$N)</f>
        <v>420</v>
      </c>
      <c r="G1446" s="15">
        <v>45253</v>
      </c>
      <c r="H1446" s="16" t="s">
        <v>59</v>
      </c>
      <c r="I1446" s="16" t="s">
        <v>3191</v>
      </c>
      <c r="J1446" s="16" t="s">
        <v>3192</v>
      </c>
      <c r="K1446" s="17" t="s">
        <v>3193</v>
      </c>
      <c r="L1446" s="16">
        <v>0</v>
      </c>
      <c r="M1446" s="16">
        <v>420</v>
      </c>
      <c r="N1446" s="18">
        <f>+L:L-M:M</f>
        <v>-420</v>
      </c>
      <c r="O1446" s="19" t="s">
        <v>21</v>
      </c>
      <c r="P1446" s="18">
        <f>+N1446</f>
        <v>-420</v>
      </c>
      <c r="Q1446" s="16"/>
      <c r="R1446" s="20" t="s">
        <v>63</v>
      </c>
      <c r="S1446" s="20" t="str">
        <f>+R1446</f>
        <v>445725</v>
      </c>
    </row>
    <row r="1447" spans="1:19" hidden="1" x14ac:dyDescent="0.25">
      <c r="A1447" s="1" t="str">
        <f>+YEAR($G:$G)&amp;$H:$H&amp;$I:$I&amp;"L"</f>
        <v>2023VE3602 / 7L</v>
      </c>
      <c r="B1447" s="2" t="e">
        <f>+IF(S:S="exo",0,ROUND(VLOOKUP($A:$A,[1]C10!$A:$AQ,16,0),2))</f>
        <v>#N/A</v>
      </c>
      <c r="C1447" s="1" t="e">
        <f>+VLOOKUP($A:$A,[1]C10!$A:$S,3,0)</f>
        <v>#N/A</v>
      </c>
      <c r="D1447" s="1" t="e">
        <f>+VLOOKUP($A:$A,[1]C10!$A:$S,4,0)</f>
        <v>#N/A</v>
      </c>
      <c r="E1447" s="1">
        <f>+ROUND(SUMIFS($P:$P,$D:$D,$D:$D,$C:$C,$C:$C),1)</f>
        <v>4513.8</v>
      </c>
      <c r="F1447" s="1">
        <f>+ABS($N:$N)</f>
        <v>2520</v>
      </c>
      <c r="G1447" s="21">
        <v>45253</v>
      </c>
      <c r="H1447" t="s">
        <v>59</v>
      </c>
      <c r="I1447" t="s">
        <v>3194</v>
      </c>
      <c r="J1447" t="s">
        <v>3192</v>
      </c>
      <c r="K1447" t="s">
        <v>3193</v>
      </c>
      <c r="L1447" s="22">
        <v>2520</v>
      </c>
      <c r="M1447" s="22">
        <v>0</v>
      </c>
      <c r="N1447" s="2">
        <f>+L:L-M:M</f>
        <v>2520</v>
      </c>
      <c r="O1447" s="1" t="s">
        <v>21</v>
      </c>
      <c r="P1447" s="24">
        <f>+ROUND(IF(S:S="445725",N:N/6,+IF(S:S=445723,N:N/6,0)),2)</f>
        <v>420</v>
      </c>
      <c r="Q1447" s="1" t="s">
        <v>116</v>
      </c>
      <c r="R1447" s="1" t="s">
        <v>66</v>
      </c>
      <c r="S1447" s="23" t="s">
        <v>63</v>
      </c>
    </row>
    <row r="1448" spans="1:19" hidden="1" x14ac:dyDescent="0.25">
      <c r="A1448" s="1" t="str">
        <f>+YEAR($G:$G)&amp;$H:$H&amp;$I:$I&amp;"L"</f>
        <v>2023VE3603 / 2L</v>
      </c>
      <c r="B1448" s="2" t="e">
        <f>+IF(S:S="exo",0,ROUND(VLOOKUP($A:$A,[1]C10!$A:$AQ,16,0),2))</f>
        <v>#N/A</v>
      </c>
      <c r="C1448" s="1" t="e">
        <f>+VLOOKUP($A:$A,[1]C10!$A:$S,3,0)</f>
        <v>#N/A</v>
      </c>
      <c r="D1448" s="1" t="e">
        <f>+VLOOKUP($A:$A,[1]C10!$A:$S,4,0)</f>
        <v>#N/A</v>
      </c>
      <c r="E1448" s="1">
        <f>+ROUND(SUMIFS($P:$P,$D:$D,$D:$D,$C:$C,$C:$C),1)</f>
        <v>4513.8</v>
      </c>
      <c r="F1448" s="1">
        <f>+ABS($N:$N)</f>
        <v>96</v>
      </c>
      <c r="G1448" s="15">
        <v>45254</v>
      </c>
      <c r="H1448" s="16" t="s">
        <v>59</v>
      </c>
      <c r="I1448" s="16" t="s">
        <v>3195</v>
      </c>
      <c r="J1448" s="16" t="s">
        <v>3196</v>
      </c>
      <c r="K1448" s="17" t="s">
        <v>3197</v>
      </c>
      <c r="L1448" s="16">
        <v>0</v>
      </c>
      <c r="M1448" s="16">
        <v>96</v>
      </c>
      <c r="N1448" s="18">
        <f>+L:L-M:M</f>
        <v>-96</v>
      </c>
      <c r="O1448" s="19" t="s">
        <v>21</v>
      </c>
      <c r="P1448" s="18">
        <f>+N1448</f>
        <v>-96</v>
      </c>
      <c r="Q1448" s="16"/>
      <c r="R1448" s="20" t="s">
        <v>63</v>
      </c>
      <c r="S1448" s="20" t="str">
        <f>+R1448</f>
        <v>445725</v>
      </c>
    </row>
    <row r="1449" spans="1:19" hidden="1" x14ac:dyDescent="0.25">
      <c r="A1449" s="1" t="str">
        <f>+YEAR($G:$G)&amp;$H:$H&amp;$I:$I&amp;"L"</f>
        <v>2023VE3603 / 3L</v>
      </c>
      <c r="B1449" s="2" t="e">
        <f>+IF(S:S="exo",0,ROUND(VLOOKUP($A:$A,[1]C10!$A:$AQ,16,0),2))</f>
        <v>#N/A</v>
      </c>
      <c r="C1449" s="1" t="e">
        <f>+VLOOKUP($A:$A,[1]C10!$A:$S,3,0)</f>
        <v>#N/A</v>
      </c>
      <c r="D1449" s="1" t="e">
        <f>+VLOOKUP($A:$A,[1]C10!$A:$S,4,0)</f>
        <v>#N/A</v>
      </c>
      <c r="E1449" s="1">
        <f>+ROUND(SUMIFS($P:$P,$D:$D,$D:$D,$C:$C,$C:$C),1)</f>
        <v>4513.8</v>
      </c>
      <c r="F1449" s="1">
        <f>+ABS($N:$N)</f>
        <v>576</v>
      </c>
      <c r="G1449" s="21">
        <v>45254</v>
      </c>
      <c r="H1449" t="s">
        <v>59</v>
      </c>
      <c r="I1449" t="s">
        <v>714</v>
      </c>
      <c r="J1449" t="s">
        <v>3196</v>
      </c>
      <c r="K1449" t="s">
        <v>3197</v>
      </c>
      <c r="L1449" s="22">
        <v>576</v>
      </c>
      <c r="M1449" s="22">
        <v>0</v>
      </c>
      <c r="N1449" s="2">
        <f>+L:L-M:M</f>
        <v>576</v>
      </c>
      <c r="O1449" s="1" t="s">
        <v>21</v>
      </c>
      <c r="P1449" s="24">
        <f>+ROUND(IF(S:S="445725",N:N/6,+IF(S:S=445723,N:N/6,0)),2)</f>
        <v>96</v>
      </c>
      <c r="Q1449" s="1" t="s">
        <v>71</v>
      </c>
      <c r="R1449" s="1" t="s">
        <v>66</v>
      </c>
      <c r="S1449" s="23" t="s">
        <v>63</v>
      </c>
    </row>
    <row r="1450" spans="1:19" hidden="1" x14ac:dyDescent="0.25">
      <c r="A1450" s="1" t="str">
        <f>+YEAR($G:$G)&amp;$H:$H&amp;$I:$I&amp;"L"</f>
        <v>2023VE3604 / 2L</v>
      </c>
      <c r="B1450" s="2" t="e">
        <f>+IF(S:S="exo",0,ROUND(VLOOKUP($A:$A,[1]C10!$A:$AQ,16,0),2))</f>
        <v>#N/A</v>
      </c>
      <c r="C1450" s="1" t="e">
        <f>+VLOOKUP($A:$A,[1]C10!$A:$S,3,0)</f>
        <v>#N/A</v>
      </c>
      <c r="D1450" s="1" t="e">
        <f>+VLOOKUP($A:$A,[1]C10!$A:$S,4,0)</f>
        <v>#N/A</v>
      </c>
      <c r="E1450" s="1">
        <f>+ROUND(SUMIFS($P:$P,$D:$D,$D:$D,$C:$C,$C:$C),1)</f>
        <v>4513.8</v>
      </c>
      <c r="F1450" s="1">
        <f>+ABS($N:$N)</f>
        <v>308</v>
      </c>
      <c r="G1450" s="15">
        <v>45254</v>
      </c>
      <c r="H1450" s="16" t="s">
        <v>59</v>
      </c>
      <c r="I1450" s="16" t="s">
        <v>3198</v>
      </c>
      <c r="J1450" s="16" t="s">
        <v>3199</v>
      </c>
      <c r="K1450" s="17" t="s">
        <v>3200</v>
      </c>
      <c r="L1450" s="16">
        <v>0</v>
      </c>
      <c r="M1450" s="16">
        <v>308</v>
      </c>
      <c r="N1450" s="18">
        <f>+L:L-M:M</f>
        <v>-308</v>
      </c>
      <c r="O1450" s="19" t="s">
        <v>21</v>
      </c>
      <c r="P1450" s="18">
        <f>+N1450</f>
        <v>-308</v>
      </c>
      <c r="Q1450" s="16"/>
      <c r="R1450" s="20" t="s">
        <v>63</v>
      </c>
      <c r="S1450" s="20" t="str">
        <f>+R1450</f>
        <v>445725</v>
      </c>
    </row>
    <row r="1451" spans="1:19" hidden="1" x14ac:dyDescent="0.25">
      <c r="A1451" s="1" t="str">
        <f>+YEAR($G:$G)&amp;$H:$H&amp;$I:$I&amp;"L"</f>
        <v>2023VE3604 / 3L</v>
      </c>
      <c r="B1451" s="2" t="e">
        <f>+IF(S:S="exo",0,ROUND(VLOOKUP($A:$A,[1]C10!$A:$AQ,16,0),2))</f>
        <v>#N/A</v>
      </c>
      <c r="C1451" s="1" t="e">
        <f>+VLOOKUP($A:$A,[1]C10!$A:$S,3,0)</f>
        <v>#N/A</v>
      </c>
      <c r="D1451" s="1" t="e">
        <f>+VLOOKUP($A:$A,[1]C10!$A:$S,4,0)</f>
        <v>#N/A</v>
      </c>
      <c r="E1451" s="1">
        <f>+ROUND(SUMIFS($P:$P,$D:$D,$D:$D,$C:$C,$C:$C),1)</f>
        <v>4513.8</v>
      </c>
      <c r="F1451" s="1">
        <f>+ABS($N:$N)</f>
        <v>1848</v>
      </c>
      <c r="G1451" s="21">
        <v>45254</v>
      </c>
      <c r="H1451" t="s">
        <v>59</v>
      </c>
      <c r="I1451" t="s">
        <v>3201</v>
      </c>
      <c r="J1451" t="s">
        <v>3199</v>
      </c>
      <c r="K1451" t="s">
        <v>3200</v>
      </c>
      <c r="L1451" s="22">
        <v>1848</v>
      </c>
      <c r="M1451" s="22">
        <v>0</v>
      </c>
      <c r="N1451" s="2">
        <f>+L:L-M:M</f>
        <v>1848</v>
      </c>
      <c r="O1451" s="1" t="s">
        <v>21</v>
      </c>
      <c r="P1451" s="24">
        <f>+ROUND(IF(S:S="445725",N:N/6,+IF(S:S=445723,N:N/6,0)),2)</f>
        <v>308</v>
      </c>
      <c r="Q1451" s="1" t="s">
        <v>116</v>
      </c>
      <c r="R1451" s="1" t="s">
        <v>66</v>
      </c>
      <c r="S1451" s="23" t="s">
        <v>63</v>
      </c>
    </row>
    <row r="1452" spans="1:19" hidden="1" x14ac:dyDescent="0.25">
      <c r="A1452" s="1" t="str">
        <f>+YEAR($G:$G)&amp;$H:$H&amp;$I:$I&amp;"L"</f>
        <v>2023VE3605 / 2L</v>
      </c>
      <c r="B1452" s="2" t="e">
        <f>+IF(S:S="exo",0,ROUND(VLOOKUP($A:$A,[1]C10!$A:$AQ,16,0),2))</f>
        <v>#N/A</v>
      </c>
      <c r="C1452" s="1" t="e">
        <f>+VLOOKUP($A:$A,[1]C10!$A:$S,3,0)</f>
        <v>#N/A</v>
      </c>
      <c r="D1452" s="1" t="e">
        <f>+VLOOKUP($A:$A,[1]C10!$A:$S,4,0)</f>
        <v>#N/A</v>
      </c>
      <c r="E1452" s="1">
        <f>+ROUND(SUMIFS($P:$P,$D:$D,$D:$D,$C:$C,$C:$C),1)</f>
        <v>4513.8</v>
      </c>
      <c r="F1452" s="1">
        <f>+ABS($N:$N)</f>
        <v>308</v>
      </c>
      <c r="G1452" s="15">
        <v>45254</v>
      </c>
      <c r="H1452" s="16" t="s">
        <v>59</v>
      </c>
      <c r="I1452" s="16" t="s">
        <v>3202</v>
      </c>
      <c r="J1452" s="16" t="s">
        <v>3203</v>
      </c>
      <c r="K1452" s="17" t="s">
        <v>3204</v>
      </c>
      <c r="L1452" s="16">
        <v>0</v>
      </c>
      <c r="M1452" s="16">
        <v>308</v>
      </c>
      <c r="N1452" s="18">
        <f>+L:L-M:M</f>
        <v>-308</v>
      </c>
      <c r="O1452" s="19" t="s">
        <v>21</v>
      </c>
      <c r="P1452" s="18">
        <f>+N1452</f>
        <v>-308</v>
      </c>
      <c r="Q1452" s="16"/>
      <c r="R1452" s="20" t="s">
        <v>63</v>
      </c>
      <c r="S1452" s="20" t="str">
        <f>+R1452</f>
        <v>445725</v>
      </c>
    </row>
    <row r="1453" spans="1:19" hidden="1" x14ac:dyDescent="0.25">
      <c r="A1453" s="1" t="str">
        <f>+YEAR($G:$G)&amp;$H:$H&amp;$I:$I&amp;"L"</f>
        <v>2023VE3605 / 3L</v>
      </c>
      <c r="B1453" s="2" t="e">
        <f>+IF(S:S="exo",0,ROUND(VLOOKUP($A:$A,[1]C10!$A:$AQ,16,0),2))</f>
        <v>#N/A</v>
      </c>
      <c r="C1453" s="1" t="e">
        <f>+VLOOKUP($A:$A,[1]C10!$A:$S,3,0)</f>
        <v>#N/A</v>
      </c>
      <c r="D1453" s="1" t="e">
        <f>+VLOOKUP($A:$A,[1]C10!$A:$S,4,0)</f>
        <v>#N/A</v>
      </c>
      <c r="E1453" s="1">
        <f>+ROUND(SUMIFS($P:$P,$D:$D,$D:$D,$C:$C,$C:$C),1)</f>
        <v>4513.8</v>
      </c>
      <c r="F1453" s="1">
        <f>+ABS($N:$N)</f>
        <v>1848</v>
      </c>
      <c r="G1453" s="21">
        <v>45254</v>
      </c>
      <c r="H1453" t="s">
        <v>59</v>
      </c>
      <c r="I1453" t="s">
        <v>3205</v>
      </c>
      <c r="J1453" t="s">
        <v>3203</v>
      </c>
      <c r="K1453" t="s">
        <v>3204</v>
      </c>
      <c r="L1453" s="22">
        <v>1848</v>
      </c>
      <c r="M1453" s="22">
        <v>0</v>
      </c>
      <c r="N1453" s="2">
        <f>+L:L-M:M</f>
        <v>1848</v>
      </c>
      <c r="O1453" s="1" t="s">
        <v>21</v>
      </c>
      <c r="P1453" s="24">
        <f>+ROUND(IF(S:S="445725",N:N/6,+IF(S:S=445723,N:N/6,0)),2)</f>
        <v>308</v>
      </c>
      <c r="Q1453" s="1" t="s">
        <v>116</v>
      </c>
      <c r="R1453" s="1" t="s">
        <v>66</v>
      </c>
      <c r="S1453" s="23" t="s">
        <v>63</v>
      </c>
    </row>
    <row r="1454" spans="1:19" hidden="1" x14ac:dyDescent="0.25">
      <c r="A1454" s="1" t="str">
        <f>+YEAR($G:$G)&amp;$H:$H&amp;$I:$I&amp;"L"</f>
        <v>2023VE3606 / 2L</v>
      </c>
      <c r="B1454" s="2" t="e">
        <f>+IF(S:S="exo",0,ROUND(VLOOKUP($A:$A,[1]C10!$A:$AQ,16,0),2))</f>
        <v>#N/A</v>
      </c>
      <c r="C1454" s="1" t="e">
        <f>+VLOOKUP($A:$A,[1]C10!$A:$S,3,0)</f>
        <v>#N/A</v>
      </c>
      <c r="D1454" s="1" t="e">
        <f>+VLOOKUP($A:$A,[1]C10!$A:$S,4,0)</f>
        <v>#N/A</v>
      </c>
      <c r="E1454" s="1">
        <f>+ROUND(SUMIFS($P:$P,$D:$D,$D:$D,$C:$C,$C:$C),1)</f>
        <v>4513.8</v>
      </c>
      <c r="F1454" s="1">
        <f>+ABS($N:$N)</f>
        <v>50</v>
      </c>
      <c r="G1454" s="15">
        <v>45257</v>
      </c>
      <c r="H1454" s="16" t="s">
        <v>59</v>
      </c>
      <c r="I1454" s="16" t="s">
        <v>3206</v>
      </c>
      <c r="J1454" s="16" t="s">
        <v>3207</v>
      </c>
      <c r="K1454" s="17" t="s">
        <v>3208</v>
      </c>
      <c r="L1454" s="16">
        <v>0</v>
      </c>
      <c r="M1454" s="16">
        <v>50</v>
      </c>
      <c r="N1454" s="18">
        <f>+L:L-M:M</f>
        <v>-50</v>
      </c>
      <c r="O1454" s="19" t="s">
        <v>21</v>
      </c>
      <c r="P1454" s="18">
        <f>+N1454</f>
        <v>-50</v>
      </c>
      <c r="Q1454" s="16"/>
      <c r="R1454" s="20" t="s">
        <v>63</v>
      </c>
      <c r="S1454" s="20" t="str">
        <f>+R1454</f>
        <v>445725</v>
      </c>
    </row>
    <row r="1455" spans="1:19" hidden="1" x14ac:dyDescent="0.25">
      <c r="A1455" s="1" t="str">
        <f>+YEAR($G:$G)&amp;$H:$H&amp;$I:$I&amp;"L"</f>
        <v>2023VE3606 / 3L</v>
      </c>
      <c r="B1455" s="2" t="e">
        <f>+IF(S:S="exo",0,ROUND(VLOOKUP($A:$A,[1]C10!$A:$AQ,16,0),2))</f>
        <v>#N/A</v>
      </c>
      <c r="C1455" s="1" t="e">
        <f>+VLOOKUP($A:$A,[1]C10!$A:$S,3,0)</f>
        <v>#N/A</v>
      </c>
      <c r="D1455" s="1" t="e">
        <f>+VLOOKUP($A:$A,[1]C10!$A:$S,4,0)</f>
        <v>#N/A</v>
      </c>
      <c r="E1455" s="1">
        <f>+ROUND(SUMIFS($P:$P,$D:$D,$D:$D,$C:$C,$C:$C),1)</f>
        <v>4513.8</v>
      </c>
      <c r="F1455" s="1">
        <f>+ABS($N:$N)</f>
        <v>300</v>
      </c>
      <c r="G1455" s="21">
        <v>45257</v>
      </c>
      <c r="H1455" t="s">
        <v>59</v>
      </c>
      <c r="I1455" t="s">
        <v>3209</v>
      </c>
      <c r="J1455" t="s">
        <v>3207</v>
      </c>
      <c r="K1455" t="s">
        <v>3208</v>
      </c>
      <c r="L1455" s="22">
        <v>300</v>
      </c>
      <c r="M1455" s="22">
        <v>0</v>
      </c>
      <c r="N1455" s="2">
        <f>+L:L-M:M</f>
        <v>300</v>
      </c>
      <c r="O1455" s="1" t="s">
        <v>21</v>
      </c>
      <c r="P1455" s="24">
        <f>+ROUND(IF(S:S="445725",N:N/6,+IF(S:S=445723,N:N/6,0)),2)</f>
        <v>50</v>
      </c>
      <c r="Q1455" s="1" t="s">
        <v>71</v>
      </c>
      <c r="R1455" s="1" t="s">
        <v>66</v>
      </c>
      <c r="S1455" s="23" t="s">
        <v>63</v>
      </c>
    </row>
    <row r="1456" spans="1:19" hidden="1" x14ac:dyDescent="0.25">
      <c r="A1456" s="1" t="str">
        <f>+YEAR($G:$G)&amp;$H:$H&amp;$I:$I&amp;"L"</f>
        <v>2023VE3607 / 2L</v>
      </c>
      <c r="B1456" s="2" t="e">
        <f>+IF(S:S="exo",0,ROUND(VLOOKUP($A:$A,[1]C10!$A:$AQ,16,0),2))</f>
        <v>#N/A</v>
      </c>
      <c r="C1456" s="1" t="e">
        <f>+VLOOKUP($A:$A,[1]C10!$A:$S,3,0)</f>
        <v>#N/A</v>
      </c>
      <c r="D1456" s="1" t="e">
        <f>+VLOOKUP($A:$A,[1]C10!$A:$S,4,0)</f>
        <v>#N/A</v>
      </c>
      <c r="E1456" s="1">
        <f>+ROUND(SUMIFS($P:$P,$D:$D,$D:$D,$C:$C,$C:$C),1)</f>
        <v>4513.8</v>
      </c>
      <c r="F1456" s="1">
        <f>+ABS($N:$N)</f>
        <v>70</v>
      </c>
      <c r="G1456" s="15">
        <v>45257</v>
      </c>
      <c r="H1456" s="16" t="s">
        <v>59</v>
      </c>
      <c r="I1456" s="16" t="s">
        <v>3210</v>
      </c>
      <c r="J1456" s="16" t="s">
        <v>3211</v>
      </c>
      <c r="K1456" s="17" t="s">
        <v>3212</v>
      </c>
      <c r="L1456" s="16">
        <v>0</v>
      </c>
      <c r="M1456" s="16">
        <v>70</v>
      </c>
      <c r="N1456" s="18">
        <f>+L:L-M:M</f>
        <v>-70</v>
      </c>
      <c r="O1456" s="19" t="s">
        <v>21</v>
      </c>
      <c r="P1456" s="18">
        <f>+N1456</f>
        <v>-70</v>
      </c>
      <c r="Q1456" s="16"/>
      <c r="R1456" s="20" t="s">
        <v>63</v>
      </c>
      <c r="S1456" s="20" t="str">
        <f>+R1456</f>
        <v>445725</v>
      </c>
    </row>
    <row r="1457" spans="1:19" hidden="1" x14ac:dyDescent="0.25">
      <c r="A1457" s="1" t="str">
        <f>+YEAR($G:$G)&amp;$H:$H&amp;$I:$I&amp;"L"</f>
        <v>2023VE3607 / 3L</v>
      </c>
      <c r="B1457" s="2" t="e">
        <f>+IF(S:S="exo",0,ROUND(VLOOKUP($A:$A,[1]C10!$A:$AQ,16,0),2))</f>
        <v>#N/A</v>
      </c>
      <c r="C1457" s="1" t="e">
        <f>+VLOOKUP($A:$A,[1]C10!$A:$S,3,0)</f>
        <v>#N/A</v>
      </c>
      <c r="D1457" s="1" t="e">
        <f>+VLOOKUP($A:$A,[1]C10!$A:$S,4,0)</f>
        <v>#N/A</v>
      </c>
      <c r="E1457" s="1">
        <f>+ROUND(SUMIFS($P:$P,$D:$D,$D:$D,$C:$C,$C:$C),1)</f>
        <v>4513.8</v>
      </c>
      <c r="F1457" s="1">
        <f>+ABS($N:$N)</f>
        <v>420</v>
      </c>
      <c r="G1457" s="21">
        <v>45257</v>
      </c>
      <c r="H1457" t="s">
        <v>59</v>
      </c>
      <c r="I1457" t="s">
        <v>3213</v>
      </c>
      <c r="J1457" t="s">
        <v>3211</v>
      </c>
      <c r="K1457" t="s">
        <v>3212</v>
      </c>
      <c r="L1457" s="22">
        <v>420</v>
      </c>
      <c r="M1457" s="22">
        <v>0</v>
      </c>
      <c r="N1457" s="2">
        <f>+L:L-M:M</f>
        <v>420</v>
      </c>
      <c r="O1457" s="1" t="s">
        <v>21</v>
      </c>
      <c r="P1457" s="24">
        <f>+ROUND(IF(S:S="445725",N:N/6,+IF(S:S=445723,N:N/6,0)),2)</f>
        <v>70</v>
      </c>
      <c r="Q1457" s="1" t="s">
        <v>71</v>
      </c>
      <c r="R1457" s="1" t="s">
        <v>66</v>
      </c>
      <c r="S1457" s="23" t="s">
        <v>63</v>
      </c>
    </row>
    <row r="1458" spans="1:19" hidden="1" x14ac:dyDescent="0.25">
      <c r="A1458" s="1" t="str">
        <f>+YEAR($G:$G)&amp;$H:$H&amp;$I:$I&amp;"L"</f>
        <v>2023VE3608 / 2L</v>
      </c>
      <c r="B1458" s="2" t="e">
        <f>+IF(S:S="exo",0,ROUND(VLOOKUP($A:$A,[1]C10!$A:$AQ,16,0),2))</f>
        <v>#N/A</v>
      </c>
      <c r="C1458" s="1" t="e">
        <f>+VLOOKUP($A:$A,[1]C10!$A:$S,3,0)</f>
        <v>#N/A</v>
      </c>
      <c r="D1458" s="1" t="e">
        <f>+VLOOKUP($A:$A,[1]C10!$A:$S,4,0)</f>
        <v>#N/A</v>
      </c>
      <c r="E1458" s="1">
        <f>+ROUND(SUMIFS($P:$P,$D:$D,$D:$D,$C:$C,$C:$C),1)</f>
        <v>4513.8</v>
      </c>
      <c r="F1458" s="1">
        <f>+ABS($N:$N)</f>
        <v>70</v>
      </c>
      <c r="G1458" s="15">
        <v>45257</v>
      </c>
      <c r="H1458" s="16" t="s">
        <v>59</v>
      </c>
      <c r="I1458" s="16" t="s">
        <v>3214</v>
      </c>
      <c r="J1458" s="16" t="s">
        <v>3215</v>
      </c>
      <c r="K1458" s="17" t="s">
        <v>3216</v>
      </c>
      <c r="L1458" s="16">
        <v>0</v>
      </c>
      <c r="M1458" s="16">
        <v>70</v>
      </c>
      <c r="N1458" s="18">
        <f>+L:L-M:M</f>
        <v>-70</v>
      </c>
      <c r="O1458" s="19" t="s">
        <v>21</v>
      </c>
      <c r="P1458" s="18">
        <f>+N1458</f>
        <v>-70</v>
      </c>
      <c r="Q1458" s="16"/>
      <c r="R1458" s="20" t="s">
        <v>63</v>
      </c>
      <c r="S1458" s="20" t="str">
        <f>+R1458</f>
        <v>445725</v>
      </c>
    </row>
    <row r="1459" spans="1:19" hidden="1" x14ac:dyDescent="0.25">
      <c r="A1459" s="1" t="str">
        <f>+YEAR($G:$G)&amp;$H:$H&amp;$I:$I&amp;"L"</f>
        <v>2023VE3608 / 3L</v>
      </c>
      <c r="B1459" s="2" t="e">
        <f>+IF(S:S="exo",0,ROUND(VLOOKUP($A:$A,[1]C10!$A:$AQ,16,0),2))</f>
        <v>#N/A</v>
      </c>
      <c r="C1459" s="1" t="e">
        <f>+VLOOKUP($A:$A,[1]C10!$A:$S,3,0)</f>
        <v>#N/A</v>
      </c>
      <c r="D1459" s="1" t="e">
        <f>+VLOOKUP($A:$A,[1]C10!$A:$S,4,0)</f>
        <v>#N/A</v>
      </c>
      <c r="E1459" s="1">
        <f>+ROUND(SUMIFS($P:$P,$D:$D,$D:$D,$C:$C,$C:$C),1)</f>
        <v>4513.8</v>
      </c>
      <c r="F1459" s="1">
        <f>+ABS($N:$N)</f>
        <v>420</v>
      </c>
      <c r="G1459" s="21">
        <v>45257</v>
      </c>
      <c r="H1459" t="s">
        <v>59</v>
      </c>
      <c r="I1459" t="s">
        <v>3217</v>
      </c>
      <c r="J1459" t="s">
        <v>3215</v>
      </c>
      <c r="K1459" t="s">
        <v>3216</v>
      </c>
      <c r="L1459" s="22">
        <v>420</v>
      </c>
      <c r="M1459" s="22">
        <v>0</v>
      </c>
      <c r="N1459" s="2">
        <f>+L:L-M:M</f>
        <v>420</v>
      </c>
      <c r="O1459" s="1" t="s">
        <v>21</v>
      </c>
      <c r="P1459" s="24">
        <f>+ROUND(IF(S:S="445725",N:N/6,+IF(S:S=445723,N:N/6,0)),2)</f>
        <v>70</v>
      </c>
      <c r="Q1459" s="1" t="s">
        <v>71</v>
      </c>
      <c r="R1459" s="1" t="s">
        <v>66</v>
      </c>
      <c r="S1459" s="23" t="s">
        <v>63</v>
      </c>
    </row>
    <row r="1460" spans="1:19" hidden="1" x14ac:dyDescent="0.25">
      <c r="A1460" s="1" t="str">
        <f>+YEAR($G:$G)&amp;$H:$H&amp;$I:$I&amp;"L"</f>
        <v>2023VE3609 / 2L</v>
      </c>
      <c r="B1460" s="2" t="e">
        <f>+IF(S:S="exo",0,ROUND(VLOOKUP($A:$A,[1]C10!$A:$AQ,16,0),2))</f>
        <v>#N/A</v>
      </c>
      <c r="C1460" s="1" t="e">
        <f>+VLOOKUP($A:$A,[1]C10!$A:$S,3,0)</f>
        <v>#N/A</v>
      </c>
      <c r="D1460" s="1" t="e">
        <f>+VLOOKUP($A:$A,[1]C10!$A:$S,4,0)</f>
        <v>#N/A</v>
      </c>
      <c r="E1460" s="1">
        <f>+ROUND(SUMIFS($P:$P,$D:$D,$D:$D,$C:$C,$C:$C),1)</f>
        <v>4513.8</v>
      </c>
      <c r="F1460" s="1">
        <f>+ABS($N:$N)</f>
        <v>70</v>
      </c>
      <c r="G1460" s="15">
        <v>45257</v>
      </c>
      <c r="H1460" s="16" t="s">
        <v>59</v>
      </c>
      <c r="I1460" s="16" t="s">
        <v>3218</v>
      </c>
      <c r="J1460" s="16" t="s">
        <v>3219</v>
      </c>
      <c r="K1460" s="17" t="s">
        <v>3220</v>
      </c>
      <c r="L1460" s="16">
        <v>0</v>
      </c>
      <c r="M1460" s="16">
        <v>70</v>
      </c>
      <c r="N1460" s="18">
        <f>+L:L-M:M</f>
        <v>-70</v>
      </c>
      <c r="O1460" s="19" t="s">
        <v>21</v>
      </c>
      <c r="P1460" s="18">
        <f>+N1460</f>
        <v>-70</v>
      </c>
      <c r="Q1460" s="16"/>
      <c r="R1460" s="20" t="s">
        <v>63</v>
      </c>
      <c r="S1460" s="20" t="str">
        <f>+R1460</f>
        <v>445725</v>
      </c>
    </row>
    <row r="1461" spans="1:19" hidden="1" x14ac:dyDescent="0.25">
      <c r="A1461" s="1" t="str">
        <f>+YEAR($G:$G)&amp;$H:$H&amp;$I:$I&amp;"L"</f>
        <v>2023VE3609 / 3L</v>
      </c>
      <c r="B1461" s="2" t="e">
        <f>+IF(S:S="exo",0,ROUND(VLOOKUP($A:$A,[1]C10!$A:$AQ,16,0),2))</f>
        <v>#N/A</v>
      </c>
      <c r="C1461" s="1" t="e">
        <f>+VLOOKUP($A:$A,[1]C10!$A:$S,3,0)</f>
        <v>#N/A</v>
      </c>
      <c r="D1461" s="1" t="e">
        <f>+VLOOKUP($A:$A,[1]C10!$A:$S,4,0)</f>
        <v>#N/A</v>
      </c>
      <c r="E1461" s="1">
        <f>+ROUND(SUMIFS($P:$P,$D:$D,$D:$D,$C:$C,$C:$C),1)</f>
        <v>4513.8</v>
      </c>
      <c r="F1461" s="1">
        <f>+ABS($N:$N)</f>
        <v>420</v>
      </c>
      <c r="G1461" s="21">
        <v>45257</v>
      </c>
      <c r="H1461" t="s">
        <v>59</v>
      </c>
      <c r="I1461" t="s">
        <v>3221</v>
      </c>
      <c r="J1461" t="s">
        <v>3219</v>
      </c>
      <c r="K1461" t="s">
        <v>3220</v>
      </c>
      <c r="L1461" s="22">
        <v>420</v>
      </c>
      <c r="M1461" s="22">
        <v>0</v>
      </c>
      <c r="N1461" s="2">
        <f>+L:L-M:M</f>
        <v>420</v>
      </c>
      <c r="O1461" s="1" t="s">
        <v>21</v>
      </c>
      <c r="P1461" s="24">
        <f>+ROUND(IF(S:S="445725",N:N/6,+IF(S:S=445723,N:N/6,0)),2)</f>
        <v>70</v>
      </c>
      <c r="Q1461" s="1" t="s">
        <v>71</v>
      </c>
      <c r="R1461" s="1" t="s">
        <v>66</v>
      </c>
      <c r="S1461" s="23" t="s">
        <v>63</v>
      </c>
    </row>
    <row r="1462" spans="1:19" hidden="1" x14ac:dyDescent="0.25">
      <c r="A1462" s="1" t="str">
        <f>+YEAR($G:$G)&amp;$H:$H&amp;$I:$I&amp;"L"</f>
        <v>2023VE3610 / 2L</v>
      </c>
      <c r="B1462" s="2" t="e">
        <f>+IF(S:S="exo",0,ROUND(VLOOKUP($A:$A,[1]C10!$A:$AQ,16,0),2))</f>
        <v>#N/A</v>
      </c>
      <c r="C1462" s="1" t="e">
        <f>+VLOOKUP($A:$A,[1]C10!$A:$S,3,0)</f>
        <v>#N/A</v>
      </c>
      <c r="D1462" s="1" t="e">
        <f>+VLOOKUP($A:$A,[1]C10!$A:$S,4,0)</f>
        <v>#N/A</v>
      </c>
      <c r="E1462" s="1">
        <f>+ROUND(SUMIFS($P:$P,$D:$D,$D:$D,$C:$C,$C:$C),1)</f>
        <v>4513.8</v>
      </c>
      <c r="F1462" s="1">
        <f>+ABS($N:$N)</f>
        <v>280</v>
      </c>
      <c r="G1462" s="15">
        <v>45257</v>
      </c>
      <c r="H1462" s="16" t="s">
        <v>59</v>
      </c>
      <c r="I1462" s="16" t="s">
        <v>3222</v>
      </c>
      <c r="J1462" s="16" t="s">
        <v>3223</v>
      </c>
      <c r="K1462" s="17" t="s">
        <v>3224</v>
      </c>
      <c r="L1462" s="16">
        <v>0</v>
      </c>
      <c r="M1462" s="16">
        <v>280</v>
      </c>
      <c r="N1462" s="18">
        <f>+L:L-M:M</f>
        <v>-280</v>
      </c>
      <c r="O1462" s="19" t="s">
        <v>21</v>
      </c>
      <c r="P1462" s="18">
        <f>+N1462</f>
        <v>-280</v>
      </c>
      <c r="Q1462" s="16"/>
      <c r="R1462" s="20" t="s">
        <v>63</v>
      </c>
      <c r="S1462" s="20" t="str">
        <f>+R1462</f>
        <v>445725</v>
      </c>
    </row>
    <row r="1463" spans="1:19" hidden="1" x14ac:dyDescent="0.25">
      <c r="A1463" s="1" t="str">
        <f>+YEAR($G:$G)&amp;$H:$H&amp;$I:$I&amp;"L"</f>
        <v>2023VE3610 / 3L</v>
      </c>
      <c r="B1463" s="2" t="e">
        <f>+IF(S:S="exo",0,ROUND(VLOOKUP($A:$A,[1]C10!$A:$AQ,16,0),2))</f>
        <v>#N/A</v>
      </c>
      <c r="C1463" s="1" t="e">
        <f>+VLOOKUP($A:$A,[1]C10!$A:$S,3,0)</f>
        <v>#N/A</v>
      </c>
      <c r="D1463" s="1" t="e">
        <f>+VLOOKUP($A:$A,[1]C10!$A:$S,4,0)</f>
        <v>#N/A</v>
      </c>
      <c r="E1463" s="1">
        <f>+ROUND(SUMIFS($P:$P,$D:$D,$D:$D,$C:$C,$C:$C),1)</f>
        <v>4513.8</v>
      </c>
      <c r="F1463" s="1">
        <f>+ABS($N:$N)</f>
        <v>1680</v>
      </c>
      <c r="G1463" s="21">
        <v>45257</v>
      </c>
      <c r="H1463" t="s">
        <v>59</v>
      </c>
      <c r="I1463" t="s">
        <v>3225</v>
      </c>
      <c r="J1463" t="s">
        <v>3223</v>
      </c>
      <c r="K1463" t="s">
        <v>3224</v>
      </c>
      <c r="L1463" s="22">
        <v>1680</v>
      </c>
      <c r="M1463" s="22">
        <v>0</v>
      </c>
      <c r="N1463" s="2">
        <f>+L:L-M:M</f>
        <v>1680</v>
      </c>
      <c r="O1463" s="1" t="s">
        <v>21</v>
      </c>
      <c r="P1463" s="24">
        <f>+ROUND(IF(S:S="445725",N:N/6,+IF(S:S=445723,N:N/6,0)),2)</f>
        <v>280</v>
      </c>
      <c r="Q1463" s="1" t="s">
        <v>116</v>
      </c>
      <c r="R1463" s="1" t="s">
        <v>66</v>
      </c>
      <c r="S1463" s="23" t="s">
        <v>63</v>
      </c>
    </row>
    <row r="1464" spans="1:19" hidden="1" x14ac:dyDescent="0.25">
      <c r="A1464" s="1" t="str">
        <f>+YEAR($G:$G)&amp;$H:$H&amp;$I:$I&amp;"L"</f>
        <v>2023VE3611 / 2L</v>
      </c>
      <c r="B1464" s="2" t="e">
        <f>+IF(S:S="exo",0,ROUND(VLOOKUP($A:$A,[1]C10!$A:$AQ,16,0),2))</f>
        <v>#N/A</v>
      </c>
      <c r="C1464" s="1" t="e">
        <f>+VLOOKUP($A:$A,[1]C10!$A:$S,3,0)</f>
        <v>#N/A</v>
      </c>
      <c r="D1464" s="1" t="e">
        <f>+VLOOKUP($A:$A,[1]C10!$A:$S,4,0)</f>
        <v>#N/A</v>
      </c>
      <c r="E1464" s="1">
        <f>+ROUND(SUMIFS($P:$P,$D:$D,$D:$D,$C:$C,$C:$C),1)</f>
        <v>4513.8</v>
      </c>
      <c r="F1464" s="1">
        <f>+ABS($N:$N)</f>
        <v>900</v>
      </c>
      <c r="G1464" s="15">
        <v>45257</v>
      </c>
      <c r="H1464" s="16" t="s">
        <v>59</v>
      </c>
      <c r="I1464" s="16" t="s">
        <v>3226</v>
      </c>
      <c r="J1464" s="16" t="s">
        <v>3227</v>
      </c>
      <c r="K1464" s="17" t="s">
        <v>3228</v>
      </c>
      <c r="L1464" s="16">
        <v>0</v>
      </c>
      <c r="M1464" s="16">
        <v>900</v>
      </c>
      <c r="N1464" s="18">
        <f>+L:L-M:M</f>
        <v>-900</v>
      </c>
      <c r="O1464" s="19" t="s">
        <v>21</v>
      </c>
      <c r="P1464" s="18">
        <f>+N1464</f>
        <v>-900</v>
      </c>
      <c r="Q1464" s="16"/>
      <c r="R1464" s="20" t="s">
        <v>63</v>
      </c>
      <c r="S1464" s="20" t="str">
        <f>+R1464</f>
        <v>445725</v>
      </c>
    </row>
    <row r="1465" spans="1:19" hidden="1" x14ac:dyDescent="0.25">
      <c r="A1465" s="1" t="str">
        <f>+YEAR($G:$G)&amp;$H:$H&amp;$I:$I&amp;"L"</f>
        <v>2023VE3611 / 3L</v>
      </c>
      <c r="B1465" s="2" t="e">
        <f>+IF(S:S="exo",0,ROUND(VLOOKUP($A:$A,[1]C10!$A:$AQ,16,0),2))</f>
        <v>#N/A</v>
      </c>
      <c r="C1465" s="1" t="e">
        <f>+VLOOKUP($A:$A,[1]C10!$A:$S,3,0)</f>
        <v>#N/A</v>
      </c>
      <c r="D1465" s="1" t="e">
        <f>+VLOOKUP($A:$A,[1]C10!$A:$S,4,0)</f>
        <v>#N/A</v>
      </c>
      <c r="E1465" s="1">
        <f>+ROUND(SUMIFS($P:$P,$D:$D,$D:$D,$C:$C,$C:$C),1)</f>
        <v>4513.8</v>
      </c>
      <c r="F1465" s="1">
        <f>+ABS($N:$N)</f>
        <v>5400</v>
      </c>
      <c r="G1465" s="21">
        <v>45257</v>
      </c>
      <c r="H1465" t="s">
        <v>59</v>
      </c>
      <c r="I1465" t="s">
        <v>3229</v>
      </c>
      <c r="J1465" t="s">
        <v>3227</v>
      </c>
      <c r="K1465" t="s">
        <v>3228</v>
      </c>
      <c r="L1465" s="22">
        <v>5400</v>
      </c>
      <c r="M1465" s="22">
        <v>0</v>
      </c>
      <c r="N1465" s="2">
        <f>+L:L-M:M</f>
        <v>5400</v>
      </c>
      <c r="O1465" s="1" t="s">
        <v>21</v>
      </c>
      <c r="P1465" s="24">
        <f>+ROUND(IF(S:S="445725",N:N/6,+IF(S:S=445723,N:N/6,0)),2)</f>
        <v>900</v>
      </c>
      <c r="Q1465" s="1" t="s">
        <v>116</v>
      </c>
      <c r="R1465" s="1" t="s">
        <v>66</v>
      </c>
      <c r="S1465" s="23" t="s">
        <v>63</v>
      </c>
    </row>
    <row r="1466" spans="1:19" hidden="1" x14ac:dyDescent="0.25">
      <c r="A1466" s="1" t="str">
        <f>+YEAR($G:$G)&amp;$H:$H&amp;$I:$I&amp;"L"</f>
        <v>2023VE3612 / 2L</v>
      </c>
      <c r="B1466" s="2" t="e">
        <f>+IF(S:S="exo",0,ROUND(VLOOKUP($A:$A,[1]C10!$A:$AQ,16,0),2))</f>
        <v>#N/A</v>
      </c>
      <c r="C1466" s="1" t="e">
        <f>+VLOOKUP($A:$A,[1]C10!$A:$S,3,0)</f>
        <v>#N/A</v>
      </c>
      <c r="D1466" s="1" t="e">
        <f>+VLOOKUP($A:$A,[1]C10!$A:$S,4,0)</f>
        <v>#N/A</v>
      </c>
      <c r="E1466" s="1">
        <f>+ROUND(SUMIFS($P:$P,$D:$D,$D:$D,$C:$C,$C:$C),1)</f>
        <v>4513.8</v>
      </c>
      <c r="F1466" s="1">
        <f>+ABS($N:$N)</f>
        <v>260</v>
      </c>
      <c r="G1466" s="15">
        <v>45257</v>
      </c>
      <c r="H1466" s="16" t="s">
        <v>59</v>
      </c>
      <c r="I1466" s="16" t="s">
        <v>3230</v>
      </c>
      <c r="J1466" s="16" t="s">
        <v>3231</v>
      </c>
      <c r="K1466" s="17" t="s">
        <v>3232</v>
      </c>
      <c r="L1466" s="16">
        <v>0</v>
      </c>
      <c r="M1466" s="16">
        <v>260</v>
      </c>
      <c r="N1466" s="18">
        <f>+L:L-M:M</f>
        <v>-260</v>
      </c>
      <c r="O1466" s="19" t="s">
        <v>21</v>
      </c>
      <c r="P1466" s="18">
        <f>+N1466</f>
        <v>-260</v>
      </c>
      <c r="Q1466" s="16"/>
      <c r="R1466" s="20" t="s">
        <v>63</v>
      </c>
      <c r="S1466" s="20" t="str">
        <f>+R1466</f>
        <v>445725</v>
      </c>
    </row>
    <row r="1467" spans="1:19" hidden="1" x14ac:dyDescent="0.25">
      <c r="A1467" s="1" t="str">
        <f>+YEAR($G:$G)&amp;$H:$H&amp;$I:$I&amp;"L"</f>
        <v>2023VE3612 / 3L</v>
      </c>
      <c r="B1467" s="2" t="e">
        <f>+IF(S:S="exo",0,ROUND(VLOOKUP($A:$A,[1]C10!$A:$AQ,16,0),2))</f>
        <v>#N/A</v>
      </c>
      <c r="C1467" s="1" t="e">
        <f>+VLOOKUP($A:$A,[1]C10!$A:$S,3,0)</f>
        <v>#N/A</v>
      </c>
      <c r="D1467" s="1" t="e">
        <f>+VLOOKUP($A:$A,[1]C10!$A:$S,4,0)</f>
        <v>#N/A</v>
      </c>
      <c r="E1467" s="1">
        <f>+ROUND(SUMIFS($P:$P,$D:$D,$D:$D,$C:$C,$C:$C),1)</f>
        <v>4513.8</v>
      </c>
      <c r="F1467" s="1">
        <f>+ABS($N:$N)</f>
        <v>1560</v>
      </c>
      <c r="G1467" s="21">
        <v>45257</v>
      </c>
      <c r="H1467" t="s">
        <v>59</v>
      </c>
      <c r="I1467" t="s">
        <v>3233</v>
      </c>
      <c r="J1467" t="s">
        <v>3231</v>
      </c>
      <c r="K1467" t="s">
        <v>3232</v>
      </c>
      <c r="L1467" s="22">
        <v>1560</v>
      </c>
      <c r="M1467" s="22">
        <v>0</v>
      </c>
      <c r="N1467" s="2">
        <f>+L:L-M:M</f>
        <v>1560</v>
      </c>
      <c r="O1467" s="1" t="s">
        <v>21</v>
      </c>
      <c r="P1467" s="24">
        <f>+ROUND(IF(S:S="445725",N:N/6,+IF(S:S=445723,N:N/6,0)),2)</f>
        <v>260</v>
      </c>
      <c r="Q1467" s="1" t="s">
        <v>116</v>
      </c>
      <c r="R1467" s="1" t="s">
        <v>66</v>
      </c>
      <c r="S1467" s="23" t="s">
        <v>63</v>
      </c>
    </row>
    <row r="1468" spans="1:19" hidden="1" x14ac:dyDescent="0.25">
      <c r="A1468" s="1" t="str">
        <f>+YEAR($G:$G)&amp;$H:$H&amp;$I:$I&amp;"L"</f>
        <v>2023VE3613 / 2L</v>
      </c>
      <c r="B1468" s="2" t="e">
        <f>+IF(S:S="exo",0,ROUND(VLOOKUP($A:$A,[1]C10!$A:$AQ,16,0),2))</f>
        <v>#N/A</v>
      </c>
      <c r="C1468" s="1" t="e">
        <f>+VLOOKUP($A:$A,[1]C10!$A:$S,3,0)</f>
        <v>#N/A</v>
      </c>
      <c r="D1468" s="1" t="e">
        <f>+VLOOKUP($A:$A,[1]C10!$A:$S,4,0)</f>
        <v>#N/A</v>
      </c>
      <c r="E1468" s="1">
        <f>+ROUND(SUMIFS($P:$P,$D:$D,$D:$D,$C:$C,$C:$C),1)</f>
        <v>4513.8</v>
      </c>
      <c r="F1468" s="1">
        <f>+ABS($N:$N)</f>
        <v>480</v>
      </c>
      <c r="G1468" s="15">
        <v>45257</v>
      </c>
      <c r="H1468" s="16" t="s">
        <v>59</v>
      </c>
      <c r="I1468" s="16" t="s">
        <v>3234</v>
      </c>
      <c r="J1468" s="16" t="s">
        <v>3235</v>
      </c>
      <c r="K1468" s="17" t="s">
        <v>3236</v>
      </c>
      <c r="L1468" s="16">
        <v>0</v>
      </c>
      <c r="M1468" s="16">
        <v>480</v>
      </c>
      <c r="N1468" s="18">
        <f>+L:L-M:M</f>
        <v>-480</v>
      </c>
      <c r="O1468" s="19" t="s">
        <v>21</v>
      </c>
      <c r="P1468" s="18">
        <f>+N1468</f>
        <v>-480</v>
      </c>
      <c r="Q1468" s="16"/>
      <c r="R1468" s="20" t="s">
        <v>63</v>
      </c>
      <c r="S1468" s="20" t="str">
        <f>+R1468</f>
        <v>445725</v>
      </c>
    </row>
    <row r="1469" spans="1:19" hidden="1" x14ac:dyDescent="0.25">
      <c r="A1469" s="1" t="str">
        <f>+YEAR($G:$G)&amp;$H:$H&amp;$I:$I&amp;"L"</f>
        <v>2023VE3613 / 3L</v>
      </c>
      <c r="B1469" s="2" t="e">
        <f>+IF(S:S="exo",0,ROUND(VLOOKUP($A:$A,[1]C10!$A:$AQ,16,0),2))</f>
        <v>#N/A</v>
      </c>
      <c r="C1469" s="1" t="e">
        <f>+VLOOKUP($A:$A,[1]C10!$A:$S,3,0)</f>
        <v>#N/A</v>
      </c>
      <c r="D1469" s="1" t="e">
        <f>+VLOOKUP($A:$A,[1]C10!$A:$S,4,0)</f>
        <v>#N/A</v>
      </c>
      <c r="E1469" s="1">
        <f>+ROUND(SUMIFS($P:$P,$D:$D,$D:$D,$C:$C,$C:$C),1)</f>
        <v>4513.8</v>
      </c>
      <c r="F1469" s="1">
        <f>+ABS($N:$N)</f>
        <v>2880</v>
      </c>
      <c r="G1469" s="21">
        <v>45257</v>
      </c>
      <c r="H1469" t="s">
        <v>59</v>
      </c>
      <c r="I1469" t="s">
        <v>3237</v>
      </c>
      <c r="J1469" t="s">
        <v>3235</v>
      </c>
      <c r="K1469" t="s">
        <v>3236</v>
      </c>
      <c r="L1469" s="22">
        <v>2880</v>
      </c>
      <c r="M1469" s="22">
        <v>0</v>
      </c>
      <c r="N1469" s="2">
        <f>+L:L-M:M</f>
        <v>2880</v>
      </c>
      <c r="O1469" s="1" t="s">
        <v>21</v>
      </c>
      <c r="P1469" s="24">
        <f>+ROUND(IF(S:S="445725",N:N/6,+IF(S:S=445723,N:N/6,0)),2)</f>
        <v>480</v>
      </c>
      <c r="Q1469" s="1" t="s">
        <v>116</v>
      </c>
      <c r="R1469" s="1" t="s">
        <v>66</v>
      </c>
      <c r="S1469" s="23" t="s">
        <v>63</v>
      </c>
    </row>
    <row r="1470" spans="1:19" hidden="1" x14ac:dyDescent="0.25">
      <c r="A1470" s="1" t="str">
        <f>+YEAR($G:$G)&amp;$H:$H&amp;$I:$I&amp;"L"</f>
        <v>2023VE3614 / 2L</v>
      </c>
      <c r="B1470" s="2" t="e">
        <f>+IF(S:S="exo",0,ROUND(VLOOKUP($A:$A,[1]C10!$A:$AQ,16,0),2))</f>
        <v>#N/A</v>
      </c>
      <c r="C1470" s="1" t="e">
        <f>+VLOOKUP($A:$A,[1]C10!$A:$S,3,0)</f>
        <v>#N/A</v>
      </c>
      <c r="D1470" s="1" t="e">
        <f>+VLOOKUP($A:$A,[1]C10!$A:$S,4,0)</f>
        <v>#N/A</v>
      </c>
      <c r="E1470" s="1">
        <f>+ROUND(SUMIFS($P:$P,$D:$D,$D:$D,$C:$C,$C:$C),1)</f>
        <v>4513.8</v>
      </c>
      <c r="F1470" s="1">
        <f>+ABS($N:$N)</f>
        <v>308</v>
      </c>
      <c r="G1470" s="15">
        <v>45257</v>
      </c>
      <c r="H1470" s="16" t="s">
        <v>59</v>
      </c>
      <c r="I1470" s="16" t="s">
        <v>3238</v>
      </c>
      <c r="J1470" s="16" t="s">
        <v>3239</v>
      </c>
      <c r="K1470" s="17" t="s">
        <v>3240</v>
      </c>
      <c r="L1470" s="16">
        <v>0</v>
      </c>
      <c r="M1470" s="16">
        <v>308</v>
      </c>
      <c r="N1470" s="18">
        <f>+L:L-M:M</f>
        <v>-308</v>
      </c>
      <c r="O1470" s="19" t="s">
        <v>21</v>
      </c>
      <c r="P1470" s="18">
        <f>+N1470</f>
        <v>-308</v>
      </c>
      <c r="Q1470" s="16"/>
      <c r="R1470" s="20" t="s">
        <v>63</v>
      </c>
      <c r="S1470" s="20" t="str">
        <f>+R1470</f>
        <v>445725</v>
      </c>
    </row>
    <row r="1471" spans="1:19" hidden="1" x14ac:dyDescent="0.25">
      <c r="A1471" s="1" t="str">
        <f>+YEAR($G:$G)&amp;$H:$H&amp;$I:$I&amp;"L"</f>
        <v>2023VE3614 / 3L</v>
      </c>
      <c r="B1471" s="2" t="e">
        <f>+IF(S:S="exo",0,ROUND(VLOOKUP($A:$A,[1]C10!$A:$AQ,16,0),2))</f>
        <v>#N/A</v>
      </c>
      <c r="C1471" s="1" t="e">
        <f>+VLOOKUP($A:$A,[1]C10!$A:$S,3,0)</f>
        <v>#N/A</v>
      </c>
      <c r="D1471" s="1" t="e">
        <f>+VLOOKUP($A:$A,[1]C10!$A:$S,4,0)</f>
        <v>#N/A</v>
      </c>
      <c r="E1471" s="1">
        <f>+ROUND(SUMIFS($P:$P,$D:$D,$D:$D,$C:$C,$C:$C),1)</f>
        <v>4513.8</v>
      </c>
      <c r="F1471" s="1">
        <f>+ABS($N:$N)</f>
        <v>1848</v>
      </c>
      <c r="G1471" s="21">
        <v>45257</v>
      </c>
      <c r="H1471" t="s">
        <v>59</v>
      </c>
      <c r="I1471" t="s">
        <v>3241</v>
      </c>
      <c r="J1471" t="s">
        <v>3239</v>
      </c>
      <c r="K1471" t="s">
        <v>3240</v>
      </c>
      <c r="L1471" s="22">
        <v>1848</v>
      </c>
      <c r="M1471" s="22">
        <v>0</v>
      </c>
      <c r="N1471" s="2">
        <f>+L:L-M:M</f>
        <v>1848</v>
      </c>
      <c r="O1471" s="1" t="s">
        <v>21</v>
      </c>
      <c r="P1471" s="24">
        <f>+ROUND(IF(S:S="445725",N:N/6,+IF(S:S=445723,N:N/6,0)),2)</f>
        <v>308</v>
      </c>
      <c r="Q1471" s="1" t="s">
        <v>116</v>
      </c>
      <c r="R1471" s="1" t="s">
        <v>66</v>
      </c>
      <c r="S1471" s="23" t="s">
        <v>63</v>
      </c>
    </row>
    <row r="1472" spans="1:19" hidden="1" x14ac:dyDescent="0.25">
      <c r="A1472" s="1" t="str">
        <f>+YEAR($G:$G)&amp;$H:$H&amp;$I:$I&amp;"L"</f>
        <v>2023VE3615 / 2L</v>
      </c>
      <c r="B1472" s="2" t="e">
        <f>+IF(S:S="exo",0,ROUND(VLOOKUP($A:$A,[1]C10!$A:$AQ,16,0),2))</f>
        <v>#N/A</v>
      </c>
      <c r="C1472" s="1" t="e">
        <f>+VLOOKUP($A:$A,[1]C10!$A:$S,3,0)</f>
        <v>#N/A</v>
      </c>
      <c r="D1472" s="1" t="e">
        <f>+VLOOKUP($A:$A,[1]C10!$A:$S,4,0)</f>
        <v>#N/A</v>
      </c>
      <c r="E1472" s="1">
        <f>+ROUND(SUMIFS($P:$P,$D:$D,$D:$D,$C:$C,$C:$C),1)</f>
        <v>4513.8</v>
      </c>
      <c r="F1472" s="1">
        <f>+ABS($N:$N)</f>
        <v>308</v>
      </c>
      <c r="G1472" s="15">
        <v>45257</v>
      </c>
      <c r="H1472" s="16" t="s">
        <v>59</v>
      </c>
      <c r="I1472" s="16" t="s">
        <v>3242</v>
      </c>
      <c r="J1472" s="16" t="s">
        <v>3243</v>
      </c>
      <c r="K1472" s="17" t="s">
        <v>3244</v>
      </c>
      <c r="L1472" s="16">
        <v>0</v>
      </c>
      <c r="M1472" s="16">
        <v>308</v>
      </c>
      <c r="N1472" s="18">
        <f>+L:L-M:M</f>
        <v>-308</v>
      </c>
      <c r="O1472" s="19" t="s">
        <v>21</v>
      </c>
      <c r="P1472" s="18">
        <f>+N1472</f>
        <v>-308</v>
      </c>
      <c r="Q1472" s="16"/>
      <c r="R1472" s="20" t="s">
        <v>63</v>
      </c>
      <c r="S1472" s="20" t="str">
        <f>+R1472</f>
        <v>445725</v>
      </c>
    </row>
    <row r="1473" spans="1:19" hidden="1" x14ac:dyDescent="0.25">
      <c r="A1473" s="1" t="str">
        <f>+YEAR($G:$G)&amp;$H:$H&amp;$I:$I&amp;"L"</f>
        <v>2023VE3615 / 3L</v>
      </c>
      <c r="B1473" s="2" t="e">
        <f>+IF(S:S="exo",0,ROUND(VLOOKUP($A:$A,[1]C10!$A:$AQ,16,0),2))</f>
        <v>#N/A</v>
      </c>
      <c r="C1473" s="1" t="e">
        <f>+VLOOKUP($A:$A,[1]C10!$A:$S,3,0)</f>
        <v>#N/A</v>
      </c>
      <c r="D1473" s="1" t="e">
        <f>+VLOOKUP($A:$A,[1]C10!$A:$S,4,0)</f>
        <v>#N/A</v>
      </c>
      <c r="E1473" s="1">
        <f>+ROUND(SUMIFS($P:$P,$D:$D,$D:$D,$C:$C,$C:$C),1)</f>
        <v>4513.8</v>
      </c>
      <c r="F1473" s="1">
        <f>+ABS($N:$N)</f>
        <v>1848</v>
      </c>
      <c r="G1473" s="21">
        <v>45257</v>
      </c>
      <c r="H1473" t="s">
        <v>59</v>
      </c>
      <c r="I1473" t="s">
        <v>3245</v>
      </c>
      <c r="J1473" t="s">
        <v>3243</v>
      </c>
      <c r="K1473" t="s">
        <v>3244</v>
      </c>
      <c r="L1473" s="22">
        <v>1848</v>
      </c>
      <c r="M1473" s="22">
        <v>0</v>
      </c>
      <c r="N1473" s="2">
        <f>+L:L-M:M</f>
        <v>1848</v>
      </c>
      <c r="O1473" s="1" t="s">
        <v>21</v>
      </c>
      <c r="P1473" s="24">
        <f>+ROUND(IF(S:S="445725",N:N/6,+IF(S:S=445723,N:N/6,0)),2)</f>
        <v>308</v>
      </c>
      <c r="Q1473" s="1" t="s">
        <v>116</v>
      </c>
      <c r="R1473" s="1" t="s">
        <v>66</v>
      </c>
      <c r="S1473" s="23" t="s">
        <v>63</v>
      </c>
    </row>
    <row r="1474" spans="1:19" hidden="1" x14ac:dyDescent="0.25">
      <c r="A1474" s="1" t="str">
        <f>+YEAR($G:$G)&amp;$H:$H&amp;$I:$I&amp;"L"</f>
        <v>2023VE3616 / 2L</v>
      </c>
      <c r="B1474" s="2" t="e">
        <f>+IF(S:S="exo",0,ROUND(VLOOKUP($A:$A,[1]C10!$A:$AQ,16,0),2))</f>
        <v>#N/A</v>
      </c>
      <c r="C1474" s="1" t="e">
        <f>+VLOOKUP($A:$A,[1]C10!$A:$S,3,0)</f>
        <v>#N/A</v>
      </c>
      <c r="D1474" s="1" t="e">
        <f>+VLOOKUP($A:$A,[1]C10!$A:$S,4,0)</f>
        <v>#N/A</v>
      </c>
      <c r="E1474" s="1">
        <f>+ROUND(SUMIFS($P:$P,$D:$D,$D:$D,$C:$C,$C:$C),1)</f>
        <v>4513.8</v>
      </c>
      <c r="F1474" s="1">
        <f>+ABS($N:$N)</f>
        <v>900</v>
      </c>
      <c r="G1474" s="15">
        <v>45257</v>
      </c>
      <c r="H1474" s="16" t="s">
        <v>59</v>
      </c>
      <c r="I1474" s="16" t="s">
        <v>3246</v>
      </c>
      <c r="J1474" s="16" t="s">
        <v>3247</v>
      </c>
      <c r="K1474" s="17" t="s">
        <v>3248</v>
      </c>
      <c r="L1474" s="16">
        <v>0</v>
      </c>
      <c r="M1474" s="16">
        <v>900</v>
      </c>
      <c r="N1474" s="18">
        <f>+L:L-M:M</f>
        <v>-900</v>
      </c>
      <c r="O1474" s="19" t="s">
        <v>21</v>
      </c>
      <c r="P1474" s="18">
        <f>+N1474</f>
        <v>-900</v>
      </c>
      <c r="Q1474" s="16"/>
      <c r="R1474" s="20" t="s">
        <v>63</v>
      </c>
      <c r="S1474" s="20" t="str">
        <f>+R1474</f>
        <v>445725</v>
      </c>
    </row>
    <row r="1475" spans="1:19" hidden="1" x14ac:dyDescent="0.25">
      <c r="A1475" s="1" t="str">
        <f>+YEAR($G:$G)&amp;$H:$H&amp;$I:$I&amp;"L"</f>
        <v>2023VE3616 / 3L</v>
      </c>
      <c r="B1475" s="2" t="e">
        <f>+IF(S:S="exo",0,ROUND(VLOOKUP($A:$A,[1]C10!$A:$AQ,16,0),2))</f>
        <v>#N/A</v>
      </c>
      <c r="C1475" s="1" t="e">
        <f>+VLOOKUP($A:$A,[1]C10!$A:$S,3,0)</f>
        <v>#N/A</v>
      </c>
      <c r="D1475" s="1" t="e">
        <f>+VLOOKUP($A:$A,[1]C10!$A:$S,4,0)</f>
        <v>#N/A</v>
      </c>
      <c r="E1475" s="1">
        <f>+ROUND(SUMIFS($P:$P,$D:$D,$D:$D,$C:$C,$C:$C),1)</f>
        <v>4513.8</v>
      </c>
      <c r="F1475" s="1">
        <f>+ABS($N:$N)</f>
        <v>5400</v>
      </c>
      <c r="G1475" s="21">
        <v>45257</v>
      </c>
      <c r="H1475" t="s">
        <v>59</v>
      </c>
      <c r="I1475" t="s">
        <v>3249</v>
      </c>
      <c r="J1475" t="s">
        <v>3247</v>
      </c>
      <c r="K1475" t="s">
        <v>3248</v>
      </c>
      <c r="L1475" s="22">
        <v>5400</v>
      </c>
      <c r="M1475" s="22">
        <v>0</v>
      </c>
      <c r="N1475" s="2">
        <f>+L:L-M:M</f>
        <v>5400</v>
      </c>
      <c r="O1475" s="1" t="s">
        <v>21</v>
      </c>
      <c r="P1475" s="24">
        <f>+ROUND(IF(S:S="445725",N:N/6,+IF(S:S=445723,N:N/6,0)),2)</f>
        <v>900</v>
      </c>
      <c r="Q1475" s="1" t="s">
        <v>116</v>
      </c>
      <c r="R1475" s="1" t="s">
        <v>66</v>
      </c>
      <c r="S1475" s="23" t="s">
        <v>63</v>
      </c>
    </row>
    <row r="1476" spans="1:19" hidden="1" x14ac:dyDescent="0.25">
      <c r="A1476" s="1" t="str">
        <f>+YEAR($G:$G)&amp;$H:$H&amp;$I:$I&amp;"L"</f>
        <v>2023VE3617 / 2L</v>
      </c>
      <c r="B1476" s="2" t="e">
        <f>+IF(S:S="exo",0,ROUND(VLOOKUP($A:$A,[1]C10!$A:$AQ,16,0),2))</f>
        <v>#N/A</v>
      </c>
      <c r="C1476" s="1" t="e">
        <f>+VLOOKUP($A:$A,[1]C10!$A:$S,3,0)</f>
        <v>#N/A</v>
      </c>
      <c r="D1476" s="1" t="e">
        <f>+VLOOKUP($A:$A,[1]C10!$A:$S,4,0)</f>
        <v>#N/A</v>
      </c>
      <c r="E1476" s="1">
        <f>+ROUND(SUMIFS($P:$P,$D:$D,$D:$D,$C:$C,$C:$C),1)</f>
        <v>4513.8</v>
      </c>
      <c r="F1476" s="1">
        <f>+ABS($N:$N)</f>
        <v>320</v>
      </c>
      <c r="G1476" s="15">
        <v>45257</v>
      </c>
      <c r="H1476" s="16" t="s">
        <v>59</v>
      </c>
      <c r="I1476" s="16" t="s">
        <v>3250</v>
      </c>
      <c r="J1476" s="16" t="s">
        <v>3251</v>
      </c>
      <c r="K1476" s="17" t="s">
        <v>3252</v>
      </c>
      <c r="L1476" s="16">
        <v>0</v>
      </c>
      <c r="M1476" s="16">
        <v>320</v>
      </c>
      <c r="N1476" s="18">
        <f>+L:L-M:M</f>
        <v>-320</v>
      </c>
      <c r="O1476" s="19" t="s">
        <v>21</v>
      </c>
      <c r="P1476" s="18">
        <f>+N1476</f>
        <v>-320</v>
      </c>
      <c r="Q1476" s="16"/>
      <c r="R1476" s="20" t="s">
        <v>63</v>
      </c>
      <c r="S1476" s="20" t="str">
        <f>+R1476</f>
        <v>445725</v>
      </c>
    </row>
    <row r="1477" spans="1:19" hidden="1" x14ac:dyDescent="0.25">
      <c r="A1477" s="1" t="str">
        <f>+YEAR($G:$G)&amp;$H:$H&amp;$I:$I&amp;"L"</f>
        <v>2023VE3617 / 3L</v>
      </c>
      <c r="B1477" s="2" t="e">
        <f>+IF(S:S="exo",0,ROUND(VLOOKUP($A:$A,[1]C10!$A:$AQ,16,0),2))</f>
        <v>#N/A</v>
      </c>
      <c r="C1477" s="1" t="e">
        <f>+VLOOKUP($A:$A,[1]C10!$A:$S,3,0)</f>
        <v>#N/A</v>
      </c>
      <c r="D1477" s="1" t="e">
        <f>+VLOOKUP($A:$A,[1]C10!$A:$S,4,0)</f>
        <v>#N/A</v>
      </c>
      <c r="E1477" s="1">
        <f>+ROUND(SUMIFS($P:$P,$D:$D,$D:$D,$C:$C,$C:$C),1)</f>
        <v>4513.8</v>
      </c>
      <c r="F1477" s="1">
        <f>+ABS($N:$N)</f>
        <v>1920</v>
      </c>
      <c r="G1477" s="21">
        <v>45257</v>
      </c>
      <c r="H1477" t="s">
        <v>59</v>
      </c>
      <c r="I1477" t="s">
        <v>3253</v>
      </c>
      <c r="J1477" t="s">
        <v>3251</v>
      </c>
      <c r="K1477" t="s">
        <v>3252</v>
      </c>
      <c r="L1477" s="22">
        <v>1920</v>
      </c>
      <c r="M1477" s="22">
        <v>0</v>
      </c>
      <c r="N1477" s="2">
        <f>+L:L-M:M</f>
        <v>1920</v>
      </c>
      <c r="O1477" s="1" t="s">
        <v>21</v>
      </c>
      <c r="P1477" s="24">
        <f>+ROUND(IF(S:S="445725",N:N/6,+IF(S:S=445723,N:N/6,0)),2)</f>
        <v>320</v>
      </c>
      <c r="Q1477" s="1" t="s">
        <v>71</v>
      </c>
      <c r="R1477" s="1" t="s">
        <v>66</v>
      </c>
      <c r="S1477" s="23" t="s">
        <v>63</v>
      </c>
    </row>
    <row r="1478" spans="1:19" hidden="1" x14ac:dyDescent="0.25">
      <c r="A1478" s="1" t="str">
        <f>+YEAR($G:$G)&amp;$H:$H&amp;$I:$I&amp;"L"</f>
        <v>2023VE3618 / 2L</v>
      </c>
      <c r="B1478" s="2" t="e">
        <f>+IF(S:S="exo",0,ROUND(VLOOKUP($A:$A,[1]C10!$A:$AQ,16,0),2))</f>
        <v>#N/A</v>
      </c>
      <c r="C1478" s="1" t="e">
        <f>+VLOOKUP($A:$A,[1]C10!$A:$S,3,0)</f>
        <v>#N/A</v>
      </c>
      <c r="D1478" s="1" t="e">
        <f>+VLOOKUP($A:$A,[1]C10!$A:$S,4,0)</f>
        <v>#N/A</v>
      </c>
      <c r="E1478" s="1">
        <f>+ROUND(SUMIFS($P:$P,$D:$D,$D:$D,$C:$C,$C:$C),1)</f>
        <v>4513.8</v>
      </c>
      <c r="F1478" s="1">
        <f>+ABS($N:$N)</f>
        <v>560</v>
      </c>
      <c r="G1478" s="15">
        <v>45257</v>
      </c>
      <c r="H1478" s="16" t="s">
        <v>59</v>
      </c>
      <c r="I1478" s="16" t="s">
        <v>3254</v>
      </c>
      <c r="J1478" s="16" t="s">
        <v>3255</v>
      </c>
      <c r="K1478" s="17" t="s">
        <v>3256</v>
      </c>
      <c r="L1478" s="16">
        <v>0</v>
      </c>
      <c r="M1478" s="16">
        <v>560</v>
      </c>
      <c r="N1478" s="18">
        <f>+L:L-M:M</f>
        <v>-560</v>
      </c>
      <c r="O1478" s="19" t="s">
        <v>21</v>
      </c>
      <c r="P1478" s="18">
        <f>+N1478</f>
        <v>-560</v>
      </c>
      <c r="Q1478" s="16"/>
      <c r="R1478" s="20" t="s">
        <v>63</v>
      </c>
      <c r="S1478" s="20" t="str">
        <f>+R1478</f>
        <v>445725</v>
      </c>
    </row>
    <row r="1479" spans="1:19" hidden="1" x14ac:dyDescent="0.25">
      <c r="A1479" s="1" t="str">
        <f>+YEAR($G:$G)&amp;$H:$H&amp;$I:$I&amp;"L"</f>
        <v>2023VE3618 / 3L</v>
      </c>
      <c r="B1479" s="2" t="e">
        <f>+IF(S:S="exo",0,ROUND(VLOOKUP($A:$A,[1]C10!$A:$AQ,16,0),2))</f>
        <v>#N/A</v>
      </c>
      <c r="C1479" s="1" t="e">
        <f>+VLOOKUP($A:$A,[1]C10!$A:$S,3,0)</f>
        <v>#N/A</v>
      </c>
      <c r="D1479" s="1" t="e">
        <f>+VLOOKUP($A:$A,[1]C10!$A:$S,4,0)</f>
        <v>#N/A</v>
      </c>
      <c r="E1479" s="1">
        <f>+ROUND(SUMIFS($P:$P,$D:$D,$D:$D,$C:$C,$C:$C),1)</f>
        <v>4513.8</v>
      </c>
      <c r="F1479" s="1">
        <f>+ABS($N:$N)</f>
        <v>3360</v>
      </c>
      <c r="G1479" s="21">
        <v>45257</v>
      </c>
      <c r="H1479" t="s">
        <v>59</v>
      </c>
      <c r="I1479" t="s">
        <v>3257</v>
      </c>
      <c r="J1479" t="s">
        <v>3255</v>
      </c>
      <c r="K1479" t="s">
        <v>3256</v>
      </c>
      <c r="L1479" s="22">
        <v>3360</v>
      </c>
      <c r="M1479" s="22">
        <v>0</v>
      </c>
      <c r="N1479" s="2">
        <f>+L:L-M:M</f>
        <v>3360</v>
      </c>
      <c r="O1479" s="1" t="s">
        <v>21</v>
      </c>
      <c r="P1479" s="24">
        <f>+ROUND(IF(S:S="445725",N:N/6,+IF(S:S=445723,N:N/6,0)),2)</f>
        <v>560</v>
      </c>
      <c r="Q1479" s="1" t="s">
        <v>116</v>
      </c>
      <c r="R1479" s="1" t="s">
        <v>66</v>
      </c>
      <c r="S1479" s="23" t="s">
        <v>63</v>
      </c>
    </row>
    <row r="1480" spans="1:19" hidden="1" x14ac:dyDescent="0.25">
      <c r="A1480" s="1" t="str">
        <f>+YEAR($G:$G)&amp;$H:$H&amp;$I:$I&amp;"L"</f>
        <v>2023VE3619 / 2L</v>
      </c>
      <c r="B1480" s="2" t="e">
        <f>+IF(S:S="exo",0,ROUND(VLOOKUP($A:$A,[1]C10!$A:$AQ,16,0),2))</f>
        <v>#N/A</v>
      </c>
      <c r="C1480" s="1" t="e">
        <f>+VLOOKUP($A:$A,[1]C10!$A:$S,3,0)</f>
        <v>#N/A</v>
      </c>
      <c r="D1480" s="1" t="e">
        <f>+VLOOKUP($A:$A,[1]C10!$A:$S,4,0)</f>
        <v>#N/A</v>
      </c>
      <c r="E1480" s="1">
        <f>+ROUND(SUMIFS($P:$P,$D:$D,$D:$D,$C:$C,$C:$C),1)</f>
        <v>4513.8</v>
      </c>
      <c r="F1480" s="1">
        <f>+ABS($N:$N)</f>
        <v>240</v>
      </c>
      <c r="G1480" s="15">
        <v>45257</v>
      </c>
      <c r="H1480" s="16" t="s">
        <v>59</v>
      </c>
      <c r="I1480" s="16" t="s">
        <v>3258</v>
      </c>
      <c r="J1480" s="16" t="s">
        <v>3259</v>
      </c>
      <c r="K1480" s="17" t="s">
        <v>3260</v>
      </c>
      <c r="L1480" s="16">
        <v>0</v>
      </c>
      <c r="M1480" s="16">
        <v>240</v>
      </c>
      <c r="N1480" s="18">
        <f>+L:L-M:M</f>
        <v>-240</v>
      </c>
      <c r="O1480" s="19" t="s">
        <v>21</v>
      </c>
      <c r="P1480" s="18">
        <f>+N1480</f>
        <v>-240</v>
      </c>
      <c r="Q1480" s="16"/>
      <c r="R1480" s="20" t="s">
        <v>63</v>
      </c>
      <c r="S1480" s="20" t="str">
        <f>+R1480</f>
        <v>445725</v>
      </c>
    </row>
    <row r="1481" spans="1:19" hidden="1" x14ac:dyDescent="0.25">
      <c r="A1481" s="1" t="str">
        <f>+YEAR($G:$G)&amp;$H:$H&amp;$I:$I&amp;"L"</f>
        <v>2023VE3619 / 3L</v>
      </c>
      <c r="B1481" s="2" t="e">
        <f>+IF(S:S="exo",0,ROUND(VLOOKUP($A:$A,[1]C10!$A:$AQ,16,0),2))</f>
        <v>#N/A</v>
      </c>
      <c r="C1481" s="1" t="e">
        <f>+VLOOKUP($A:$A,[1]C10!$A:$S,3,0)</f>
        <v>#N/A</v>
      </c>
      <c r="D1481" s="1" t="e">
        <f>+VLOOKUP($A:$A,[1]C10!$A:$S,4,0)</f>
        <v>#N/A</v>
      </c>
      <c r="E1481" s="1">
        <f>+ROUND(SUMIFS($P:$P,$D:$D,$D:$D,$C:$C,$C:$C),1)</f>
        <v>4513.8</v>
      </c>
      <c r="F1481" s="1">
        <f>+ABS($N:$N)</f>
        <v>1440</v>
      </c>
      <c r="G1481" s="21">
        <v>45257</v>
      </c>
      <c r="H1481" t="s">
        <v>59</v>
      </c>
      <c r="I1481" t="s">
        <v>3261</v>
      </c>
      <c r="J1481" t="s">
        <v>3259</v>
      </c>
      <c r="K1481" t="s">
        <v>3260</v>
      </c>
      <c r="L1481" s="22">
        <v>1440</v>
      </c>
      <c r="M1481" s="22">
        <v>0</v>
      </c>
      <c r="N1481" s="2">
        <f>+L:L-M:M</f>
        <v>1440</v>
      </c>
      <c r="O1481" s="1" t="s">
        <v>21</v>
      </c>
      <c r="P1481" s="24">
        <f>+ROUND(IF(S:S="445725",N:N/6,+IF(S:S=445723,N:N/6,0)),2)</f>
        <v>240</v>
      </c>
      <c r="Q1481" s="1" t="s">
        <v>71</v>
      </c>
      <c r="R1481" s="1" t="s">
        <v>66</v>
      </c>
      <c r="S1481" s="23" t="s">
        <v>63</v>
      </c>
    </row>
    <row r="1482" spans="1:19" hidden="1" x14ac:dyDescent="0.25">
      <c r="A1482" s="1" t="str">
        <f>+YEAR($G:$G)&amp;$H:$H&amp;$I:$I&amp;"L"</f>
        <v>2023VE3620 / 2L</v>
      </c>
      <c r="B1482" s="2" t="e">
        <f>+IF(S:S="exo",0,ROUND(VLOOKUP($A:$A,[1]C10!$A:$AQ,16,0),2))</f>
        <v>#N/A</v>
      </c>
      <c r="C1482" s="1" t="e">
        <f>+VLOOKUP($A:$A,[1]C10!$A:$S,3,0)</f>
        <v>#N/A</v>
      </c>
      <c r="D1482" s="1" t="e">
        <f>+VLOOKUP($A:$A,[1]C10!$A:$S,4,0)</f>
        <v>#N/A</v>
      </c>
      <c r="E1482" s="1">
        <f>+ROUND(SUMIFS($P:$P,$D:$D,$D:$D,$C:$C,$C:$C),1)</f>
        <v>4513.8</v>
      </c>
      <c r="F1482" s="1">
        <f>+ABS($N:$N)</f>
        <v>240</v>
      </c>
      <c r="G1482" s="15">
        <v>45257</v>
      </c>
      <c r="H1482" s="16" t="s">
        <v>59</v>
      </c>
      <c r="I1482" s="16" t="s">
        <v>3262</v>
      </c>
      <c r="J1482" s="16" t="s">
        <v>3263</v>
      </c>
      <c r="K1482" s="17" t="s">
        <v>3264</v>
      </c>
      <c r="L1482" s="16">
        <v>0</v>
      </c>
      <c r="M1482" s="16">
        <v>240</v>
      </c>
      <c r="N1482" s="18">
        <f>+L:L-M:M</f>
        <v>-240</v>
      </c>
      <c r="O1482" s="19" t="s">
        <v>21</v>
      </c>
      <c r="P1482" s="18">
        <f>+N1482</f>
        <v>-240</v>
      </c>
      <c r="Q1482" s="16"/>
      <c r="R1482" s="20" t="s">
        <v>63</v>
      </c>
      <c r="S1482" s="20" t="str">
        <f>+R1482</f>
        <v>445725</v>
      </c>
    </row>
    <row r="1483" spans="1:19" hidden="1" x14ac:dyDescent="0.25">
      <c r="A1483" s="1" t="str">
        <f>+YEAR($G:$G)&amp;$H:$H&amp;$I:$I&amp;"L"</f>
        <v>2023VE3620 / 3L</v>
      </c>
      <c r="B1483" s="2" t="e">
        <f>+IF(S:S="exo",0,ROUND(VLOOKUP($A:$A,[1]C10!$A:$AQ,16,0),2))</f>
        <v>#N/A</v>
      </c>
      <c r="C1483" s="1" t="e">
        <f>+VLOOKUP($A:$A,[1]C10!$A:$S,3,0)</f>
        <v>#N/A</v>
      </c>
      <c r="D1483" s="1" t="e">
        <f>+VLOOKUP($A:$A,[1]C10!$A:$S,4,0)</f>
        <v>#N/A</v>
      </c>
      <c r="E1483" s="1">
        <f>+ROUND(SUMIFS($P:$P,$D:$D,$D:$D,$C:$C,$C:$C),1)</f>
        <v>4513.8</v>
      </c>
      <c r="F1483" s="1">
        <f>+ABS($N:$N)</f>
        <v>1440</v>
      </c>
      <c r="G1483" s="21">
        <v>45257</v>
      </c>
      <c r="H1483" t="s">
        <v>59</v>
      </c>
      <c r="I1483" t="s">
        <v>3265</v>
      </c>
      <c r="J1483" t="s">
        <v>3263</v>
      </c>
      <c r="K1483" t="s">
        <v>3264</v>
      </c>
      <c r="L1483" s="22">
        <v>1440</v>
      </c>
      <c r="M1483" s="22">
        <v>0</v>
      </c>
      <c r="N1483" s="2">
        <f>+L:L-M:M</f>
        <v>1440</v>
      </c>
      <c r="O1483" s="1" t="s">
        <v>21</v>
      </c>
      <c r="P1483" s="24">
        <f>+ROUND(IF(S:S="445725",N:N/6,+IF(S:S=445723,N:N/6,0)),2)</f>
        <v>240</v>
      </c>
      <c r="Q1483" s="1" t="s">
        <v>71</v>
      </c>
      <c r="R1483" s="1" t="s">
        <v>66</v>
      </c>
      <c r="S1483" s="23" t="s">
        <v>63</v>
      </c>
    </row>
    <row r="1484" spans="1:19" hidden="1" x14ac:dyDescent="0.25">
      <c r="A1484" s="1" t="str">
        <f>+YEAR($G:$G)&amp;$H:$H&amp;$I:$I&amp;"L"</f>
        <v>2023VE3621 / 2L</v>
      </c>
      <c r="B1484" s="2" t="e">
        <f>+IF(S:S="exo",0,ROUND(VLOOKUP($A:$A,[1]C10!$A:$AQ,16,0),2))</f>
        <v>#N/A</v>
      </c>
      <c r="C1484" s="1" t="e">
        <f>+VLOOKUP($A:$A,[1]C10!$A:$S,3,0)</f>
        <v>#N/A</v>
      </c>
      <c r="D1484" s="1" t="e">
        <f>+VLOOKUP($A:$A,[1]C10!$A:$S,4,0)</f>
        <v>#N/A</v>
      </c>
      <c r="E1484" s="1">
        <f>+ROUND(SUMIFS($P:$P,$D:$D,$D:$D,$C:$C,$C:$C),1)</f>
        <v>4513.8</v>
      </c>
      <c r="F1484" s="1">
        <f>+ABS($N:$N)</f>
        <v>130</v>
      </c>
      <c r="G1484" s="15">
        <v>45257</v>
      </c>
      <c r="H1484" s="16" t="s">
        <v>59</v>
      </c>
      <c r="I1484" s="16" t="s">
        <v>3266</v>
      </c>
      <c r="J1484" s="16" t="s">
        <v>3267</v>
      </c>
      <c r="K1484" s="17" t="s">
        <v>3268</v>
      </c>
      <c r="L1484" s="16">
        <v>0</v>
      </c>
      <c r="M1484" s="16">
        <v>130</v>
      </c>
      <c r="N1484" s="18">
        <f>+L:L-M:M</f>
        <v>-130</v>
      </c>
      <c r="O1484" s="19" t="s">
        <v>21</v>
      </c>
      <c r="P1484" s="18">
        <f>+N1484</f>
        <v>-130</v>
      </c>
      <c r="Q1484" s="16"/>
      <c r="R1484" s="20" t="s">
        <v>63</v>
      </c>
      <c r="S1484" s="20" t="str">
        <f>+R1484</f>
        <v>445725</v>
      </c>
    </row>
    <row r="1485" spans="1:19" hidden="1" x14ac:dyDescent="0.25">
      <c r="A1485" s="1" t="str">
        <f>+YEAR($G:$G)&amp;$H:$H&amp;$I:$I&amp;"L"</f>
        <v>2023VE3621 / 3L</v>
      </c>
      <c r="B1485" s="2" t="e">
        <f>+IF(S:S="exo",0,ROUND(VLOOKUP($A:$A,[1]C10!$A:$AQ,16,0),2))</f>
        <v>#N/A</v>
      </c>
      <c r="C1485" s="1" t="e">
        <f>+VLOOKUP($A:$A,[1]C10!$A:$S,3,0)</f>
        <v>#N/A</v>
      </c>
      <c r="D1485" s="1" t="e">
        <f>+VLOOKUP($A:$A,[1]C10!$A:$S,4,0)</f>
        <v>#N/A</v>
      </c>
      <c r="E1485" s="1">
        <f>+ROUND(SUMIFS($P:$P,$D:$D,$D:$D,$C:$C,$C:$C),1)</f>
        <v>4513.8</v>
      </c>
      <c r="F1485" s="1">
        <f>+ABS($N:$N)</f>
        <v>780</v>
      </c>
      <c r="G1485" s="21">
        <v>45257</v>
      </c>
      <c r="H1485" t="s">
        <v>59</v>
      </c>
      <c r="I1485" t="s">
        <v>3269</v>
      </c>
      <c r="J1485" t="s">
        <v>3267</v>
      </c>
      <c r="K1485" t="s">
        <v>3268</v>
      </c>
      <c r="L1485" s="22">
        <v>780</v>
      </c>
      <c r="M1485" s="22">
        <v>0</v>
      </c>
      <c r="N1485" s="2">
        <f>+L:L-M:M</f>
        <v>780</v>
      </c>
      <c r="O1485" s="1" t="s">
        <v>21</v>
      </c>
      <c r="P1485" s="24">
        <f>+ROUND(IF(S:S="445725",N:N/6,+IF(S:S=445723,N:N/6,0)),2)</f>
        <v>130</v>
      </c>
      <c r="Q1485" s="1" t="s">
        <v>71</v>
      </c>
      <c r="R1485" s="1" t="s">
        <v>66</v>
      </c>
      <c r="S1485" s="23" t="s">
        <v>63</v>
      </c>
    </row>
    <row r="1486" spans="1:19" hidden="1" x14ac:dyDescent="0.25">
      <c r="A1486" s="1" t="str">
        <f>+YEAR($G:$G)&amp;$H:$H&amp;$I:$I&amp;"L"</f>
        <v>2023VE3622 / 2L</v>
      </c>
      <c r="B1486" s="2" t="e">
        <f>+IF(S:S="exo",0,ROUND(VLOOKUP($A:$A,[1]C10!$A:$AQ,16,0),2))</f>
        <v>#N/A</v>
      </c>
      <c r="C1486" s="1" t="e">
        <f>+VLOOKUP($A:$A,[1]C10!$A:$S,3,0)</f>
        <v>#N/A</v>
      </c>
      <c r="D1486" s="1" t="e">
        <f>+VLOOKUP($A:$A,[1]C10!$A:$S,4,0)</f>
        <v>#N/A</v>
      </c>
      <c r="E1486" s="1">
        <f>+ROUND(SUMIFS($P:$P,$D:$D,$D:$D,$C:$C,$C:$C),1)</f>
        <v>4513.8</v>
      </c>
      <c r="F1486" s="1">
        <f>+ABS($N:$N)</f>
        <v>70</v>
      </c>
      <c r="G1486" s="15">
        <v>45257</v>
      </c>
      <c r="H1486" s="16" t="s">
        <v>59</v>
      </c>
      <c r="I1486" s="16" t="s">
        <v>3270</v>
      </c>
      <c r="J1486" s="16" t="s">
        <v>3271</v>
      </c>
      <c r="K1486" s="17" t="s">
        <v>3272</v>
      </c>
      <c r="L1486" s="16">
        <v>0</v>
      </c>
      <c r="M1486" s="16">
        <v>70</v>
      </c>
      <c r="N1486" s="18">
        <f>+L:L-M:M</f>
        <v>-70</v>
      </c>
      <c r="O1486" s="19" t="s">
        <v>21</v>
      </c>
      <c r="P1486" s="18">
        <f>+N1486</f>
        <v>-70</v>
      </c>
      <c r="Q1486" s="16"/>
      <c r="R1486" s="20" t="s">
        <v>63</v>
      </c>
      <c r="S1486" s="20" t="str">
        <f>+R1486</f>
        <v>445725</v>
      </c>
    </row>
    <row r="1487" spans="1:19" hidden="1" x14ac:dyDescent="0.25">
      <c r="A1487" s="1" t="str">
        <f>+YEAR($G:$G)&amp;$H:$H&amp;$I:$I&amp;"L"</f>
        <v>2023VE3622 / 3L</v>
      </c>
      <c r="B1487" s="2" t="e">
        <f>+IF(S:S="exo",0,ROUND(VLOOKUP($A:$A,[1]C10!$A:$AQ,16,0),2))</f>
        <v>#N/A</v>
      </c>
      <c r="C1487" s="1" t="e">
        <f>+VLOOKUP($A:$A,[1]C10!$A:$S,3,0)</f>
        <v>#N/A</v>
      </c>
      <c r="D1487" s="1" t="e">
        <f>+VLOOKUP($A:$A,[1]C10!$A:$S,4,0)</f>
        <v>#N/A</v>
      </c>
      <c r="E1487" s="1">
        <f>+ROUND(SUMIFS($P:$P,$D:$D,$D:$D,$C:$C,$C:$C),1)</f>
        <v>4513.8</v>
      </c>
      <c r="F1487" s="1">
        <f>+ABS($N:$N)</f>
        <v>420</v>
      </c>
      <c r="G1487" s="21">
        <v>45257</v>
      </c>
      <c r="H1487" t="s">
        <v>59</v>
      </c>
      <c r="I1487" t="s">
        <v>3273</v>
      </c>
      <c r="J1487" t="s">
        <v>3271</v>
      </c>
      <c r="K1487" t="s">
        <v>3272</v>
      </c>
      <c r="L1487" s="22">
        <v>420</v>
      </c>
      <c r="M1487" s="22">
        <v>0</v>
      </c>
      <c r="N1487" s="2">
        <f>+L:L-M:M</f>
        <v>420</v>
      </c>
      <c r="O1487" s="1" t="s">
        <v>21</v>
      </c>
      <c r="P1487" s="24">
        <f>+ROUND(IF(S:S="445725",N:N/6,+IF(S:S=445723,N:N/6,0)),2)</f>
        <v>70</v>
      </c>
      <c r="Q1487" s="1" t="s">
        <v>71</v>
      </c>
      <c r="R1487" s="1" t="s">
        <v>66</v>
      </c>
      <c r="S1487" s="23" t="s">
        <v>63</v>
      </c>
    </row>
    <row r="1488" spans="1:19" hidden="1" x14ac:dyDescent="0.25">
      <c r="A1488" s="1" t="str">
        <f>+YEAR($G:$G)&amp;$H:$H&amp;$I:$I&amp;"L"</f>
        <v>2023VE3623 / 2L</v>
      </c>
      <c r="B1488" s="2" t="e">
        <f>+IF(S:S="exo",0,ROUND(VLOOKUP($A:$A,[1]C10!$A:$AQ,16,0),2))</f>
        <v>#N/A</v>
      </c>
      <c r="C1488" s="1" t="e">
        <f>+VLOOKUP($A:$A,[1]C10!$A:$S,3,0)</f>
        <v>#N/A</v>
      </c>
      <c r="D1488" s="1" t="e">
        <f>+VLOOKUP($A:$A,[1]C10!$A:$S,4,0)</f>
        <v>#N/A</v>
      </c>
      <c r="E1488" s="1">
        <f>+ROUND(SUMIFS($P:$P,$D:$D,$D:$D,$C:$C,$C:$C),1)</f>
        <v>4513.8</v>
      </c>
      <c r="F1488" s="1">
        <f>+ABS($N:$N)</f>
        <v>560</v>
      </c>
      <c r="G1488" s="15">
        <v>45257</v>
      </c>
      <c r="H1488" s="16" t="s">
        <v>59</v>
      </c>
      <c r="I1488" s="16" t="s">
        <v>3274</v>
      </c>
      <c r="J1488" s="16" t="s">
        <v>3275</v>
      </c>
      <c r="K1488" s="17" t="s">
        <v>3276</v>
      </c>
      <c r="L1488" s="16">
        <v>0</v>
      </c>
      <c r="M1488" s="16">
        <v>560</v>
      </c>
      <c r="N1488" s="18">
        <f>+L:L-M:M</f>
        <v>-560</v>
      </c>
      <c r="O1488" s="19" t="s">
        <v>21</v>
      </c>
      <c r="P1488" s="18">
        <f>+N1488</f>
        <v>-560</v>
      </c>
      <c r="Q1488" s="16"/>
      <c r="R1488" s="20" t="s">
        <v>63</v>
      </c>
      <c r="S1488" s="20" t="str">
        <f>+R1488</f>
        <v>445725</v>
      </c>
    </row>
    <row r="1489" spans="1:19" hidden="1" x14ac:dyDescent="0.25">
      <c r="A1489" s="1" t="str">
        <f>+YEAR($G:$G)&amp;$H:$H&amp;$I:$I&amp;"L"</f>
        <v>2023VE3623 / 3L</v>
      </c>
      <c r="B1489" s="2" t="e">
        <f>+IF(S:S="exo",0,ROUND(VLOOKUP($A:$A,[1]C10!$A:$AQ,16,0),2))</f>
        <v>#N/A</v>
      </c>
      <c r="C1489" s="1" t="e">
        <f>+VLOOKUP($A:$A,[1]C10!$A:$S,3,0)</f>
        <v>#N/A</v>
      </c>
      <c r="D1489" s="1" t="e">
        <f>+VLOOKUP($A:$A,[1]C10!$A:$S,4,0)</f>
        <v>#N/A</v>
      </c>
      <c r="E1489" s="1">
        <f>+ROUND(SUMIFS($P:$P,$D:$D,$D:$D,$C:$C,$C:$C),1)</f>
        <v>4513.8</v>
      </c>
      <c r="F1489" s="1">
        <f>+ABS($N:$N)</f>
        <v>3360</v>
      </c>
      <c r="G1489" s="21">
        <v>45257</v>
      </c>
      <c r="H1489" t="s">
        <v>59</v>
      </c>
      <c r="I1489" t="s">
        <v>3277</v>
      </c>
      <c r="J1489" t="s">
        <v>3275</v>
      </c>
      <c r="K1489" t="s">
        <v>3276</v>
      </c>
      <c r="L1489" s="22">
        <v>3360</v>
      </c>
      <c r="M1489" s="22">
        <v>0</v>
      </c>
      <c r="N1489" s="2">
        <f>+L:L-M:M</f>
        <v>3360</v>
      </c>
      <c r="O1489" s="1" t="s">
        <v>21</v>
      </c>
      <c r="P1489" s="24">
        <f>+ROUND(IF(S:S="445725",N:N/6,+IF(S:S=445723,N:N/6,0)),2)</f>
        <v>560</v>
      </c>
      <c r="Q1489" s="1" t="s">
        <v>116</v>
      </c>
      <c r="R1489" s="1" t="s">
        <v>66</v>
      </c>
      <c r="S1489" s="23" t="s">
        <v>63</v>
      </c>
    </row>
    <row r="1490" spans="1:19" hidden="1" x14ac:dyDescent="0.25">
      <c r="A1490" s="1" t="str">
        <f>+YEAR($G:$G)&amp;$H:$H&amp;$I:$I&amp;"L"</f>
        <v>2023VE3624 / 2L</v>
      </c>
      <c r="B1490" s="2" t="e">
        <f>+IF(S:S="exo",0,ROUND(VLOOKUP($A:$A,[1]C10!$A:$AQ,16,0),2))</f>
        <v>#N/A</v>
      </c>
      <c r="C1490" s="1" t="e">
        <f>+VLOOKUP($A:$A,[1]C10!$A:$S,3,0)</f>
        <v>#N/A</v>
      </c>
      <c r="D1490" s="1" t="e">
        <f>+VLOOKUP($A:$A,[1]C10!$A:$S,4,0)</f>
        <v>#N/A</v>
      </c>
      <c r="E1490" s="1">
        <f>+ROUND(SUMIFS($P:$P,$D:$D,$D:$D,$C:$C,$C:$C),1)</f>
        <v>4513.8</v>
      </c>
      <c r="F1490" s="1">
        <f>+ABS($N:$N)</f>
        <v>560</v>
      </c>
      <c r="G1490" s="15">
        <v>45257</v>
      </c>
      <c r="H1490" s="16" t="s">
        <v>59</v>
      </c>
      <c r="I1490" s="16" t="s">
        <v>3278</v>
      </c>
      <c r="J1490" s="16" t="s">
        <v>3279</v>
      </c>
      <c r="K1490" s="17" t="s">
        <v>3280</v>
      </c>
      <c r="L1490" s="16">
        <v>0</v>
      </c>
      <c r="M1490" s="16">
        <v>560</v>
      </c>
      <c r="N1490" s="18">
        <f>+L:L-M:M</f>
        <v>-560</v>
      </c>
      <c r="O1490" s="19" t="s">
        <v>21</v>
      </c>
      <c r="P1490" s="18">
        <f>+N1490</f>
        <v>-560</v>
      </c>
      <c r="Q1490" s="16"/>
      <c r="R1490" s="20" t="s">
        <v>63</v>
      </c>
      <c r="S1490" s="20" t="str">
        <f>+R1490</f>
        <v>445725</v>
      </c>
    </row>
    <row r="1491" spans="1:19" hidden="1" x14ac:dyDescent="0.25">
      <c r="A1491" s="1" t="str">
        <f>+YEAR($G:$G)&amp;$H:$H&amp;$I:$I&amp;"L"</f>
        <v>2023VE3624 / 3L</v>
      </c>
      <c r="B1491" s="2" t="e">
        <f>+IF(S:S="exo",0,ROUND(VLOOKUP($A:$A,[1]C10!$A:$AQ,16,0),2))</f>
        <v>#N/A</v>
      </c>
      <c r="C1491" s="1" t="e">
        <f>+VLOOKUP($A:$A,[1]C10!$A:$S,3,0)</f>
        <v>#N/A</v>
      </c>
      <c r="D1491" s="1" t="e">
        <f>+VLOOKUP($A:$A,[1]C10!$A:$S,4,0)</f>
        <v>#N/A</v>
      </c>
      <c r="E1491" s="1">
        <f>+ROUND(SUMIFS($P:$P,$D:$D,$D:$D,$C:$C,$C:$C),1)</f>
        <v>4513.8</v>
      </c>
      <c r="F1491" s="1">
        <f>+ABS($N:$N)</f>
        <v>3360</v>
      </c>
      <c r="G1491" s="21">
        <v>45257</v>
      </c>
      <c r="H1491" t="s">
        <v>59</v>
      </c>
      <c r="I1491" t="s">
        <v>3281</v>
      </c>
      <c r="J1491" t="s">
        <v>3279</v>
      </c>
      <c r="K1491" t="s">
        <v>3280</v>
      </c>
      <c r="L1491" s="22">
        <v>3360</v>
      </c>
      <c r="M1491" s="22">
        <v>0</v>
      </c>
      <c r="N1491" s="2">
        <f>+L:L-M:M</f>
        <v>3360</v>
      </c>
      <c r="O1491" s="1" t="s">
        <v>21</v>
      </c>
      <c r="P1491" s="24">
        <f>+ROUND(IF(S:S="445725",N:N/6,+IF(S:S=445723,N:N/6,0)),2)</f>
        <v>560</v>
      </c>
      <c r="Q1491" s="1" t="s">
        <v>116</v>
      </c>
      <c r="R1491" s="1" t="s">
        <v>66</v>
      </c>
      <c r="S1491" s="23" t="s">
        <v>63</v>
      </c>
    </row>
    <row r="1492" spans="1:19" hidden="1" x14ac:dyDescent="0.25">
      <c r="A1492" s="1" t="str">
        <f>+YEAR($G:$G)&amp;$H:$H&amp;$I:$I&amp;"L"</f>
        <v>2023VE3625 / 9L</v>
      </c>
      <c r="B1492" s="2" t="e">
        <f>+IF(S:S="exo",0,ROUND(VLOOKUP($A:$A,[1]C10!$A:$AQ,16,0),2))</f>
        <v>#N/A</v>
      </c>
      <c r="C1492" s="1" t="e">
        <f>+VLOOKUP($A:$A,[1]C10!$A:$S,3,0)</f>
        <v>#N/A</v>
      </c>
      <c r="D1492" s="1" t="e">
        <f>+VLOOKUP($A:$A,[1]C10!$A:$S,4,0)</f>
        <v>#N/A</v>
      </c>
      <c r="E1492" s="1">
        <f>+ROUND(SUMIFS($P:$P,$D:$D,$D:$D,$C:$C,$C:$C),1)</f>
        <v>4513.8</v>
      </c>
      <c r="F1492" s="1">
        <f>+ABS($N:$N)</f>
        <v>560</v>
      </c>
      <c r="G1492" s="15">
        <v>45257</v>
      </c>
      <c r="H1492" s="16" t="s">
        <v>59</v>
      </c>
      <c r="I1492" s="16" t="s">
        <v>3282</v>
      </c>
      <c r="J1492" s="16" t="s">
        <v>3283</v>
      </c>
      <c r="K1492" s="17" t="s">
        <v>3284</v>
      </c>
      <c r="L1492" s="16">
        <v>0</v>
      </c>
      <c r="M1492" s="16">
        <v>560</v>
      </c>
      <c r="N1492" s="18">
        <f>+L:L-M:M</f>
        <v>-560</v>
      </c>
      <c r="O1492" s="19" t="s">
        <v>21</v>
      </c>
      <c r="P1492" s="18">
        <f>+N1492</f>
        <v>-560</v>
      </c>
      <c r="Q1492" s="16"/>
      <c r="R1492" s="20" t="s">
        <v>63</v>
      </c>
      <c r="S1492" s="20" t="str">
        <f>+R1492</f>
        <v>445725</v>
      </c>
    </row>
    <row r="1493" spans="1:19" hidden="1" x14ac:dyDescent="0.25">
      <c r="A1493" s="1" t="str">
        <f>+YEAR($G:$G)&amp;$H:$H&amp;$I:$I&amp;"L"</f>
        <v>2023VE3625 / 10L</v>
      </c>
      <c r="B1493" s="2" t="e">
        <f>+IF(S:S="exo",0,ROUND(VLOOKUP($A:$A,[1]C10!$A:$AQ,16,0),2))</f>
        <v>#N/A</v>
      </c>
      <c r="C1493" s="1" t="e">
        <f>+VLOOKUP($A:$A,[1]C10!$A:$S,3,0)</f>
        <v>#N/A</v>
      </c>
      <c r="D1493" s="1" t="e">
        <f>+VLOOKUP($A:$A,[1]C10!$A:$S,4,0)</f>
        <v>#N/A</v>
      </c>
      <c r="E1493" s="1">
        <f>+ROUND(SUMIFS($P:$P,$D:$D,$D:$D,$C:$C,$C:$C),1)</f>
        <v>4513.8</v>
      </c>
      <c r="F1493" s="1">
        <f>+ABS($N:$N)</f>
        <v>3360</v>
      </c>
      <c r="G1493" s="21">
        <v>45257</v>
      </c>
      <c r="H1493" t="s">
        <v>59</v>
      </c>
      <c r="I1493" t="s">
        <v>3285</v>
      </c>
      <c r="J1493" t="s">
        <v>3283</v>
      </c>
      <c r="K1493" t="s">
        <v>3284</v>
      </c>
      <c r="L1493" s="22">
        <v>3360</v>
      </c>
      <c r="M1493" s="22">
        <v>0</v>
      </c>
      <c r="N1493" s="2">
        <f>+L:L-M:M</f>
        <v>3360</v>
      </c>
      <c r="O1493" s="1" t="s">
        <v>21</v>
      </c>
      <c r="P1493" s="24">
        <f>+ROUND(IF(S:S="445725",N:N/6,+IF(S:S=445723,N:N/6,0)),2)</f>
        <v>560</v>
      </c>
      <c r="Q1493" s="1" t="s">
        <v>116</v>
      </c>
      <c r="R1493" s="1" t="s">
        <v>66</v>
      </c>
      <c r="S1493" s="23" t="s">
        <v>63</v>
      </c>
    </row>
    <row r="1494" spans="1:19" hidden="1" x14ac:dyDescent="0.25">
      <c r="A1494" s="1" t="str">
        <f>+YEAR($G:$G)&amp;$H:$H&amp;$I:$I&amp;"L"</f>
        <v>2023VE3626 / 2L</v>
      </c>
      <c r="B1494" s="2" t="e">
        <f>+IF(S:S="exo",0,ROUND(VLOOKUP($A:$A,[1]C10!$A:$AQ,16,0),2))</f>
        <v>#N/A</v>
      </c>
      <c r="C1494" s="1" t="e">
        <f>+VLOOKUP($A:$A,[1]C10!$A:$S,3,0)</f>
        <v>#N/A</v>
      </c>
      <c r="D1494" s="1" t="e">
        <f>+VLOOKUP($A:$A,[1]C10!$A:$S,4,0)</f>
        <v>#N/A</v>
      </c>
      <c r="E1494" s="1">
        <f>+ROUND(SUMIFS($P:$P,$D:$D,$D:$D,$C:$C,$C:$C),1)</f>
        <v>4513.8</v>
      </c>
      <c r="F1494" s="1">
        <f>+ABS($N:$N)</f>
        <v>560</v>
      </c>
      <c r="G1494" s="15">
        <v>45257</v>
      </c>
      <c r="H1494" s="16" t="s">
        <v>59</v>
      </c>
      <c r="I1494" s="16" t="s">
        <v>3286</v>
      </c>
      <c r="J1494" s="16" t="s">
        <v>3287</v>
      </c>
      <c r="K1494" s="17" t="s">
        <v>3288</v>
      </c>
      <c r="L1494" s="16">
        <v>0</v>
      </c>
      <c r="M1494" s="16">
        <v>560</v>
      </c>
      <c r="N1494" s="18">
        <f>+L:L-M:M</f>
        <v>-560</v>
      </c>
      <c r="O1494" s="19" t="s">
        <v>21</v>
      </c>
      <c r="P1494" s="18">
        <f>+N1494</f>
        <v>-560</v>
      </c>
      <c r="Q1494" s="16"/>
      <c r="R1494" s="20" t="s">
        <v>63</v>
      </c>
      <c r="S1494" s="20" t="str">
        <f>+R1494</f>
        <v>445725</v>
      </c>
    </row>
    <row r="1495" spans="1:19" hidden="1" x14ac:dyDescent="0.25">
      <c r="A1495" s="1" t="str">
        <f>+YEAR($G:$G)&amp;$H:$H&amp;$I:$I&amp;"L"</f>
        <v>2023VE3626 / 3L</v>
      </c>
      <c r="B1495" s="2" t="e">
        <f>+IF(S:S="exo",0,ROUND(VLOOKUP($A:$A,[1]C10!$A:$AQ,16,0),2))</f>
        <v>#N/A</v>
      </c>
      <c r="C1495" s="1" t="e">
        <f>+VLOOKUP($A:$A,[1]C10!$A:$S,3,0)</f>
        <v>#N/A</v>
      </c>
      <c r="D1495" s="1" t="e">
        <f>+VLOOKUP($A:$A,[1]C10!$A:$S,4,0)</f>
        <v>#N/A</v>
      </c>
      <c r="E1495" s="1">
        <f>+ROUND(SUMIFS($P:$P,$D:$D,$D:$D,$C:$C,$C:$C),1)</f>
        <v>4513.8</v>
      </c>
      <c r="F1495" s="1">
        <f>+ABS($N:$N)</f>
        <v>3360</v>
      </c>
      <c r="G1495" s="21">
        <v>45257</v>
      </c>
      <c r="H1495" t="s">
        <v>59</v>
      </c>
      <c r="I1495" t="s">
        <v>3289</v>
      </c>
      <c r="J1495" t="s">
        <v>3287</v>
      </c>
      <c r="K1495" t="s">
        <v>3288</v>
      </c>
      <c r="L1495" s="22">
        <v>3360</v>
      </c>
      <c r="M1495" s="22">
        <v>0</v>
      </c>
      <c r="N1495" s="2">
        <f>+L:L-M:M</f>
        <v>3360</v>
      </c>
      <c r="O1495" s="1" t="s">
        <v>21</v>
      </c>
      <c r="P1495" s="24">
        <f>+ROUND(IF(S:S="445725",N:N/6,+IF(S:S=445723,N:N/6,0)),2)</f>
        <v>560</v>
      </c>
      <c r="Q1495" s="1" t="s">
        <v>116</v>
      </c>
      <c r="R1495" s="1" t="s">
        <v>66</v>
      </c>
      <c r="S1495" s="23" t="s">
        <v>63</v>
      </c>
    </row>
    <row r="1496" spans="1:19" hidden="1" x14ac:dyDescent="0.25">
      <c r="A1496" s="1" t="str">
        <f>+YEAR($G:$G)&amp;$H:$H&amp;$I:$I&amp;"L"</f>
        <v>2023VE3627 / 2L</v>
      </c>
      <c r="B1496" s="2" t="e">
        <f>+IF(S:S="exo",0,ROUND(VLOOKUP($A:$A,[1]C10!$A:$AQ,16,0),2))</f>
        <v>#N/A</v>
      </c>
      <c r="C1496" s="1" t="e">
        <f>+VLOOKUP($A:$A,[1]C10!$A:$S,3,0)</f>
        <v>#N/A</v>
      </c>
      <c r="D1496" s="1" t="e">
        <f>+VLOOKUP($A:$A,[1]C10!$A:$S,4,0)</f>
        <v>#N/A</v>
      </c>
      <c r="E1496" s="1">
        <f>+ROUND(SUMIFS($P:$P,$D:$D,$D:$D,$C:$C,$C:$C),1)</f>
        <v>4513.8</v>
      </c>
      <c r="F1496" s="1">
        <f>+ABS($N:$N)</f>
        <v>480</v>
      </c>
      <c r="G1496" s="15">
        <v>45257</v>
      </c>
      <c r="H1496" s="16" t="s">
        <v>59</v>
      </c>
      <c r="I1496" s="16" t="s">
        <v>3290</v>
      </c>
      <c r="J1496" s="16" t="s">
        <v>3291</v>
      </c>
      <c r="K1496" s="17" t="s">
        <v>3292</v>
      </c>
      <c r="L1496" s="16">
        <v>0</v>
      </c>
      <c r="M1496" s="16">
        <v>480</v>
      </c>
      <c r="N1496" s="18">
        <f>+L:L-M:M</f>
        <v>-480</v>
      </c>
      <c r="O1496" s="19" t="s">
        <v>21</v>
      </c>
      <c r="P1496" s="18">
        <f>+N1496</f>
        <v>-480</v>
      </c>
      <c r="Q1496" s="16"/>
      <c r="R1496" s="20" t="s">
        <v>63</v>
      </c>
      <c r="S1496" s="20" t="str">
        <f>+R1496</f>
        <v>445725</v>
      </c>
    </row>
    <row r="1497" spans="1:19" hidden="1" x14ac:dyDescent="0.25">
      <c r="A1497" s="1" t="str">
        <f>+YEAR($G:$G)&amp;$H:$H&amp;$I:$I&amp;"L"</f>
        <v>2023VE3627 / 3L</v>
      </c>
      <c r="B1497" s="2" t="e">
        <f>+IF(S:S="exo",0,ROUND(VLOOKUP($A:$A,[1]C10!$A:$AQ,16,0),2))</f>
        <v>#N/A</v>
      </c>
      <c r="C1497" s="1" t="e">
        <f>+VLOOKUP($A:$A,[1]C10!$A:$S,3,0)</f>
        <v>#N/A</v>
      </c>
      <c r="D1497" s="1" t="e">
        <f>+VLOOKUP($A:$A,[1]C10!$A:$S,4,0)</f>
        <v>#N/A</v>
      </c>
      <c r="E1497" s="1">
        <f>+ROUND(SUMIFS($P:$P,$D:$D,$D:$D,$C:$C,$C:$C),1)</f>
        <v>4513.8</v>
      </c>
      <c r="F1497" s="1">
        <f>+ABS($N:$N)</f>
        <v>2880</v>
      </c>
      <c r="G1497" s="21">
        <v>45257</v>
      </c>
      <c r="H1497" t="s">
        <v>59</v>
      </c>
      <c r="I1497" t="s">
        <v>910</v>
      </c>
      <c r="J1497" t="s">
        <v>3291</v>
      </c>
      <c r="K1497" t="s">
        <v>3292</v>
      </c>
      <c r="L1497" s="22">
        <v>2880</v>
      </c>
      <c r="M1497" s="22">
        <v>0</v>
      </c>
      <c r="N1497" s="2">
        <f>+L:L-M:M</f>
        <v>2880</v>
      </c>
      <c r="O1497" s="1" t="s">
        <v>21</v>
      </c>
      <c r="P1497" s="24">
        <f>+ROUND(IF(S:S="445725",N:N/6,+IF(S:S=445723,N:N/6,0)),2)</f>
        <v>480</v>
      </c>
      <c r="Q1497" s="1" t="s">
        <v>116</v>
      </c>
      <c r="R1497" s="1" t="s">
        <v>66</v>
      </c>
      <c r="S1497" s="23" t="s">
        <v>63</v>
      </c>
    </row>
    <row r="1498" spans="1:19" hidden="1" x14ac:dyDescent="0.25">
      <c r="A1498" s="1" t="str">
        <f>+YEAR($G:$G)&amp;$H:$H&amp;$I:$I&amp;"L"</f>
        <v>2023VE3628 / 9L</v>
      </c>
      <c r="B1498" s="2" t="e">
        <f>+IF(S:S="exo",0,ROUND(VLOOKUP($A:$A,[1]C10!$A:$AQ,16,0),2))</f>
        <v>#N/A</v>
      </c>
      <c r="C1498" s="1" t="e">
        <f>+VLOOKUP($A:$A,[1]C10!$A:$S,3,0)</f>
        <v>#N/A</v>
      </c>
      <c r="D1498" s="1" t="e">
        <f>+VLOOKUP($A:$A,[1]C10!$A:$S,4,0)</f>
        <v>#N/A</v>
      </c>
      <c r="E1498" s="1">
        <f>+ROUND(SUMIFS($P:$P,$D:$D,$D:$D,$C:$C,$C:$C),1)</f>
        <v>4513.8</v>
      </c>
      <c r="F1498" s="1">
        <f>+ABS($N:$N)</f>
        <v>630</v>
      </c>
      <c r="G1498" s="15">
        <v>45257</v>
      </c>
      <c r="H1498" s="16" t="s">
        <v>59</v>
      </c>
      <c r="I1498" s="16" t="s">
        <v>3293</v>
      </c>
      <c r="J1498" s="16" t="s">
        <v>3294</v>
      </c>
      <c r="K1498" s="17" t="s">
        <v>3295</v>
      </c>
      <c r="L1498" s="16">
        <v>0</v>
      </c>
      <c r="M1498" s="16">
        <v>630</v>
      </c>
      <c r="N1498" s="18">
        <f>+L:L-M:M</f>
        <v>-630</v>
      </c>
      <c r="O1498" s="19" t="s">
        <v>21</v>
      </c>
      <c r="P1498" s="18">
        <f>+N1498</f>
        <v>-630</v>
      </c>
      <c r="Q1498" s="16"/>
      <c r="R1498" s="20" t="s">
        <v>63</v>
      </c>
      <c r="S1498" s="20" t="str">
        <f>+R1498</f>
        <v>445725</v>
      </c>
    </row>
    <row r="1499" spans="1:19" hidden="1" x14ac:dyDescent="0.25">
      <c r="A1499" s="1" t="str">
        <f>+YEAR($G:$G)&amp;$H:$H&amp;$I:$I&amp;"L"</f>
        <v>2023VE3628 / 10L</v>
      </c>
      <c r="B1499" s="2" t="e">
        <f>+IF(S:S="exo",0,ROUND(VLOOKUP($A:$A,[1]C10!$A:$AQ,16,0),2))</f>
        <v>#N/A</v>
      </c>
      <c r="C1499" s="1" t="e">
        <f>+VLOOKUP($A:$A,[1]C10!$A:$S,3,0)</f>
        <v>#N/A</v>
      </c>
      <c r="D1499" s="1" t="e">
        <f>+VLOOKUP($A:$A,[1]C10!$A:$S,4,0)</f>
        <v>#N/A</v>
      </c>
      <c r="E1499" s="1">
        <f>+ROUND(SUMIFS($P:$P,$D:$D,$D:$D,$C:$C,$C:$C),1)</f>
        <v>4513.8</v>
      </c>
      <c r="F1499" s="1">
        <f>+ABS($N:$N)</f>
        <v>3780</v>
      </c>
      <c r="G1499" s="21">
        <v>45257</v>
      </c>
      <c r="H1499" t="s">
        <v>59</v>
      </c>
      <c r="I1499" t="s">
        <v>3296</v>
      </c>
      <c r="J1499" t="s">
        <v>3294</v>
      </c>
      <c r="K1499" t="s">
        <v>3295</v>
      </c>
      <c r="L1499" s="22">
        <v>3780</v>
      </c>
      <c r="M1499" s="22">
        <v>0</v>
      </c>
      <c r="N1499" s="2">
        <f>+L:L-M:M</f>
        <v>3780</v>
      </c>
      <c r="O1499" s="1" t="s">
        <v>21</v>
      </c>
      <c r="P1499" s="24">
        <f>+ROUND(IF(S:S="445725",N:N/6,+IF(S:S=445723,N:N/6,0)),2)</f>
        <v>630</v>
      </c>
      <c r="Q1499" s="1" t="s">
        <v>116</v>
      </c>
      <c r="R1499" s="1" t="s">
        <v>66</v>
      </c>
      <c r="S1499" s="23" t="s">
        <v>63</v>
      </c>
    </row>
    <row r="1500" spans="1:19" hidden="1" x14ac:dyDescent="0.25">
      <c r="A1500" s="1" t="str">
        <f>+YEAR($G:$G)&amp;$H:$H&amp;$I:$I&amp;"L"</f>
        <v>2023VE3629 / 9L</v>
      </c>
      <c r="B1500" s="2" t="e">
        <f>+IF(S:S="exo",0,ROUND(VLOOKUP($A:$A,[1]C10!$A:$AQ,16,0),2))</f>
        <v>#N/A</v>
      </c>
      <c r="C1500" s="1" t="e">
        <f>+VLOOKUP($A:$A,[1]C10!$A:$S,3,0)</f>
        <v>#N/A</v>
      </c>
      <c r="D1500" s="1" t="e">
        <f>+VLOOKUP($A:$A,[1]C10!$A:$S,4,0)</f>
        <v>#N/A</v>
      </c>
      <c r="E1500" s="1">
        <f>+ROUND(SUMIFS($P:$P,$D:$D,$D:$D,$C:$C,$C:$C),1)</f>
        <v>4513.8</v>
      </c>
      <c r="F1500" s="1">
        <f>+ABS($N:$N)</f>
        <v>910</v>
      </c>
      <c r="G1500" s="15">
        <v>45257</v>
      </c>
      <c r="H1500" s="16" t="s">
        <v>59</v>
      </c>
      <c r="I1500" s="16" t="s">
        <v>3297</v>
      </c>
      <c r="J1500" s="16" t="s">
        <v>3298</v>
      </c>
      <c r="K1500" s="17" t="s">
        <v>3299</v>
      </c>
      <c r="L1500" s="16">
        <v>0</v>
      </c>
      <c r="M1500" s="16">
        <v>910</v>
      </c>
      <c r="N1500" s="18">
        <f>+L:L-M:M</f>
        <v>-910</v>
      </c>
      <c r="O1500" s="19" t="s">
        <v>21</v>
      </c>
      <c r="P1500" s="18">
        <f>+N1500</f>
        <v>-910</v>
      </c>
      <c r="Q1500" s="16"/>
      <c r="R1500" s="20" t="s">
        <v>63</v>
      </c>
      <c r="S1500" s="20" t="str">
        <f>+R1500</f>
        <v>445725</v>
      </c>
    </row>
    <row r="1501" spans="1:19" hidden="1" x14ac:dyDescent="0.25">
      <c r="A1501" s="1" t="str">
        <f>+YEAR($G:$G)&amp;$H:$H&amp;$I:$I&amp;"L"</f>
        <v>2023VE3629 / 10L</v>
      </c>
      <c r="B1501" s="2" t="e">
        <f>+IF(S:S="exo",0,ROUND(VLOOKUP($A:$A,[1]C10!$A:$AQ,16,0),2))</f>
        <v>#N/A</v>
      </c>
      <c r="C1501" s="1" t="e">
        <f>+VLOOKUP($A:$A,[1]C10!$A:$S,3,0)</f>
        <v>#N/A</v>
      </c>
      <c r="D1501" s="1" t="e">
        <f>+VLOOKUP($A:$A,[1]C10!$A:$S,4,0)</f>
        <v>#N/A</v>
      </c>
      <c r="E1501" s="1">
        <f>+ROUND(SUMIFS($P:$P,$D:$D,$D:$D,$C:$C,$C:$C),1)</f>
        <v>4513.8</v>
      </c>
      <c r="F1501" s="1">
        <f>+ABS($N:$N)</f>
        <v>5460</v>
      </c>
      <c r="G1501" s="21">
        <v>45257</v>
      </c>
      <c r="H1501" t="s">
        <v>59</v>
      </c>
      <c r="I1501" t="s">
        <v>3300</v>
      </c>
      <c r="J1501" t="s">
        <v>3298</v>
      </c>
      <c r="K1501" t="s">
        <v>3299</v>
      </c>
      <c r="L1501" s="22">
        <v>5460</v>
      </c>
      <c r="M1501" s="22">
        <v>0</v>
      </c>
      <c r="N1501" s="2">
        <f>+L:L-M:M</f>
        <v>5460</v>
      </c>
      <c r="O1501" s="1" t="s">
        <v>21</v>
      </c>
      <c r="P1501" s="24">
        <f>+ROUND(IF(S:S="445725",N:N/6,+IF(S:S=445723,N:N/6,0)),2)</f>
        <v>910</v>
      </c>
      <c r="Q1501" s="1" t="s">
        <v>116</v>
      </c>
      <c r="R1501" s="1" t="s">
        <v>66</v>
      </c>
      <c r="S1501" s="23" t="s">
        <v>63</v>
      </c>
    </row>
    <row r="1502" spans="1:19" hidden="1" x14ac:dyDescent="0.25">
      <c r="A1502" s="1" t="str">
        <f>+YEAR($G:$G)&amp;$H:$H&amp;$I:$I&amp;"L"</f>
        <v>2023VE3630 / 2L</v>
      </c>
      <c r="B1502" s="2" t="e">
        <f>+IF(S:S="exo",0,ROUND(VLOOKUP($A:$A,[1]C10!$A:$AQ,16,0),2))</f>
        <v>#N/A</v>
      </c>
      <c r="C1502" s="1" t="e">
        <f>+VLOOKUP($A:$A,[1]C10!$A:$S,3,0)</f>
        <v>#N/A</v>
      </c>
      <c r="D1502" s="1" t="e">
        <f>+VLOOKUP($A:$A,[1]C10!$A:$S,4,0)</f>
        <v>#N/A</v>
      </c>
      <c r="E1502" s="1">
        <f>+ROUND(SUMIFS($P:$P,$D:$D,$D:$D,$C:$C,$C:$C),1)</f>
        <v>4513.8</v>
      </c>
      <c r="F1502" s="1">
        <f>+ABS($N:$N)</f>
        <v>210</v>
      </c>
      <c r="G1502" s="15">
        <v>45257</v>
      </c>
      <c r="H1502" s="16" t="s">
        <v>59</v>
      </c>
      <c r="I1502" s="16" t="s">
        <v>3301</v>
      </c>
      <c r="J1502" s="16" t="s">
        <v>3302</v>
      </c>
      <c r="K1502" s="17" t="s">
        <v>3303</v>
      </c>
      <c r="L1502" s="16">
        <v>0</v>
      </c>
      <c r="M1502" s="16">
        <v>210</v>
      </c>
      <c r="N1502" s="18">
        <f>+L:L-M:M</f>
        <v>-210</v>
      </c>
      <c r="O1502" s="19" t="s">
        <v>21</v>
      </c>
      <c r="P1502" s="18">
        <f>+N1502</f>
        <v>-210</v>
      </c>
      <c r="Q1502" s="16"/>
      <c r="R1502" s="20" t="s">
        <v>63</v>
      </c>
      <c r="S1502" s="20" t="str">
        <f>+R1502</f>
        <v>445725</v>
      </c>
    </row>
    <row r="1503" spans="1:19" hidden="1" x14ac:dyDescent="0.25">
      <c r="A1503" s="1" t="str">
        <f>+YEAR($G:$G)&amp;$H:$H&amp;$I:$I&amp;"L"</f>
        <v>2023VE3630 / 3L</v>
      </c>
      <c r="B1503" s="2" t="e">
        <f>+IF(S:S="exo",0,ROUND(VLOOKUP($A:$A,[1]C10!$A:$AQ,16,0),2))</f>
        <v>#N/A</v>
      </c>
      <c r="C1503" s="1" t="e">
        <f>+VLOOKUP($A:$A,[1]C10!$A:$S,3,0)</f>
        <v>#N/A</v>
      </c>
      <c r="D1503" s="1" t="e">
        <f>+VLOOKUP($A:$A,[1]C10!$A:$S,4,0)</f>
        <v>#N/A</v>
      </c>
      <c r="E1503" s="1">
        <f>+ROUND(SUMIFS($P:$P,$D:$D,$D:$D,$C:$C,$C:$C),1)</f>
        <v>4513.8</v>
      </c>
      <c r="F1503" s="1">
        <f>+ABS($N:$N)</f>
        <v>1260</v>
      </c>
      <c r="G1503" s="21">
        <v>45257</v>
      </c>
      <c r="H1503" t="s">
        <v>59</v>
      </c>
      <c r="I1503" t="s">
        <v>3304</v>
      </c>
      <c r="J1503" t="s">
        <v>3302</v>
      </c>
      <c r="K1503" t="s">
        <v>3303</v>
      </c>
      <c r="L1503" s="22">
        <v>1260</v>
      </c>
      <c r="M1503" s="22">
        <v>0</v>
      </c>
      <c r="N1503" s="2">
        <f>+L:L-M:M</f>
        <v>1260</v>
      </c>
      <c r="O1503" s="1" t="s">
        <v>21</v>
      </c>
      <c r="P1503" s="24">
        <f>+ROUND(IF(S:S="445725",N:N/6,+IF(S:S=445723,N:N/6,0)),2)</f>
        <v>210</v>
      </c>
      <c r="Q1503" s="1" t="s">
        <v>116</v>
      </c>
      <c r="R1503" s="1" t="s">
        <v>66</v>
      </c>
      <c r="S1503" s="23" t="s">
        <v>63</v>
      </c>
    </row>
    <row r="1504" spans="1:19" hidden="1" x14ac:dyDescent="0.25">
      <c r="A1504" s="1" t="str">
        <f>+YEAR($G:$G)&amp;$H:$H&amp;$I:$I&amp;"L"</f>
        <v>2023VE3631 / 2L</v>
      </c>
      <c r="B1504" s="2" t="e">
        <f>+IF(S:S="exo",0,ROUND(VLOOKUP($A:$A,[1]C10!$A:$AQ,16,0),2))</f>
        <v>#N/A</v>
      </c>
      <c r="C1504" s="1" t="e">
        <f>+VLOOKUP($A:$A,[1]C10!$A:$S,3,0)</f>
        <v>#N/A</v>
      </c>
      <c r="D1504" s="1" t="e">
        <f>+VLOOKUP($A:$A,[1]C10!$A:$S,4,0)</f>
        <v>#N/A</v>
      </c>
      <c r="E1504" s="1">
        <f>+ROUND(SUMIFS($P:$P,$D:$D,$D:$D,$C:$C,$C:$C),1)</f>
        <v>4513.8</v>
      </c>
      <c r="F1504" s="1">
        <f>+ABS($N:$N)</f>
        <v>105</v>
      </c>
      <c r="G1504" s="15">
        <v>45257</v>
      </c>
      <c r="H1504" s="16" t="s">
        <v>59</v>
      </c>
      <c r="I1504" s="16" t="s">
        <v>3305</v>
      </c>
      <c r="J1504" s="16" t="s">
        <v>3306</v>
      </c>
      <c r="K1504" s="17" t="s">
        <v>3307</v>
      </c>
      <c r="L1504" s="16">
        <v>0</v>
      </c>
      <c r="M1504" s="16">
        <v>105</v>
      </c>
      <c r="N1504" s="18">
        <f>+L:L-M:M</f>
        <v>-105</v>
      </c>
      <c r="O1504" s="19" t="s">
        <v>21</v>
      </c>
      <c r="P1504" s="18">
        <f>+N1504</f>
        <v>-105</v>
      </c>
      <c r="Q1504" s="16"/>
      <c r="R1504" s="20" t="s">
        <v>63</v>
      </c>
      <c r="S1504" s="20" t="str">
        <f>+R1504</f>
        <v>445725</v>
      </c>
    </row>
    <row r="1505" spans="1:19" hidden="1" x14ac:dyDescent="0.25">
      <c r="A1505" s="1" t="str">
        <f>+YEAR($G:$G)&amp;$H:$H&amp;$I:$I&amp;"L"</f>
        <v>2023VE3631 / 3L</v>
      </c>
      <c r="B1505" s="2" t="e">
        <f>+IF(S:S="exo",0,ROUND(VLOOKUP($A:$A,[1]C10!$A:$AQ,16,0),2))</f>
        <v>#N/A</v>
      </c>
      <c r="C1505" s="1" t="e">
        <f>+VLOOKUP($A:$A,[1]C10!$A:$S,3,0)</f>
        <v>#N/A</v>
      </c>
      <c r="D1505" s="1" t="e">
        <f>+VLOOKUP($A:$A,[1]C10!$A:$S,4,0)</f>
        <v>#N/A</v>
      </c>
      <c r="E1505" s="1">
        <f>+ROUND(SUMIFS($P:$P,$D:$D,$D:$D,$C:$C,$C:$C),1)</f>
        <v>4513.8</v>
      </c>
      <c r="F1505" s="1">
        <f>+ABS($N:$N)</f>
        <v>630</v>
      </c>
      <c r="G1505" s="21">
        <v>45257</v>
      </c>
      <c r="H1505" t="s">
        <v>59</v>
      </c>
      <c r="I1505" t="s">
        <v>3308</v>
      </c>
      <c r="J1505" t="s">
        <v>3306</v>
      </c>
      <c r="K1505" t="s">
        <v>3307</v>
      </c>
      <c r="L1505" s="22">
        <v>630</v>
      </c>
      <c r="M1505" s="22">
        <v>0</v>
      </c>
      <c r="N1505" s="2">
        <f>+L:L-M:M</f>
        <v>630</v>
      </c>
      <c r="O1505" s="1" t="s">
        <v>21</v>
      </c>
      <c r="P1505" s="24">
        <f>+ROUND(IF(S:S="445725",N:N/6,+IF(S:S=445723,N:N/6,0)),2)</f>
        <v>105</v>
      </c>
      <c r="Q1505" s="1" t="s">
        <v>116</v>
      </c>
      <c r="R1505" s="1" t="s">
        <v>66</v>
      </c>
      <c r="S1505" s="23" t="s">
        <v>63</v>
      </c>
    </row>
    <row r="1506" spans="1:19" hidden="1" x14ac:dyDescent="0.25">
      <c r="A1506" s="1" t="str">
        <f>+YEAR($G:$G)&amp;$H:$H&amp;$I:$I&amp;"L"</f>
        <v>2023VE3632 / 3L</v>
      </c>
      <c r="B1506" s="2" t="e">
        <f>+IF(S:S="exo",0,ROUND(VLOOKUP($A:$A,[1]C10!$A:$AQ,16,0),2))</f>
        <v>#N/A</v>
      </c>
      <c r="C1506" s="1" t="e">
        <f>+VLOOKUP($A:$A,[1]C10!$A:$S,3,0)</f>
        <v>#N/A</v>
      </c>
      <c r="D1506" s="1" t="e">
        <f>+VLOOKUP($A:$A,[1]C10!$A:$S,4,0)</f>
        <v>#N/A</v>
      </c>
      <c r="E1506" s="1">
        <f>+ROUND(SUMIFS($P:$P,$D:$D,$D:$D,$C:$C,$C:$C),1)</f>
        <v>4513.8</v>
      </c>
      <c r="F1506" s="1">
        <f>+ABS($N:$N)</f>
        <v>280</v>
      </c>
      <c r="G1506" s="15">
        <v>45257</v>
      </c>
      <c r="H1506" s="16" t="s">
        <v>59</v>
      </c>
      <c r="I1506" s="16" t="s">
        <v>3309</v>
      </c>
      <c r="J1506" s="16" t="s">
        <v>3310</v>
      </c>
      <c r="K1506" s="17" t="s">
        <v>3311</v>
      </c>
      <c r="L1506" s="16">
        <v>0</v>
      </c>
      <c r="M1506" s="16">
        <v>280</v>
      </c>
      <c r="N1506" s="18">
        <f>+L:L-M:M</f>
        <v>-280</v>
      </c>
      <c r="O1506" s="19" t="s">
        <v>21</v>
      </c>
      <c r="P1506" s="18">
        <f>+N1506</f>
        <v>-280</v>
      </c>
      <c r="Q1506" s="16"/>
      <c r="R1506" s="20" t="s">
        <v>63</v>
      </c>
      <c r="S1506" s="20" t="str">
        <f>+R1506</f>
        <v>445725</v>
      </c>
    </row>
    <row r="1507" spans="1:19" hidden="1" x14ac:dyDescent="0.25">
      <c r="A1507" s="1" t="str">
        <f>+YEAR($G:$G)&amp;$H:$H&amp;$I:$I&amp;"L"</f>
        <v>2023VE3632 / 4L</v>
      </c>
      <c r="B1507" s="2" t="e">
        <f>+IF(S:S="exo",0,ROUND(VLOOKUP($A:$A,[1]C10!$A:$AQ,16,0),2))</f>
        <v>#N/A</v>
      </c>
      <c r="C1507" s="1" t="e">
        <f>+VLOOKUP($A:$A,[1]C10!$A:$S,3,0)</f>
        <v>#N/A</v>
      </c>
      <c r="D1507" s="1" t="e">
        <f>+VLOOKUP($A:$A,[1]C10!$A:$S,4,0)</f>
        <v>#N/A</v>
      </c>
      <c r="E1507" s="1">
        <f>+ROUND(SUMIFS($P:$P,$D:$D,$D:$D,$C:$C,$C:$C),1)</f>
        <v>4513.8</v>
      </c>
      <c r="F1507" s="1">
        <f>+ABS($N:$N)</f>
        <v>1680</v>
      </c>
      <c r="G1507" s="21">
        <v>45257</v>
      </c>
      <c r="H1507" t="s">
        <v>59</v>
      </c>
      <c r="I1507" t="s">
        <v>3312</v>
      </c>
      <c r="J1507" t="s">
        <v>3310</v>
      </c>
      <c r="K1507" t="s">
        <v>3311</v>
      </c>
      <c r="L1507" s="22">
        <v>1680</v>
      </c>
      <c r="M1507" s="22">
        <v>0</v>
      </c>
      <c r="N1507" s="2">
        <f>+L:L-M:M</f>
        <v>1680</v>
      </c>
      <c r="O1507" s="1" t="s">
        <v>21</v>
      </c>
      <c r="P1507" s="24">
        <f>+ROUND(IF(S:S="445725",N:N/6,+IF(S:S=445723,N:N/6,0)),2)</f>
        <v>280</v>
      </c>
      <c r="Q1507" s="1" t="s">
        <v>116</v>
      </c>
      <c r="R1507" s="1" t="s">
        <v>66</v>
      </c>
      <c r="S1507" s="23" t="s">
        <v>63</v>
      </c>
    </row>
    <row r="1508" spans="1:19" hidden="1" x14ac:dyDescent="0.25">
      <c r="A1508" s="1" t="str">
        <f>+YEAR($G:$G)&amp;$H:$H&amp;$I:$I&amp;"L"</f>
        <v>2023VE3633 / 2L</v>
      </c>
      <c r="B1508" s="2" t="e">
        <f>+IF(S:S="exo",0,ROUND(VLOOKUP($A:$A,[1]C10!$A:$AQ,16,0),2))</f>
        <v>#N/A</v>
      </c>
      <c r="C1508" s="1" t="e">
        <f>+VLOOKUP($A:$A,[1]C10!$A:$S,3,0)</f>
        <v>#N/A</v>
      </c>
      <c r="D1508" s="1" t="e">
        <f>+VLOOKUP($A:$A,[1]C10!$A:$S,4,0)</f>
        <v>#N/A</v>
      </c>
      <c r="E1508" s="1">
        <f>+ROUND(SUMIFS($P:$P,$D:$D,$D:$D,$C:$C,$C:$C),1)</f>
        <v>4513.8</v>
      </c>
      <c r="F1508" s="1">
        <f>+ABS($N:$N)</f>
        <v>140</v>
      </c>
      <c r="G1508" s="15">
        <v>45257</v>
      </c>
      <c r="H1508" s="16" t="s">
        <v>59</v>
      </c>
      <c r="I1508" s="16" t="s">
        <v>3313</v>
      </c>
      <c r="J1508" s="16" t="s">
        <v>3314</v>
      </c>
      <c r="K1508" s="17" t="s">
        <v>3315</v>
      </c>
      <c r="L1508" s="16">
        <v>0</v>
      </c>
      <c r="M1508" s="16">
        <v>140</v>
      </c>
      <c r="N1508" s="18">
        <f>+L:L-M:M</f>
        <v>-140</v>
      </c>
      <c r="O1508" s="19" t="s">
        <v>21</v>
      </c>
      <c r="P1508" s="18">
        <f>+N1508</f>
        <v>-140</v>
      </c>
      <c r="Q1508" s="16"/>
      <c r="R1508" s="20" t="s">
        <v>63</v>
      </c>
      <c r="S1508" s="20" t="str">
        <f>+R1508</f>
        <v>445725</v>
      </c>
    </row>
    <row r="1509" spans="1:19" hidden="1" x14ac:dyDescent="0.25">
      <c r="A1509" s="1" t="str">
        <f>+YEAR($G:$G)&amp;$H:$H&amp;$I:$I&amp;"L"</f>
        <v>2023VE3633 / 3L</v>
      </c>
      <c r="B1509" s="2" t="e">
        <f>+IF(S:S="exo",0,ROUND(VLOOKUP($A:$A,[1]C10!$A:$AQ,16,0),2))</f>
        <v>#N/A</v>
      </c>
      <c r="C1509" s="1" t="e">
        <f>+VLOOKUP($A:$A,[1]C10!$A:$S,3,0)</f>
        <v>#N/A</v>
      </c>
      <c r="D1509" s="1" t="e">
        <f>+VLOOKUP($A:$A,[1]C10!$A:$S,4,0)</f>
        <v>#N/A</v>
      </c>
      <c r="E1509" s="1">
        <f>+ROUND(SUMIFS($P:$P,$D:$D,$D:$D,$C:$C,$C:$C),1)</f>
        <v>4513.8</v>
      </c>
      <c r="F1509" s="1">
        <f>+ABS($N:$N)</f>
        <v>840</v>
      </c>
      <c r="G1509" s="21">
        <v>45257</v>
      </c>
      <c r="H1509" t="s">
        <v>59</v>
      </c>
      <c r="I1509" t="s">
        <v>3316</v>
      </c>
      <c r="J1509" t="s">
        <v>3314</v>
      </c>
      <c r="K1509" t="s">
        <v>3315</v>
      </c>
      <c r="L1509" s="22">
        <v>840</v>
      </c>
      <c r="M1509" s="22">
        <v>0</v>
      </c>
      <c r="N1509" s="2">
        <f>+L:L-M:M</f>
        <v>840</v>
      </c>
      <c r="O1509" s="1" t="s">
        <v>21</v>
      </c>
      <c r="P1509" s="24">
        <f>+ROUND(IF(S:S="445725",N:N/6,+IF(S:S=445723,N:N/6,0)),2)</f>
        <v>140</v>
      </c>
      <c r="Q1509" s="1" t="s">
        <v>71</v>
      </c>
      <c r="R1509" s="1" t="s">
        <v>66</v>
      </c>
      <c r="S1509" s="23" t="s">
        <v>63</v>
      </c>
    </row>
    <row r="1510" spans="1:19" hidden="1" x14ac:dyDescent="0.25">
      <c r="A1510" s="1" t="str">
        <f>+YEAR($G:$G)&amp;$H:$H&amp;$I:$I&amp;"L"</f>
        <v>2023VE3634 / 2L</v>
      </c>
      <c r="B1510" s="2" t="e">
        <f>+IF(S:S="exo",0,ROUND(VLOOKUP($A:$A,[1]C10!$A:$AQ,16,0),2))</f>
        <v>#N/A</v>
      </c>
      <c r="C1510" s="1" t="e">
        <f>+VLOOKUP($A:$A,[1]C10!$A:$S,3,0)</f>
        <v>#N/A</v>
      </c>
      <c r="D1510" s="1" t="e">
        <f>+VLOOKUP($A:$A,[1]C10!$A:$S,4,0)</f>
        <v>#N/A</v>
      </c>
      <c r="E1510" s="1">
        <f>+ROUND(SUMIFS($P:$P,$D:$D,$D:$D,$C:$C,$C:$C),1)</f>
        <v>4513.8</v>
      </c>
      <c r="F1510" s="1">
        <f>+ABS($N:$N)</f>
        <v>80</v>
      </c>
      <c r="G1510" s="15">
        <v>45257</v>
      </c>
      <c r="H1510" s="16" t="s">
        <v>59</v>
      </c>
      <c r="I1510" s="16" t="s">
        <v>3317</v>
      </c>
      <c r="J1510" s="16" t="s">
        <v>3318</v>
      </c>
      <c r="K1510" s="17" t="s">
        <v>3319</v>
      </c>
      <c r="L1510" s="16">
        <v>0</v>
      </c>
      <c r="M1510" s="16">
        <v>80</v>
      </c>
      <c r="N1510" s="18">
        <f>+L:L-M:M</f>
        <v>-80</v>
      </c>
      <c r="O1510" s="19" t="s">
        <v>21</v>
      </c>
      <c r="P1510" s="18">
        <f>+N1510</f>
        <v>-80</v>
      </c>
      <c r="Q1510" s="16"/>
      <c r="R1510" s="20" t="s">
        <v>63</v>
      </c>
      <c r="S1510" s="20" t="str">
        <f>+R1510</f>
        <v>445725</v>
      </c>
    </row>
    <row r="1511" spans="1:19" hidden="1" x14ac:dyDescent="0.25">
      <c r="A1511" s="1" t="str">
        <f>+YEAR($G:$G)&amp;$H:$H&amp;$I:$I&amp;"L"</f>
        <v>2023VE3634 / 3L</v>
      </c>
      <c r="B1511" s="2" t="e">
        <f>+IF(S:S="exo",0,ROUND(VLOOKUP($A:$A,[1]C10!$A:$AQ,16,0),2))</f>
        <v>#N/A</v>
      </c>
      <c r="C1511" s="1" t="e">
        <f>+VLOOKUP($A:$A,[1]C10!$A:$S,3,0)</f>
        <v>#N/A</v>
      </c>
      <c r="D1511" s="1" t="e">
        <f>+VLOOKUP($A:$A,[1]C10!$A:$S,4,0)</f>
        <v>#N/A</v>
      </c>
      <c r="E1511" s="1">
        <f>+ROUND(SUMIFS($P:$P,$D:$D,$D:$D,$C:$C,$C:$C),1)</f>
        <v>4513.8</v>
      </c>
      <c r="F1511" s="1">
        <f>+ABS($N:$N)</f>
        <v>480</v>
      </c>
      <c r="G1511" s="21">
        <v>45257</v>
      </c>
      <c r="H1511" t="s">
        <v>59</v>
      </c>
      <c r="I1511" t="s">
        <v>3320</v>
      </c>
      <c r="J1511" t="s">
        <v>3318</v>
      </c>
      <c r="K1511" t="s">
        <v>3319</v>
      </c>
      <c r="L1511" s="22">
        <v>480</v>
      </c>
      <c r="M1511" s="22">
        <v>0</v>
      </c>
      <c r="N1511" s="2">
        <f>+L:L-M:M</f>
        <v>480</v>
      </c>
      <c r="O1511" s="1" t="s">
        <v>21</v>
      </c>
      <c r="P1511" s="24">
        <f>+ROUND(IF(S:S="445725",N:N/6,+IF(S:S=445723,N:N/6,0)),2)</f>
        <v>80</v>
      </c>
      <c r="Q1511" s="1" t="s">
        <v>71</v>
      </c>
      <c r="R1511" s="1" t="s">
        <v>66</v>
      </c>
      <c r="S1511" s="23" t="s">
        <v>63</v>
      </c>
    </row>
    <row r="1512" spans="1:19" hidden="1" x14ac:dyDescent="0.25">
      <c r="A1512" s="1" t="str">
        <f>+YEAR($G:$G)&amp;$H:$H&amp;$I:$I&amp;"L"</f>
        <v>2023VE3635 / 2L</v>
      </c>
      <c r="B1512" s="2" t="e">
        <f>+IF(S:S="exo",0,ROUND(VLOOKUP($A:$A,[1]C10!$A:$AQ,16,0),2))</f>
        <v>#N/A</v>
      </c>
      <c r="C1512" s="1" t="e">
        <f>+VLOOKUP($A:$A,[1]C10!$A:$S,3,0)</f>
        <v>#N/A</v>
      </c>
      <c r="D1512" s="1" t="e">
        <f>+VLOOKUP($A:$A,[1]C10!$A:$S,4,0)</f>
        <v>#N/A</v>
      </c>
      <c r="E1512" s="1">
        <f>+ROUND(SUMIFS($P:$P,$D:$D,$D:$D,$C:$C,$C:$C),1)</f>
        <v>4513.8</v>
      </c>
      <c r="F1512" s="1">
        <f>+ABS($N:$N)</f>
        <v>35</v>
      </c>
      <c r="G1512" s="15">
        <v>45257</v>
      </c>
      <c r="H1512" s="16" t="s">
        <v>59</v>
      </c>
      <c r="I1512" s="16" t="s">
        <v>3321</v>
      </c>
      <c r="J1512" s="16" t="s">
        <v>3322</v>
      </c>
      <c r="K1512" s="17" t="s">
        <v>3323</v>
      </c>
      <c r="L1512" s="16">
        <v>0</v>
      </c>
      <c r="M1512" s="16">
        <v>35</v>
      </c>
      <c r="N1512" s="18">
        <f>+L:L-M:M</f>
        <v>-35</v>
      </c>
      <c r="O1512" s="19" t="s">
        <v>21</v>
      </c>
      <c r="P1512" s="18">
        <f>+N1512</f>
        <v>-35</v>
      </c>
      <c r="Q1512" s="16"/>
      <c r="R1512" s="20" t="s">
        <v>63</v>
      </c>
      <c r="S1512" s="20" t="str">
        <f>+R1512</f>
        <v>445725</v>
      </c>
    </row>
    <row r="1513" spans="1:19" hidden="1" x14ac:dyDescent="0.25">
      <c r="A1513" s="1" t="str">
        <f>+YEAR($G:$G)&amp;$H:$H&amp;$I:$I&amp;"L"</f>
        <v>2023VE3635 / 3L</v>
      </c>
      <c r="B1513" s="2" t="e">
        <f>+IF(S:S="exo",0,ROUND(VLOOKUP($A:$A,[1]C10!$A:$AQ,16,0),2))</f>
        <v>#N/A</v>
      </c>
      <c r="C1513" s="1" t="e">
        <f>+VLOOKUP($A:$A,[1]C10!$A:$S,3,0)</f>
        <v>#N/A</v>
      </c>
      <c r="D1513" s="1" t="e">
        <f>+VLOOKUP($A:$A,[1]C10!$A:$S,4,0)</f>
        <v>#N/A</v>
      </c>
      <c r="E1513" s="1">
        <f>+ROUND(SUMIFS($P:$P,$D:$D,$D:$D,$C:$C,$C:$C),1)</f>
        <v>4513.8</v>
      </c>
      <c r="F1513" s="1">
        <f>+ABS($N:$N)</f>
        <v>210</v>
      </c>
      <c r="G1513" s="21">
        <v>45257</v>
      </c>
      <c r="H1513" t="s">
        <v>59</v>
      </c>
      <c r="I1513" t="s">
        <v>3324</v>
      </c>
      <c r="J1513" t="s">
        <v>3322</v>
      </c>
      <c r="K1513" t="s">
        <v>3323</v>
      </c>
      <c r="L1513" s="22">
        <v>210</v>
      </c>
      <c r="M1513" s="22">
        <v>0</v>
      </c>
      <c r="N1513" s="2">
        <f>+L:L-M:M</f>
        <v>210</v>
      </c>
      <c r="O1513" s="1" t="s">
        <v>21</v>
      </c>
      <c r="P1513" s="24">
        <f>+ROUND(IF(S:S="445725",N:N/6,+IF(S:S=445723,N:N/6,0)),2)</f>
        <v>35</v>
      </c>
      <c r="Q1513" s="1" t="s">
        <v>116</v>
      </c>
      <c r="R1513" s="1" t="s">
        <v>66</v>
      </c>
      <c r="S1513" s="23" t="s">
        <v>63</v>
      </c>
    </row>
    <row r="1514" spans="1:19" hidden="1" x14ac:dyDescent="0.25">
      <c r="A1514" s="1" t="str">
        <f>+YEAR($G:$G)&amp;$H:$H&amp;$I:$I&amp;"L"</f>
        <v>2023VE3636 / 2L</v>
      </c>
      <c r="B1514" s="2" t="e">
        <f>+IF(S:S="exo",0,ROUND(VLOOKUP($A:$A,[1]C10!$A:$AQ,16,0),2))</f>
        <v>#N/A</v>
      </c>
      <c r="C1514" s="1" t="e">
        <f>+VLOOKUP($A:$A,[1]C10!$A:$S,3,0)</f>
        <v>#N/A</v>
      </c>
      <c r="D1514" s="1" t="e">
        <f>+VLOOKUP($A:$A,[1]C10!$A:$S,4,0)</f>
        <v>#N/A</v>
      </c>
      <c r="E1514" s="1">
        <f>+ROUND(SUMIFS($P:$P,$D:$D,$D:$D,$C:$C,$C:$C),1)</f>
        <v>4513.8</v>
      </c>
      <c r="F1514" s="1">
        <f>+ABS($N:$N)</f>
        <v>600</v>
      </c>
      <c r="G1514" s="15">
        <v>45257</v>
      </c>
      <c r="H1514" s="16" t="s">
        <v>59</v>
      </c>
      <c r="I1514" s="16" t="s">
        <v>3325</v>
      </c>
      <c r="J1514" s="16" t="s">
        <v>3326</v>
      </c>
      <c r="K1514" s="17" t="s">
        <v>3327</v>
      </c>
      <c r="L1514" s="16">
        <v>0</v>
      </c>
      <c r="M1514" s="16">
        <v>600</v>
      </c>
      <c r="N1514" s="18">
        <f>+L:L-M:M</f>
        <v>-600</v>
      </c>
      <c r="O1514" s="19" t="s">
        <v>21</v>
      </c>
      <c r="P1514" s="18">
        <f>+N1514</f>
        <v>-600</v>
      </c>
      <c r="Q1514" s="16"/>
      <c r="R1514" s="20" t="s">
        <v>63</v>
      </c>
      <c r="S1514" s="20" t="str">
        <f>+R1514</f>
        <v>445725</v>
      </c>
    </row>
    <row r="1515" spans="1:19" hidden="1" x14ac:dyDescent="0.25">
      <c r="A1515" s="1" t="str">
        <f>+YEAR($G:$G)&amp;$H:$H&amp;$I:$I&amp;"L"</f>
        <v>2023VE3636 / 3L</v>
      </c>
      <c r="B1515" s="2" t="e">
        <f>+IF(S:S="exo",0,ROUND(VLOOKUP($A:$A,[1]C10!$A:$AQ,16,0),2))</f>
        <v>#N/A</v>
      </c>
      <c r="C1515" s="1" t="e">
        <f>+VLOOKUP($A:$A,[1]C10!$A:$S,3,0)</f>
        <v>#N/A</v>
      </c>
      <c r="D1515" s="1" t="e">
        <f>+VLOOKUP($A:$A,[1]C10!$A:$S,4,0)</f>
        <v>#N/A</v>
      </c>
      <c r="E1515" s="1">
        <f>+ROUND(SUMIFS($P:$P,$D:$D,$D:$D,$C:$C,$C:$C),1)</f>
        <v>4513.8</v>
      </c>
      <c r="F1515" s="1">
        <f>+ABS($N:$N)</f>
        <v>3600</v>
      </c>
      <c r="G1515" s="21">
        <v>45257</v>
      </c>
      <c r="H1515" t="s">
        <v>59</v>
      </c>
      <c r="I1515" t="s">
        <v>915</v>
      </c>
      <c r="J1515" t="s">
        <v>3326</v>
      </c>
      <c r="K1515" t="s">
        <v>3327</v>
      </c>
      <c r="L1515" s="22">
        <v>3600</v>
      </c>
      <c r="M1515" s="22">
        <v>0</v>
      </c>
      <c r="N1515" s="2">
        <f>+L:L-M:M</f>
        <v>3600</v>
      </c>
      <c r="O1515" s="1" t="s">
        <v>21</v>
      </c>
      <c r="P1515" s="24">
        <f>+ROUND(IF(S:S="445725",N:N/6,+IF(S:S=445723,N:N/6,0)),2)</f>
        <v>600</v>
      </c>
      <c r="Q1515" s="1" t="s">
        <v>116</v>
      </c>
      <c r="R1515" s="1" t="s">
        <v>66</v>
      </c>
      <c r="S1515" s="23" t="s">
        <v>63</v>
      </c>
    </row>
    <row r="1516" spans="1:19" hidden="1" x14ac:dyDescent="0.25">
      <c r="A1516" s="1" t="str">
        <f>+YEAR($G:$G)&amp;$H:$H&amp;$I:$I&amp;"L"</f>
        <v>2023VE3637 / 2L</v>
      </c>
      <c r="B1516" s="2" t="e">
        <f>+IF(S:S="exo",0,ROUND(VLOOKUP($A:$A,[1]C10!$A:$AQ,16,0),2))</f>
        <v>#N/A</v>
      </c>
      <c r="C1516" s="1" t="e">
        <f>+VLOOKUP($A:$A,[1]C10!$A:$S,3,0)</f>
        <v>#N/A</v>
      </c>
      <c r="D1516" s="1" t="e">
        <f>+VLOOKUP($A:$A,[1]C10!$A:$S,4,0)</f>
        <v>#N/A</v>
      </c>
      <c r="E1516" s="1">
        <f>+ROUND(SUMIFS($P:$P,$D:$D,$D:$D,$C:$C,$C:$C),1)</f>
        <v>4513.8</v>
      </c>
      <c r="F1516" s="1">
        <f>+ABS($N:$N)</f>
        <v>260</v>
      </c>
      <c r="G1516" s="15">
        <v>45257</v>
      </c>
      <c r="H1516" s="16" t="s">
        <v>59</v>
      </c>
      <c r="I1516" s="16" t="s">
        <v>3328</v>
      </c>
      <c r="J1516" s="16" t="s">
        <v>3329</v>
      </c>
      <c r="K1516" s="17" t="s">
        <v>3330</v>
      </c>
      <c r="L1516" s="16">
        <v>0</v>
      </c>
      <c r="M1516" s="16">
        <v>260</v>
      </c>
      <c r="N1516" s="18">
        <f>+L:L-M:M</f>
        <v>-260</v>
      </c>
      <c r="O1516" s="19" t="s">
        <v>21</v>
      </c>
      <c r="P1516" s="18">
        <f>+N1516</f>
        <v>-260</v>
      </c>
      <c r="Q1516" s="16"/>
      <c r="R1516" s="20" t="s">
        <v>63</v>
      </c>
      <c r="S1516" s="20" t="str">
        <f>+R1516</f>
        <v>445725</v>
      </c>
    </row>
    <row r="1517" spans="1:19" hidden="1" x14ac:dyDescent="0.25">
      <c r="A1517" s="1" t="str">
        <f>+YEAR($G:$G)&amp;$H:$H&amp;$I:$I&amp;"L"</f>
        <v>2023VE3637 / 3L</v>
      </c>
      <c r="B1517" s="2" t="e">
        <f>+IF(S:S="exo",0,ROUND(VLOOKUP($A:$A,[1]C10!$A:$AQ,16,0),2))</f>
        <v>#N/A</v>
      </c>
      <c r="C1517" s="1" t="e">
        <f>+VLOOKUP($A:$A,[1]C10!$A:$S,3,0)</f>
        <v>#N/A</v>
      </c>
      <c r="D1517" s="1" t="e">
        <f>+VLOOKUP($A:$A,[1]C10!$A:$S,4,0)</f>
        <v>#N/A</v>
      </c>
      <c r="E1517" s="1">
        <f>+ROUND(SUMIFS($P:$P,$D:$D,$D:$D,$C:$C,$C:$C),1)</f>
        <v>4513.8</v>
      </c>
      <c r="F1517" s="1">
        <f>+ABS($N:$N)</f>
        <v>1560</v>
      </c>
      <c r="G1517" s="21">
        <v>45257</v>
      </c>
      <c r="H1517" t="s">
        <v>59</v>
      </c>
      <c r="I1517" t="s">
        <v>3331</v>
      </c>
      <c r="J1517" t="s">
        <v>3329</v>
      </c>
      <c r="K1517" t="s">
        <v>3330</v>
      </c>
      <c r="L1517" s="22">
        <v>1560</v>
      </c>
      <c r="M1517" s="22">
        <v>0</v>
      </c>
      <c r="N1517" s="2">
        <f>+L:L-M:M</f>
        <v>1560</v>
      </c>
      <c r="O1517" s="1" t="s">
        <v>21</v>
      </c>
      <c r="P1517" s="24">
        <f>+ROUND(IF(S:S="445725",N:N/6,+IF(S:S=445723,N:N/6,0)),2)</f>
        <v>260</v>
      </c>
      <c r="Q1517" s="1" t="s">
        <v>116</v>
      </c>
      <c r="R1517" s="1" t="s">
        <v>66</v>
      </c>
      <c r="S1517" s="23" t="s">
        <v>63</v>
      </c>
    </row>
    <row r="1518" spans="1:19" hidden="1" x14ac:dyDescent="0.25">
      <c r="A1518" s="1" t="str">
        <f>+YEAR($G:$G)&amp;$H:$H&amp;$I:$I&amp;"L"</f>
        <v>2023VE3638 / 2L</v>
      </c>
      <c r="B1518" s="2" t="e">
        <f>+IF(S:S="exo",0,ROUND(VLOOKUP($A:$A,[1]C10!$A:$AQ,16,0),2))</f>
        <v>#N/A</v>
      </c>
      <c r="C1518" s="1" t="e">
        <f>+VLOOKUP($A:$A,[1]C10!$A:$S,3,0)</f>
        <v>#N/A</v>
      </c>
      <c r="D1518" s="1" t="e">
        <f>+VLOOKUP($A:$A,[1]C10!$A:$S,4,0)</f>
        <v>#N/A</v>
      </c>
      <c r="E1518" s="1">
        <f>+ROUND(SUMIFS($P:$P,$D:$D,$D:$D,$C:$C,$C:$C),1)</f>
        <v>4513.8</v>
      </c>
      <c r="F1518" s="1">
        <f>+ABS($N:$N)</f>
        <v>480</v>
      </c>
      <c r="G1518" s="15">
        <v>45257</v>
      </c>
      <c r="H1518" s="16" t="s">
        <v>59</v>
      </c>
      <c r="I1518" s="16" t="s">
        <v>3332</v>
      </c>
      <c r="J1518" s="16" t="s">
        <v>3333</v>
      </c>
      <c r="K1518" s="17" t="s">
        <v>3334</v>
      </c>
      <c r="L1518" s="16">
        <v>0</v>
      </c>
      <c r="M1518" s="16">
        <v>480</v>
      </c>
      <c r="N1518" s="18">
        <f>+L:L-M:M</f>
        <v>-480</v>
      </c>
      <c r="O1518" s="19" t="s">
        <v>21</v>
      </c>
      <c r="P1518" s="18">
        <f>+N1518</f>
        <v>-480</v>
      </c>
      <c r="Q1518" s="16"/>
      <c r="R1518" s="20" t="s">
        <v>63</v>
      </c>
      <c r="S1518" s="20" t="str">
        <f>+R1518</f>
        <v>445725</v>
      </c>
    </row>
    <row r="1519" spans="1:19" hidden="1" x14ac:dyDescent="0.25">
      <c r="A1519" s="1" t="str">
        <f>+YEAR($G:$G)&amp;$H:$H&amp;$I:$I&amp;"L"</f>
        <v>2023VE3638 / 3L</v>
      </c>
      <c r="B1519" s="2" t="e">
        <f>+IF(S:S="exo",0,ROUND(VLOOKUP($A:$A,[1]C10!$A:$AQ,16,0),2))</f>
        <v>#N/A</v>
      </c>
      <c r="C1519" s="1" t="e">
        <f>+VLOOKUP($A:$A,[1]C10!$A:$S,3,0)</f>
        <v>#N/A</v>
      </c>
      <c r="D1519" s="1" t="e">
        <f>+VLOOKUP($A:$A,[1]C10!$A:$S,4,0)</f>
        <v>#N/A</v>
      </c>
      <c r="E1519" s="1">
        <f>+ROUND(SUMIFS($P:$P,$D:$D,$D:$D,$C:$C,$C:$C),1)</f>
        <v>4513.8</v>
      </c>
      <c r="F1519" s="1">
        <f>+ABS($N:$N)</f>
        <v>2880</v>
      </c>
      <c r="G1519" s="21">
        <v>45257</v>
      </c>
      <c r="H1519" t="s">
        <v>59</v>
      </c>
      <c r="I1519" t="s">
        <v>3335</v>
      </c>
      <c r="J1519" t="s">
        <v>3333</v>
      </c>
      <c r="K1519" t="s">
        <v>3334</v>
      </c>
      <c r="L1519" s="22">
        <v>2880</v>
      </c>
      <c r="M1519" s="22">
        <v>0</v>
      </c>
      <c r="N1519" s="2">
        <f>+L:L-M:M</f>
        <v>2880</v>
      </c>
      <c r="O1519" s="1" t="s">
        <v>21</v>
      </c>
      <c r="P1519" s="24">
        <f>+ROUND(IF(S:S="445725",N:N/6,+IF(S:S=445723,N:N/6,0)),2)</f>
        <v>480</v>
      </c>
      <c r="Q1519" s="1" t="s">
        <v>116</v>
      </c>
      <c r="R1519" s="1" t="s">
        <v>66</v>
      </c>
      <c r="S1519" s="23" t="s">
        <v>63</v>
      </c>
    </row>
    <row r="1520" spans="1:19" hidden="1" x14ac:dyDescent="0.25">
      <c r="A1520" s="1" t="str">
        <f>+YEAR($G:$G)&amp;$H:$H&amp;$I:$I&amp;"L"</f>
        <v>2023OD433 / 3L</v>
      </c>
      <c r="B1520" s="2" t="e">
        <f>+IF(S:S="exo",0,ROUND(VLOOKUP($A:$A,[1]C10!$A:$AQ,16,0),2))</f>
        <v>#N/A</v>
      </c>
      <c r="C1520" s="1" t="e">
        <f>+VLOOKUP($A:$A,[1]C10!$A:$S,3,0)</f>
        <v>#N/A</v>
      </c>
      <c r="D1520" s="1" t="e">
        <f>+VLOOKUP($A:$A,[1]C10!$A:$S,4,0)</f>
        <v>#N/A</v>
      </c>
      <c r="E1520" s="1">
        <f>+ROUND(SUMIFS($P:$P,$D:$D,$D:$D,$C:$C,$C:$C),1)</f>
        <v>4513.8</v>
      </c>
      <c r="F1520" s="1">
        <f>+ABS($N:$N)</f>
        <v>50</v>
      </c>
      <c r="G1520" s="15">
        <v>45257</v>
      </c>
      <c r="H1520" s="16" t="s">
        <v>23</v>
      </c>
      <c r="I1520" s="16" t="s">
        <v>3336</v>
      </c>
      <c r="J1520" s="16" t="s">
        <v>3337</v>
      </c>
      <c r="K1520" s="17" t="s">
        <v>3338</v>
      </c>
      <c r="L1520" s="16">
        <v>50</v>
      </c>
      <c r="M1520" s="16">
        <v>0</v>
      </c>
      <c r="N1520" s="18">
        <f>+L:L-M:M</f>
        <v>50</v>
      </c>
      <c r="O1520" s="19" t="s">
        <v>21</v>
      </c>
      <c r="P1520" s="18">
        <f>+N1520</f>
        <v>50</v>
      </c>
      <c r="Q1520" s="16"/>
      <c r="R1520" s="20" t="s">
        <v>63</v>
      </c>
      <c r="S1520" s="20" t="str">
        <f>+R1520</f>
        <v>445725</v>
      </c>
    </row>
    <row r="1521" spans="1:19" hidden="1" x14ac:dyDescent="0.25">
      <c r="A1521" s="1" t="str">
        <f>+YEAR($G:$G)&amp;$H:$H&amp;$I:$I&amp;"L"</f>
        <v>2023CCO576 / 3L</v>
      </c>
      <c r="B1521" s="2" t="e">
        <f>+IF(S:S="exo",0,ROUND(VLOOKUP($A:$A,[1]C10!$A:$AQ,16,0),2))</f>
        <v>#N/A</v>
      </c>
      <c r="C1521" s="1" t="e">
        <f>+VLOOKUP($A:$A,[1]C10!$A:$S,3,0)</f>
        <v>#N/A</v>
      </c>
      <c r="D1521" s="1" t="e">
        <f>+VLOOKUP($A:$A,[1]C10!$A:$S,4,0)</f>
        <v>#N/A</v>
      </c>
      <c r="E1521" s="1">
        <f>+ROUND(SUMIFS($P:$P,$D:$D,$D:$D,$C:$C,$C:$C),1)</f>
        <v>4513.8</v>
      </c>
      <c r="F1521" s="1">
        <f>+ABS($N:$N)</f>
        <v>300</v>
      </c>
      <c r="G1521" s="21">
        <v>45257</v>
      </c>
      <c r="H1521" t="s">
        <v>89</v>
      </c>
      <c r="I1521" t="s">
        <v>3339</v>
      </c>
      <c r="J1521" t="s">
        <v>3340</v>
      </c>
      <c r="K1521" t="s">
        <v>3338</v>
      </c>
      <c r="L1521" s="22">
        <v>0</v>
      </c>
      <c r="M1521" s="22">
        <v>300</v>
      </c>
      <c r="N1521" s="2">
        <f>+L:L-M:M</f>
        <v>-300</v>
      </c>
      <c r="O1521" s="1" t="s">
        <v>21</v>
      </c>
      <c r="P1521" s="24">
        <f>+ROUND(IF(S:S="445725",N:N/6,+IF(S:S=445723,N:N/6,0)),2)</f>
        <v>-50</v>
      </c>
      <c r="Q1521" s="1" t="s">
        <v>71</v>
      </c>
      <c r="R1521" s="1" t="s">
        <v>66</v>
      </c>
      <c r="S1521" s="23" t="s">
        <v>63</v>
      </c>
    </row>
    <row r="1522" spans="1:19" hidden="1" x14ac:dyDescent="0.25">
      <c r="A1522" s="1" t="str">
        <f>+YEAR($G:$G)&amp;$H:$H&amp;$I:$I&amp;"L"</f>
        <v>2023OD435 / 132L</v>
      </c>
      <c r="B1522" s="2" t="e">
        <f>+IF(S:S="exo",0,ROUND(VLOOKUP($A:$A,[1]C10!$A:$AQ,16,0),2))</f>
        <v>#N/A</v>
      </c>
      <c r="C1522" s="1" t="e">
        <f>+VLOOKUP($A:$A,[1]C10!$A:$S,3,0)</f>
        <v>#N/A</v>
      </c>
      <c r="D1522" s="1" t="e">
        <f>+VLOOKUP($A:$A,[1]C10!$A:$S,4,0)</f>
        <v>#N/A</v>
      </c>
      <c r="E1522" s="1">
        <f>+ROUND(SUMIFS($P:$P,$D:$D,$D:$D,$C:$C,$C:$C),1)</f>
        <v>4513.8</v>
      </c>
      <c r="F1522" s="1">
        <f>+ABS($N:$N)</f>
        <v>70</v>
      </c>
      <c r="G1522" s="15">
        <v>45260</v>
      </c>
      <c r="H1522" s="16" t="s">
        <v>23</v>
      </c>
      <c r="I1522" s="16" t="s">
        <v>3341</v>
      </c>
      <c r="J1522" s="16" t="s">
        <v>3342</v>
      </c>
      <c r="K1522" s="17" t="s">
        <v>3343</v>
      </c>
      <c r="L1522" s="16">
        <v>70</v>
      </c>
      <c r="M1522" s="16">
        <v>0</v>
      </c>
      <c r="N1522" s="18">
        <f>+L:L-M:M</f>
        <v>70</v>
      </c>
      <c r="O1522" s="19" t="s">
        <v>21</v>
      </c>
      <c r="P1522" s="18">
        <f>+N1522</f>
        <v>70</v>
      </c>
      <c r="Q1522" s="16"/>
      <c r="R1522" s="20" t="s">
        <v>63</v>
      </c>
      <c r="S1522" s="20" t="str">
        <f>+R1522</f>
        <v>445725</v>
      </c>
    </row>
    <row r="1523" spans="1:19" hidden="1" x14ac:dyDescent="0.25">
      <c r="A1523" s="1" t="str">
        <f>+YEAR($G:$G)&amp;$H:$H&amp;$I:$I&amp;"L"</f>
        <v>2023CCO575 / 3L</v>
      </c>
      <c r="B1523" s="2" t="e">
        <f>+IF(S:S="exo",0,ROUND(VLOOKUP($A:$A,[1]C10!$A:$AQ,16,0),2))</f>
        <v>#N/A</v>
      </c>
      <c r="C1523" s="1" t="e">
        <f>+VLOOKUP($A:$A,[1]C10!$A:$S,3,0)</f>
        <v>#N/A</v>
      </c>
      <c r="D1523" s="1" t="e">
        <f>+VLOOKUP($A:$A,[1]C10!$A:$S,4,0)</f>
        <v>#N/A</v>
      </c>
      <c r="E1523" s="1">
        <f>+ROUND(SUMIFS($P:$P,$D:$D,$D:$D,$C:$C,$C:$C),1)</f>
        <v>4513.8</v>
      </c>
      <c r="F1523" s="1">
        <f>+ABS($N:$N)</f>
        <v>420</v>
      </c>
      <c r="G1523" s="21">
        <v>45259</v>
      </c>
      <c r="H1523" t="s">
        <v>89</v>
      </c>
      <c r="I1523" t="s">
        <v>3344</v>
      </c>
      <c r="J1523" t="s">
        <v>3342</v>
      </c>
      <c r="K1523" t="s">
        <v>3343</v>
      </c>
      <c r="L1523" s="22">
        <v>0</v>
      </c>
      <c r="M1523" s="22">
        <v>420</v>
      </c>
      <c r="N1523" s="2">
        <f>+L:L-M:M</f>
        <v>-420</v>
      </c>
      <c r="O1523" s="1" t="s">
        <v>21</v>
      </c>
      <c r="P1523" s="24">
        <f>+ROUND(IF(S:S="445725",N:N/6,+IF(S:S=445723,N:N/6,0)),2)</f>
        <v>-70</v>
      </c>
      <c r="Q1523" s="1" t="s">
        <v>71</v>
      </c>
      <c r="R1523" s="1" t="s">
        <v>66</v>
      </c>
      <c r="S1523" s="23" t="s">
        <v>63</v>
      </c>
    </row>
    <row r="1524" spans="1:19" hidden="1" x14ac:dyDescent="0.25">
      <c r="A1524" s="1" t="str">
        <f>+YEAR($G:$G)&amp;$H:$H&amp;$I:$I&amp;"L"</f>
        <v>2023VE3639 / 2L</v>
      </c>
      <c r="B1524" s="2" t="e">
        <f>+IF(S:S="exo",0,ROUND(VLOOKUP($A:$A,[1]C10!$A:$AQ,16,0),2))</f>
        <v>#N/A</v>
      </c>
      <c r="C1524" s="1" t="e">
        <f>+VLOOKUP($A:$A,[1]C10!$A:$S,3,0)</f>
        <v>#N/A</v>
      </c>
      <c r="D1524" s="1" t="e">
        <f>+VLOOKUP($A:$A,[1]C10!$A:$S,4,0)</f>
        <v>#N/A</v>
      </c>
      <c r="E1524" s="1">
        <f>+ROUND(SUMIFS($P:$P,$D:$D,$D:$D,$C:$C,$C:$C),1)</f>
        <v>4513.8</v>
      </c>
      <c r="F1524" s="1">
        <f>+ABS($N:$N)</f>
        <v>900</v>
      </c>
      <c r="G1524" s="15">
        <v>45247</v>
      </c>
      <c r="H1524" s="16" t="s">
        <v>59</v>
      </c>
      <c r="I1524" s="16" t="s">
        <v>3345</v>
      </c>
      <c r="J1524" s="16" t="s">
        <v>3346</v>
      </c>
      <c r="K1524" s="17" t="s">
        <v>3347</v>
      </c>
      <c r="L1524" s="16">
        <v>0</v>
      </c>
      <c r="M1524" s="16">
        <v>900</v>
      </c>
      <c r="N1524" s="18">
        <f>+L:L-M:M</f>
        <v>-900</v>
      </c>
      <c r="O1524" s="19" t="s">
        <v>21</v>
      </c>
      <c r="P1524" s="18">
        <f>+N1524</f>
        <v>-900</v>
      </c>
      <c r="Q1524" s="16"/>
      <c r="R1524" s="20" t="s">
        <v>63</v>
      </c>
      <c r="S1524" s="20" t="str">
        <f>+R1524</f>
        <v>445725</v>
      </c>
    </row>
    <row r="1525" spans="1:19" hidden="1" x14ac:dyDescent="0.25">
      <c r="A1525" s="1" t="str">
        <f>+YEAR($G:$G)&amp;$H:$H&amp;$I:$I&amp;"L"</f>
        <v>2023VE3639 / 3L</v>
      </c>
      <c r="B1525" s="2" t="e">
        <f>+IF(S:S="exo",0,ROUND(VLOOKUP($A:$A,[1]C10!$A:$AQ,16,0),2))</f>
        <v>#N/A</v>
      </c>
      <c r="C1525" s="1" t="e">
        <f>+VLOOKUP($A:$A,[1]C10!$A:$S,3,0)</f>
        <v>#N/A</v>
      </c>
      <c r="D1525" s="1" t="e">
        <f>+VLOOKUP($A:$A,[1]C10!$A:$S,4,0)</f>
        <v>#N/A</v>
      </c>
      <c r="E1525" s="1">
        <f>+ROUND(SUMIFS($P:$P,$D:$D,$D:$D,$C:$C,$C:$C),1)</f>
        <v>4513.8</v>
      </c>
      <c r="F1525" s="1">
        <f>+ABS($N:$N)</f>
        <v>5400</v>
      </c>
      <c r="G1525" s="21">
        <v>45247</v>
      </c>
      <c r="H1525" t="s">
        <v>59</v>
      </c>
      <c r="I1525" t="s">
        <v>719</v>
      </c>
      <c r="J1525" t="s">
        <v>3346</v>
      </c>
      <c r="K1525" t="s">
        <v>3347</v>
      </c>
      <c r="L1525" s="22">
        <v>5400</v>
      </c>
      <c r="M1525" s="22">
        <v>0</v>
      </c>
      <c r="N1525" s="2">
        <f>+L:L-M:M</f>
        <v>5400</v>
      </c>
      <c r="O1525" s="1" t="s">
        <v>21</v>
      </c>
      <c r="P1525" s="24">
        <f>+ROUND(IF(S:S="445725",N:N/6,+IF(S:S=445723,N:N/6,0)),2)</f>
        <v>900</v>
      </c>
      <c r="Q1525" s="1" t="s">
        <v>116</v>
      </c>
      <c r="R1525" s="1" t="s">
        <v>66</v>
      </c>
      <c r="S1525" s="23" t="s">
        <v>63</v>
      </c>
    </row>
    <row r="1526" spans="1:19" hidden="1" x14ac:dyDescent="0.25">
      <c r="A1526" s="1" t="str">
        <f>+YEAR($G:$G)&amp;$H:$H&amp;$I:$I&amp;"L"</f>
        <v>2023VE3640 / 2L</v>
      </c>
      <c r="B1526" s="2" t="e">
        <f>+IF(S:S="exo",0,ROUND(VLOOKUP($A:$A,[1]C10!$A:$AQ,16,0),2))</f>
        <v>#N/A</v>
      </c>
      <c r="C1526" s="1" t="e">
        <f>+VLOOKUP($A:$A,[1]C10!$A:$S,3,0)</f>
        <v>#N/A</v>
      </c>
      <c r="D1526" s="1" t="e">
        <f>+VLOOKUP($A:$A,[1]C10!$A:$S,4,0)</f>
        <v>#N/A</v>
      </c>
      <c r="E1526" s="1">
        <f>+ROUND(SUMIFS($P:$P,$D:$D,$D:$D,$C:$C,$C:$C),1)</f>
        <v>4513.8</v>
      </c>
      <c r="F1526" s="1">
        <f>+ABS($N:$N)</f>
        <v>600</v>
      </c>
      <c r="G1526" s="15">
        <v>45247</v>
      </c>
      <c r="H1526" s="16" t="s">
        <v>59</v>
      </c>
      <c r="I1526" s="16" t="s">
        <v>3348</v>
      </c>
      <c r="J1526" s="16" t="s">
        <v>3349</v>
      </c>
      <c r="K1526" s="17" t="s">
        <v>3350</v>
      </c>
      <c r="L1526" s="16">
        <v>0</v>
      </c>
      <c r="M1526" s="16">
        <v>600</v>
      </c>
      <c r="N1526" s="18">
        <f>+L:L-M:M</f>
        <v>-600</v>
      </c>
      <c r="O1526" s="19" t="s">
        <v>21</v>
      </c>
      <c r="P1526" s="18">
        <f>+N1526</f>
        <v>-600</v>
      </c>
      <c r="Q1526" s="16"/>
      <c r="R1526" s="20" t="s">
        <v>63</v>
      </c>
      <c r="S1526" s="20" t="str">
        <f>+R1526</f>
        <v>445725</v>
      </c>
    </row>
    <row r="1527" spans="1:19" hidden="1" x14ac:dyDescent="0.25">
      <c r="A1527" s="1" t="str">
        <f>+YEAR($G:$G)&amp;$H:$H&amp;$I:$I&amp;"L"</f>
        <v>2023VE3640 / 3L</v>
      </c>
      <c r="B1527" s="2" t="e">
        <f>+IF(S:S="exo",0,ROUND(VLOOKUP($A:$A,[1]C10!$A:$AQ,16,0),2))</f>
        <v>#N/A</v>
      </c>
      <c r="C1527" s="1" t="e">
        <f>+VLOOKUP($A:$A,[1]C10!$A:$S,3,0)</f>
        <v>#N/A</v>
      </c>
      <c r="D1527" s="1" t="e">
        <f>+VLOOKUP($A:$A,[1]C10!$A:$S,4,0)</f>
        <v>#N/A</v>
      </c>
      <c r="E1527" s="1">
        <f>+ROUND(SUMIFS($P:$P,$D:$D,$D:$D,$C:$C,$C:$C),1)</f>
        <v>4513.8</v>
      </c>
      <c r="F1527" s="1">
        <f>+ABS($N:$N)</f>
        <v>3600</v>
      </c>
      <c r="G1527" s="21">
        <v>45247</v>
      </c>
      <c r="H1527" t="s">
        <v>59</v>
      </c>
      <c r="I1527" t="s">
        <v>3351</v>
      </c>
      <c r="J1527" t="s">
        <v>3349</v>
      </c>
      <c r="K1527" t="s">
        <v>3350</v>
      </c>
      <c r="L1527" s="22">
        <v>3600</v>
      </c>
      <c r="M1527" s="22">
        <v>0</v>
      </c>
      <c r="N1527" s="2">
        <f>+L:L-M:M</f>
        <v>3600</v>
      </c>
      <c r="O1527" s="1" t="s">
        <v>21</v>
      </c>
      <c r="P1527" s="24">
        <f>+ROUND(IF(S:S="445725",N:N/6,+IF(S:S=445723,N:N/6,0)),2)</f>
        <v>600</v>
      </c>
      <c r="Q1527" s="1" t="s">
        <v>116</v>
      </c>
      <c r="R1527" s="1" t="s">
        <v>66</v>
      </c>
      <c r="S1527" s="23" t="s">
        <v>63</v>
      </c>
    </row>
    <row r="1528" spans="1:19" hidden="1" x14ac:dyDescent="0.25">
      <c r="A1528" s="1" t="str">
        <f>+YEAR($G:$G)&amp;$H:$H&amp;$I:$I&amp;"L"</f>
        <v>2023VE3641 / 2L</v>
      </c>
      <c r="B1528" s="2" t="e">
        <f>+IF(S:S="exo",0,ROUND(VLOOKUP($A:$A,[1]C10!$A:$AQ,16,0),2))</f>
        <v>#N/A</v>
      </c>
      <c r="C1528" s="1" t="e">
        <f>+VLOOKUP($A:$A,[1]C10!$A:$S,3,0)</f>
        <v>#N/A</v>
      </c>
      <c r="D1528" s="1" t="e">
        <f>+VLOOKUP($A:$A,[1]C10!$A:$S,4,0)</f>
        <v>#N/A</v>
      </c>
      <c r="E1528" s="1">
        <f>+ROUND(SUMIFS($P:$P,$D:$D,$D:$D,$C:$C,$C:$C),1)</f>
        <v>4513.8</v>
      </c>
      <c r="F1528" s="1">
        <f>+ABS($N:$N)</f>
        <v>900</v>
      </c>
      <c r="G1528" s="15">
        <v>45247</v>
      </c>
      <c r="H1528" s="16" t="s">
        <v>59</v>
      </c>
      <c r="I1528" s="16" t="s">
        <v>3352</v>
      </c>
      <c r="J1528" s="16" t="s">
        <v>3353</v>
      </c>
      <c r="K1528" s="17" t="s">
        <v>3354</v>
      </c>
      <c r="L1528" s="16">
        <v>0</v>
      </c>
      <c r="M1528" s="16">
        <v>900</v>
      </c>
      <c r="N1528" s="18">
        <f>+L:L-M:M</f>
        <v>-900</v>
      </c>
      <c r="O1528" s="19" t="s">
        <v>21</v>
      </c>
      <c r="P1528" s="18">
        <f>+N1528</f>
        <v>-900</v>
      </c>
      <c r="Q1528" s="16"/>
      <c r="R1528" s="20" t="s">
        <v>63</v>
      </c>
      <c r="S1528" s="20" t="str">
        <f>+R1528</f>
        <v>445725</v>
      </c>
    </row>
    <row r="1529" spans="1:19" hidden="1" x14ac:dyDescent="0.25">
      <c r="A1529" s="1" t="str">
        <f>+YEAR($G:$G)&amp;$H:$H&amp;$I:$I&amp;"L"</f>
        <v>2023VE3641 / 3L</v>
      </c>
      <c r="B1529" s="2" t="e">
        <f>+IF(S:S="exo",0,ROUND(VLOOKUP($A:$A,[1]C10!$A:$AQ,16,0),2))</f>
        <v>#N/A</v>
      </c>
      <c r="C1529" s="1" t="e">
        <f>+VLOOKUP($A:$A,[1]C10!$A:$S,3,0)</f>
        <v>#N/A</v>
      </c>
      <c r="D1529" s="1" t="e">
        <f>+VLOOKUP($A:$A,[1]C10!$A:$S,4,0)</f>
        <v>#N/A</v>
      </c>
      <c r="E1529" s="1">
        <f>+ROUND(SUMIFS($P:$P,$D:$D,$D:$D,$C:$C,$C:$C),1)</f>
        <v>4513.8</v>
      </c>
      <c r="F1529" s="1">
        <f>+ABS($N:$N)</f>
        <v>5400</v>
      </c>
      <c r="G1529" s="21">
        <v>45247</v>
      </c>
      <c r="H1529" t="s">
        <v>59</v>
      </c>
      <c r="I1529" t="s">
        <v>3355</v>
      </c>
      <c r="J1529" t="s">
        <v>3353</v>
      </c>
      <c r="K1529" t="s">
        <v>3354</v>
      </c>
      <c r="L1529" s="22">
        <v>5400</v>
      </c>
      <c r="M1529" s="22">
        <v>0</v>
      </c>
      <c r="N1529" s="2">
        <f>+L:L-M:M</f>
        <v>5400</v>
      </c>
      <c r="O1529" s="1" t="s">
        <v>21</v>
      </c>
      <c r="P1529" s="24">
        <f>+ROUND(IF(S:S="445725",N:N/6,+IF(S:S=445723,N:N/6,0)),2)</f>
        <v>900</v>
      </c>
      <c r="Q1529" s="1" t="s">
        <v>116</v>
      </c>
      <c r="R1529" s="1" t="s">
        <v>66</v>
      </c>
      <c r="S1529" s="23" t="s">
        <v>63</v>
      </c>
    </row>
    <row r="1530" spans="1:19" hidden="1" x14ac:dyDescent="0.25">
      <c r="A1530" s="1" t="str">
        <f>+YEAR($G:$G)&amp;$H:$H&amp;$I:$I&amp;"L"</f>
        <v>2023VE3642 / 3L</v>
      </c>
      <c r="B1530" s="2" t="e">
        <f>+IF(S:S="exo",0,ROUND(VLOOKUP($A:$A,[1]C10!$A:$AQ,16,0),2))</f>
        <v>#N/A</v>
      </c>
      <c r="C1530" s="1" t="e">
        <f>+VLOOKUP($A:$A,[1]C10!$A:$S,3,0)</f>
        <v>#N/A</v>
      </c>
      <c r="D1530" s="1" t="e">
        <f>+VLOOKUP($A:$A,[1]C10!$A:$S,4,0)</f>
        <v>#N/A</v>
      </c>
      <c r="E1530" s="1">
        <f>+ROUND(SUMIFS($P:$P,$D:$D,$D:$D,$C:$C,$C:$C),1)</f>
        <v>4513.8</v>
      </c>
      <c r="F1530" s="1">
        <f>+ABS($N:$N)</f>
        <v>420</v>
      </c>
      <c r="G1530" s="15">
        <v>45247</v>
      </c>
      <c r="H1530" s="16" t="s">
        <v>59</v>
      </c>
      <c r="I1530" s="16" t="s">
        <v>3356</v>
      </c>
      <c r="J1530" s="16" t="s">
        <v>3357</v>
      </c>
      <c r="K1530" s="17" t="s">
        <v>3358</v>
      </c>
      <c r="L1530" s="16">
        <v>0</v>
      </c>
      <c r="M1530" s="16">
        <v>420</v>
      </c>
      <c r="N1530" s="18">
        <f>+L:L-M:M</f>
        <v>-420</v>
      </c>
      <c r="O1530" s="19" t="s">
        <v>21</v>
      </c>
      <c r="P1530" s="18">
        <f>+N1530</f>
        <v>-420</v>
      </c>
      <c r="Q1530" s="16"/>
      <c r="R1530" s="20" t="s">
        <v>63</v>
      </c>
      <c r="S1530" s="20" t="str">
        <f>+R1530</f>
        <v>445725</v>
      </c>
    </row>
    <row r="1531" spans="1:19" hidden="1" x14ac:dyDescent="0.25">
      <c r="A1531" s="1" t="str">
        <f>+YEAR($G:$G)&amp;$H:$H&amp;$I:$I&amp;"L"</f>
        <v>2023VE3642 / 4L</v>
      </c>
      <c r="B1531" s="2" t="e">
        <f>+IF(S:S="exo",0,ROUND(VLOOKUP($A:$A,[1]C10!$A:$AQ,16,0),2))</f>
        <v>#N/A</v>
      </c>
      <c r="C1531" s="1" t="e">
        <f>+VLOOKUP($A:$A,[1]C10!$A:$S,3,0)</f>
        <v>#N/A</v>
      </c>
      <c r="D1531" s="1" t="e">
        <f>+VLOOKUP($A:$A,[1]C10!$A:$S,4,0)</f>
        <v>#N/A</v>
      </c>
      <c r="E1531" s="1">
        <f>+ROUND(SUMIFS($P:$P,$D:$D,$D:$D,$C:$C,$C:$C),1)</f>
        <v>4513.8</v>
      </c>
      <c r="F1531" s="1">
        <f>+ABS($N:$N)</f>
        <v>2520</v>
      </c>
      <c r="G1531" s="21">
        <v>45247</v>
      </c>
      <c r="H1531" t="s">
        <v>59</v>
      </c>
      <c r="I1531" t="s">
        <v>3359</v>
      </c>
      <c r="J1531" t="s">
        <v>3357</v>
      </c>
      <c r="K1531" t="s">
        <v>3358</v>
      </c>
      <c r="L1531" s="22">
        <v>2520</v>
      </c>
      <c r="M1531" s="22">
        <v>0</v>
      </c>
      <c r="N1531" s="2">
        <f>+L:L-M:M</f>
        <v>2520</v>
      </c>
      <c r="O1531" s="1" t="s">
        <v>21</v>
      </c>
      <c r="P1531" s="24">
        <f>+ROUND(IF(S:S="445725",N:N/6,+IF(S:S=445723,N:N/6,0)),2)</f>
        <v>420</v>
      </c>
      <c r="Q1531" s="1" t="s">
        <v>116</v>
      </c>
      <c r="R1531" s="1" t="s">
        <v>66</v>
      </c>
      <c r="S1531" s="23" t="s">
        <v>63</v>
      </c>
    </row>
    <row r="1532" spans="1:19" hidden="1" x14ac:dyDescent="0.25">
      <c r="A1532" s="1" t="str">
        <f>+YEAR($G:$G)&amp;$H:$H&amp;$I:$I&amp;"L"</f>
        <v>2023VE3643 / 2L</v>
      </c>
      <c r="B1532" s="2" t="e">
        <f>+IF(S:S="exo",0,ROUND(VLOOKUP($A:$A,[1]C10!$A:$AQ,16,0),2))</f>
        <v>#N/A</v>
      </c>
      <c r="C1532" s="1" t="e">
        <f>+VLOOKUP($A:$A,[1]C10!$A:$S,3,0)</f>
        <v>#N/A</v>
      </c>
      <c r="D1532" s="1" t="e">
        <f>+VLOOKUP($A:$A,[1]C10!$A:$S,4,0)</f>
        <v>#N/A</v>
      </c>
      <c r="E1532" s="1">
        <f>+ROUND(SUMIFS($P:$P,$D:$D,$D:$D,$C:$C,$C:$C),1)</f>
        <v>4513.8</v>
      </c>
      <c r="F1532" s="1">
        <f>+ABS($N:$N)</f>
        <v>70</v>
      </c>
      <c r="G1532" s="15">
        <v>45247</v>
      </c>
      <c r="H1532" s="16" t="s">
        <v>59</v>
      </c>
      <c r="I1532" s="16" t="s">
        <v>3360</v>
      </c>
      <c r="J1532" s="16" t="s">
        <v>3361</v>
      </c>
      <c r="K1532" s="17" t="s">
        <v>3362</v>
      </c>
      <c r="L1532" s="16">
        <v>0</v>
      </c>
      <c r="M1532" s="16">
        <v>70</v>
      </c>
      <c r="N1532" s="18">
        <f>+L:L-M:M</f>
        <v>-70</v>
      </c>
      <c r="O1532" s="19" t="s">
        <v>21</v>
      </c>
      <c r="P1532" s="18">
        <f>+N1532</f>
        <v>-70</v>
      </c>
      <c r="Q1532" s="16"/>
      <c r="R1532" s="20" t="s">
        <v>63</v>
      </c>
      <c r="S1532" s="20" t="str">
        <f>+R1532</f>
        <v>445725</v>
      </c>
    </row>
    <row r="1533" spans="1:19" hidden="1" x14ac:dyDescent="0.25">
      <c r="A1533" s="1" t="str">
        <f>+YEAR($G:$G)&amp;$H:$H&amp;$I:$I&amp;"L"</f>
        <v>2023VE3643 / 3L</v>
      </c>
      <c r="B1533" s="2" t="e">
        <f>+IF(S:S="exo",0,ROUND(VLOOKUP($A:$A,[1]C10!$A:$AQ,16,0),2))</f>
        <v>#N/A</v>
      </c>
      <c r="C1533" s="1" t="e">
        <f>+VLOOKUP($A:$A,[1]C10!$A:$S,3,0)</f>
        <v>#N/A</v>
      </c>
      <c r="D1533" s="1" t="e">
        <f>+VLOOKUP($A:$A,[1]C10!$A:$S,4,0)</f>
        <v>#N/A</v>
      </c>
      <c r="E1533" s="1">
        <f>+ROUND(SUMIFS($P:$P,$D:$D,$D:$D,$C:$C,$C:$C),1)</f>
        <v>4513.8</v>
      </c>
      <c r="F1533" s="1">
        <f>+ABS($N:$N)</f>
        <v>420</v>
      </c>
      <c r="G1533" s="21">
        <v>45247</v>
      </c>
      <c r="H1533" t="s">
        <v>59</v>
      </c>
      <c r="I1533" t="s">
        <v>3363</v>
      </c>
      <c r="J1533" t="s">
        <v>3361</v>
      </c>
      <c r="K1533" t="s">
        <v>3362</v>
      </c>
      <c r="L1533" s="22">
        <v>420</v>
      </c>
      <c r="M1533" s="22">
        <v>0</v>
      </c>
      <c r="N1533" s="2">
        <f>+L:L-M:M</f>
        <v>420</v>
      </c>
      <c r="O1533" s="1" t="s">
        <v>21</v>
      </c>
      <c r="P1533" s="24">
        <f>+ROUND(IF(S:S="445725",N:N/6,+IF(S:S=445723,N:N/6,0)),2)</f>
        <v>70</v>
      </c>
      <c r="Q1533" s="1" t="s">
        <v>71</v>
      </c>
      <c r="R1533" s="1" t="s">
        <v>66</v>
      </c>
      <c r="S1533" s="23" t="s">
        <v>63</v>
      </c>
    </row>
    <row r="1534" spans="1:19" hidden="1" x14ac:dyDescent="0.25">
      <c r="A1534" s="1" t="str">
        <f>+YEAR($G:$G)&amp;$H:$H&amp;$I:$I&amp;"L"</f>
        <v>2023CCO570 / 1L</v>
      </c>
      <c r="B1534" s="2" t="e">
        <f>+IF(S:S="exo",0,ROUND(VLOOKUP($A:$A,[1]C10!$A:$AQ,16,0),2))</f>
        <v>#N/A</v>
      </c>
      <c r="C1534" s="1" t="e">
        <f>+VLOOKUP($A:$A,[1]C10!$A:$S,3,0)</f>
        <v>#N/A</v>
      </c>
      <c r="D1534" s="1" t="e">
        <f>+VLOOKUP($A:$A,[1]C10!$A:$S,4,0)</f>
        <v>#N/A</v>
      </c>
      <c r="E1534" s="1">
        <f>+ROUND(SUMIFS($P:$P,$D:$D,$D:$D,$C:$C,$C:$C),1)</f>
        <v>4513.8</v>
      </c>
      <c r="F1534" s="1">
        <f>+ABS($N:$N)</f>
        <v>576</v>
      </c>
      <c r="G1534" s="21">
        <v>45252</v>
      </c>
      <c r="H1534" t="s">
        <v>89</v>
      </c>
      <c r="I1534" t="s">
        <v>3364</v>
      </c>
      <c r="J1534" t="s">
        <v>2519</v>
      </c>
      <c r="K1534" t="s">
        <v>3365</v>
      </c>
      <c r="L1534" s="22">
        <v>0</v>
      </c>
      <c r="M1534" s="22">
        <v>576</v>
      </c>
      <c r="N1534" s="2">
        <f>+L:L-M:M</f>
        <v>-576</v>
      </c>
      <c r="O1534" s="1" t="s">
        <v>21</v>
      </c>
      <c r="P1534" s="24">
        <f>+ROUND(IF(S:S="445725",N:N/6,+IF(S:S=445723,N:N/6,0)),2)</f>
        <v>-96</v>
      </c>
      <c r="Q1534" s="1" t="s">
        <v>71</v>
      </c>
      <c r="R1534" s="1" t="s">
        <v>66</v>
      </c>
      <c r="S1534" s="23" t="s">
        <v>63</v>
      </c>
    </row>
    <row r="1535" spans="1:19" hidden="1" x14ac:dyDescent="0.25">
      <c r="A1535" s="1" t="str">
        <f>+YEAR($G:$G)&amp;$H:$H&amp;$I:$I&amp;"L"</f>
        <v>2023OD434 / 1L</v>
      </c>
      <c r="B1535" s="2" t="e">
        <f>+IF(S:S="exo",0,ROUND(VLOOKUP($A:$A,[1]C10!$A:$AQ,16,0),2))</f>
        <v>#N/A</v>
      </c>
      <c r="C1535" s="1" t="e">
        <f>+VLOOKUP($A:$A,[1]C10!$A:$S,3,0)</f>
        <v>#N/A</v>
      </c>
      <c r="D1535" s="1" t="e">
        <f>+VLOOKUP($A:$A,[1]C10!$A:$S,4,0)</f>
        <v>#N/A</v>
      </c>
      <c r="E1535" s="1">
        <f>+ROUND(SUMIFS($P:$P,$D:$D,$D:$D,$C:$C,$C:$C),1)</f>
        <v>4513.8</v>
      </c>
      <c r="F1535" s="1">
        <f>+ABS($N:$N)</f>
        <v>3987.83</v>
      </c>
      <c r="G1535" s="15">
        <v>45260</v>
      </c>
      <c r="H1535" s="16" t="s">
        <v>23</v>
      </c>
      <c r="I1535" s="16" t="s">
        <v>3366</v>
      </c>
      <c r="J1535" s="16" t="s">
        <v>3367</v>
      </c>
      <c r="K1535" s="17" t="s">
        <v>3368</v>
      </c>
      <c r="L1535" s="16">
        <v>0</v>
      </c>
      <c r="M1535" s="16">
        <v>3987.83</v>
      </c>
      <c r="N1535" s="18">
        <f>+L:L-M:M</f>
        <v>-3987.83</v>
      </c>
      <c r="O1535" s="19" t="s">
        <v>21</v>
      </c>
      <c r="P1535" s="18">
        <f>+N1535</f>
        <v>-3987.83</v>
      </c>
      <c r="Q1535" s="16"/>
      <c r="R1535" s="20" t="s">
        <v>63</v>
      </c>
      <c r="S1535" s="20" t="str">
        <f>+R1535</f>
        <v>445725</v>
      </c>
    </row>
  </sheetData>
  <autoFilter ref="A6:T1535" xr:uid="{713A5FF0-C72E-4DDD-8DD7-856ACD4B7AE7}">
    <filterColumn colId="3">
      <filters>
        <filter val="0"/>
        <filter val="1"/>
        <filter val="10"/>
        <filter val="100"/>
        <filter val="101"/>
        <filter val="102"/>
        <filter val="103"/>
        <filter val="104"/>
        <filter val="105"/>
        <filter val="106"/>
        <filter val="107"/>
        <filter val="108"/>
        <filter val="109"/>
        <filter val="11"/>
        <filter val="110"/>
        <filter val="111"/>
        <filter val="112"/>
        <filter val="113"/>
        <filter val="114"/>
        <filter val="115"/>
        <filter val="116"/>
        <filter val="117"/>
        <filter val="118"/>
        <filter val="119"/>
        <filter val="12"/>
        <filter val="120"/>
        <filter val="121"/>
        <filter val="122"/>
        <filter val="123"/>
        <filter val="124"/>
        <filter val="125"/>
        <filter val="126"/>
        <filter val="127"/>
        <filter val="128"/>
        <filter val="129"/>
        <filter val="13"/>
        <filter val="130"/>
        <filter val="131"/>
        <filter val="132"/>
        <filter val="133"/>
        <filter val="134"/>
        <filter val="135"/>
        <filter val="136"/>
        <filter val="137"/>
        <filter val="139"/>
        <filter val="14"/>
        <filter val="140"/>
        <filter val="141"/>
        <filter val="142"/>
        <filter val="143"/>
        <filter val="144"/>
        <filter val="145"/>
        <filter val="146"/>
        <filter val="147"/>
        <filter val="148"/>
        <filter val="149"/>
        <filter val="15"/>
        <filter val="150"/>
        <filter val="151"/>
        <filter val="152"/>
        <filter val="153"/>
        <filter val="154"/>
        <filter val="155"/>
        <filter val="156"/>
        <filter val="157"/>
        <filter val="158"/>
        <filter val="159"/>
        <filter val="16"/>
        <filter val="160"/>
        <filter val="161"/>
        <filter val="162"/>
        <filter val="163"/>
        <filter val="164"/>
        <filter val="165"/>
        <filter val="166"/>
        <filter val="167"/>
        <filter val="168"/>
        <filter val="169"/>
        <filter val="17"/>
        <filter val="170"/>
        <filter val="171"/>
        <filter val="172"/>
        <filter val="173"/>
        <filter val="174"/>
        <filter val="175"/>
        <filter val="176"/>
        <filter val="177"/>
        <filter val="178"/>
        <filter val="179"/>
        <filter val="18"/>
        <filter val="180"/>
        <filter val="181"/>
        <filter val="182"/>
        <filter val="183"/>
        <filter val="184"/>
        <filter val="185"/>
        <filter val="186"/>
        <filter val="187"/>
        <filter val="188"/>
        <filter val="189"/>
        <filter val="19"/>
        <filter val="190"/>
        <filter val="191"/>
        <filter val="192"/>
        <filter val="193"/>
        <filter val="194"/>
        <filter val="195"/>
        <filter val="197"/>
        <filter val="199"/>
        <filter val="2"/>
        <filter val="20"/>
        <filter val="201"/>
        <filter val="202"/>
        <filter val="203"/>
        <filter val="205"/>
        <filter val="206"/>
        <filter val="207"/>
        <filter val="208"/>
        <filter val="21"/>
        <filter val="210"/>
        <filter val="211"/>
        <filter val="212"/>
        <filter val="213"/>
        <filter val="216"/>
        <filter val="217"/>
        <filter val="218"/>
        <filter val="219"/>
        <filter val="22"/>
        <filter val="220"/>
        <filter val="225"/>
        <filter val="23"/>
        <filter val="230"/>
        <filter val="232"/>
        <filter val="233"/>
        <filter val="234"/>
        <filter val="235"/>
        <filter val="238"/>
        <filter val="239"/>
        <filter val="24"/>
        <filter val="243"/>
        <filter val="244"/>
        <filter val="245"/>
        <filter val="246"/>
        <filter val="248"/>
        <filter val="249"/>
        <filter val="25"/>
        <filter val="256"/>
        <filter val="26"/>
        <filter val="260"/>
        <filter val="261"/>
        <filter val="263"/>
        <filter val="264"/>
        <filter val="265"/>
        <filter val="267"/>
        <filter val="268"/>
        <filter val="269"/>
        <filter val="27"/>
        <filter val="277"/>
        <filter val="28"/>
        <filter val="284"/>
        <filter val="285"/>
        <filter val="286"/>
        <filter val="288"/>
        <filter val="289"/>
        <filter val="29"/>
        <filter val="290"/>
        <filter val="291"/>
        <filter val="292"/>
        <filter val="293"/>
        <filter val="294"/>
        <filter val="296"/>
        <filter val="299"/>
        <filter val="3"/>
        <filter val="30"/>
        <filter val="300"/>
        <filter val="301"/>
        <filter val="303"/>
        <filter val="304"/>
        <filter val="307"/>
        <filter val="309"/>
        <filter val="31"/>
        <filter val="310"/>
        <filter val="311"/>
        <filter val="312"/>
        <filter val="313"/>
        <filter val="314"/>
        <filter val="315"/>
        <filter val="316"/>
        <filter val="317"/>
        <filter val="319"/>
        <filter val="32"/>
        <filter val="320"/>
        <filter val="321"/>
        <filter val="322"/>
        <filter val="323"/>
        <filter val="325"/>
        <filter val="326"/>
        <filter val="328"/>
        <filter val="329"/>
        <filter val="33"/>
        <filter val="330"/>
        <filter val="331"/>
        <filter val="336"/>
        <filter val="338"/>
        <filter val="34"/>
        <filter val="341"/>
        <filter val="343"/>
        <filter val="344"/>
        <filter val="345"/>
        <filter val="349"/>
        <filter val="35"/>
        <filter val="356"/>
        <filter val="358"/>
        <filter val="36"/>
        <filter val="360"/>
        <filter val="362"/>
        <filter val="365"/>
        <filter val="366"/>
        <filter val="37"/>
        <filter val="370"/>
        <filter val="373"/>
        <filter val="375"/>
        <filter val="377"/>
        <filter val="378"/>
        <filter val="38"/>
        <filter val="380"/>
        <filter val="381"/>
        <filter val="382"/>
        <filter val="385"/>
        <filter val="386"/>
        <filter val="387"/>
        <filter val="39"/>
        <filter val="392"/>
        <filter val="393"/>
        <filter val="394"/>
        <filter val="395"/>
        <filter val="396"/>
        <filter val="397"/>
        <filter val="4"/>
        <filter val="40"/>
        <filter val="401"/>
        <filter val="402"/>
        <filter val="403"/>
        <filter val="405"/>
        <filter val="408"/>
        <filter val="409"/>
        <filter val="41"/>
        <filter val="414"/>
        <filter val="415"/>
        <filter val="418"/>
        <filter val="419"/>
        <filter val="424"/>
        <filter val="429"/>
        <filter val="43"/>
        <filter val="430"/>
        <filter val="431"/>
        <filter val="432"/>
        <filter val="433"/>
        <filter val="434"/>
        <filter val="435"/>
        <filter val="436"/>
        <filter val="437"/>
        <filter val="438"/>
        <filter val="439"/>
        <filter val="44"/>
        <filter val="440"/>
        <filter val="441"/>
        <filter val="442"/>
        <filter val="443"/>
        <filter val="444"/>
        <filter val="445"/>
        <filter val="446"/>
        <filter val="447"/>
        <filter val="448"/>
        <filter val="449"/>
        <filter val="45"/>
        <filter val="450"/>
        <filter val="451"/>
        <filter val="452"/>
        <filter val="453"/>
        <filter val="454"/>
        <filter val="455"/>
        <filter val="456"/>
        <filter val="457"/>
        <filter val="458"/>
        <filter val="459"/>
        <filter val="46"/>
        <filter val="460"/>
        <filter val="461"/>
        <filter val="462"/>
        <filter val="463"/>
        <filter val="464"/>
        <filter val="465"/>
        <filter val="466"/>
        <filter val="467"/>
        <filter val="468"/>
        <filter val="469"/>
        <filter val="47"/>
        <filter val="470"/>
        <filter val="471"/>
        <filter val="472"/>
        <filter val="473"/>
        <filter val="474"/>
        <filter val="475"/>
        <filter val="476"/>
        <filter val="477"/>
        <filter val="478"/>
        <filter val="479"/>
        <filter val="48"/>
        <filter val="480"/>
        <filter val="481"/>
        <filter val="482"/>
        <filter val="483"/>
        <filter val="484"/>
        <filter val="485"/>
        <filter val="486"/>
        <filter val="487"/>
        <filter val="488"/>
        <filter val="489"/>
        <filter val="49"/>
        <filter val="490"/>
        <filter val="491"/>
        <filter val="492"/>
        <filter val="493"/>
        <filter val="494"/>
        <filter val="495"/>
        <filter val="496"/>
        <filter val="497"/>
        <filter val="498"/>
        <filter val="499"/>
        <filter val="50"/>
        <filter val="500"/>
        <filter val="501"/>
        <filter val="502"/>
        <filter val="503"/>
        <filter val="504"/>
        <filter val="505"/>
        <filter val="506"/>
        <filter val="507"/>
        <filter val="509"/>
        <filter val="51"/>
        <filter val="510"/>
        <filter val="511"/>
        <filter val="512"/>
        <filter val="513"/>
        <filter val="514"/>
        <filter val="515"/>
        <filter val="516"/>
        <filter val="517"/>
        <filter val="518"/>
        <filter val="519"/>
        <filter val="52"/>
        <filter val="520"/>
        <filter val="521"/>
        <filter val="522"/>
        <filter val="523"/>
        <filter val="524"/>
        <filter val="525"/>
        <filter val="526"/>
        <filter val="527"/>
        <filter val="528"/>
        <filter val="529"/>
        <filter val="53"/>
        <filter val="530"/>
        <filter val="531"/>
        <filter val="534"/>
        <filter val="535"/>
        <filter val="537"/>
        <filter val="538"/>
        <filter val="539"/>
        <filter val="54"/>
        <filter val="540"/>
        <filter val="541"/>
        <filter val="542"/>
        <filter val="544"/>
        <filter val="545"/>
        <filter val="546"/>
        <filter val="548"/>
        <filter val="549"/>
        <filter val="55"/>
        <filter val="550"/>
        <filter val="552"/>
        <filter val="556"/>
        <filter val="56"/>
        <filter val="560"/>
        <filter val="561"/>
        <filter val="562"/>
        <filter val="563"/>
        <filter val="564"/>
        <filter val="566"/>
        <filter val="568"/>
        <filter val="569"/>
        <filter val="57"/>
        <filter val="570"/>
        <filter val="571"/>
        <filter val="572"/>
        <filter val="573"/>
        <filter val="574"/>
        <filter val="575"/>
        <filter val="576"/>
        <filter val="58"/>
        <filter val="580"/>
        <filter val="581"/>
        <filter val="582"/>
        <filter val="584"/>
        <filter val="586"/>
        <filter val="587"/>
        <filter val="588"/>
        <filter val="589"/>
        <filter val="59"/>
        <filter val="590"/>
        <filter val="591"/>
        <filter val="592"/>
        <filter val="593"/>
        <filter val="594"/>
        <filter val="596"/>
        <filter val="598"/>
        <filter val="599"/>
        <filter val="60"/>
        <filter val="601"/>
        <filter val="602"/>
        <filter val="603"/>
        <filter val="604"/>
        <filter val="605"/>
        <filter val="606"/>
        <filter val="607"/>
        <filter val="608"/>
        <filter val="609"/>
        <filter val="61"/>
        <filter val="610"/>
        <filter val="611"/>
        <filter val="612"/>
        <filter val="614"/>
        <filter val="615"/>
        <filter val="616"/>
        <filter val="617"/>
        <filter val="618"/>
        <filter val="619"/>
        <filter val="62"/>
        <filter val="620"/>
        <filter val="621"/>
        <filter val="622"/>
        <filter val="623"/>
        <filter val="624"/>
        <filter val="625"/>
        <filter val="628"/>
        <filter val="63"/>
        <filter val="630"/>
        <filter val="631"/>
        <filter val="632"/>
        <filter val="633"/>
        <filter val="634"/>
        <filter val="635"/>
        <filter val="639"/>
        <filter val="64"/>
        <filter val="640"/>
        <filter val="641"/>
        <filter val="642"/>
        <filter val="643"/>
        <filter val="644"/>
        <filter val="645"/>
        <filter val="647"/>
        <filter val="65"/>
        <filter val="650"/>
        <filter val="651"/>
        <filter val="652"/>
        <filter val="653"/>
        <filter val="66"/>
        <filter val="666"/>
        <filter val="667"/>
        <filter val="668"/>
        <filter val="67"/>
        <filter val="671"/>
        <filter val="678"/>
        <filter val="68"/>
        <filter val="680"/>
        <filter val="681"/>
        <filter val="682"/>
        <filter val="69"/>
        <filter val="693"/>
        <filter val="70"/>
        <filter val="700"/>
        <filter val="703"/>
        <filter val="705"/>
        <filter val="706"/>
        <filter val="709"/>
        <filter val="71"/>
        <filter val="714"/>
        <filter val="717"/>
        <filter val="72"/>
        <filter val="727"/>
        <filter val="73"/>
        <filter val="730"/>
        <filter val="739"/>
        <filter val="74"/>
        <filter val="740"/>
        <filter val="741"/>
        <filter val="742"/>
        <filter val="743"/>
        <filter val="75"/>
        <filter val="76"/>
        <filter val="77"/>
        <filter val="78"/>
        <filter val="79"/>
        <filter val="8"/>
        <filter val="80"/>
        <filter val="81"/>
        <filter val="82"/>
        <filter val="820"/>
        <filter val="83"/>
        <filter val="84"/>
        <filter val="85"/>
        <filter val="86"/>
        <filter val="87"/>
        <filter val="88"/>
        <filter val="89"/>
        <filter val="9"/>
        <filter val="90"/>
        <filter val="91"/>
        <filter val="92"/>
        <filter val="93"/>
        <filter val="94"/>
        <filter val="95"/>
        <filter val="96"/>
        <filter val="97"/>
        <filter val="98"/>
        <filter val="99"/>
      </filters>
    </filterColumn>
    <sortState xmlns:xlrd2="http://schemas.microsoft.com/office/spreadsheetml/2017/richdata2" ref="A7:T1118">
      <sortCondition ref="D6:D1535"/>
    </sortState>
  </autoFilter>
  <conditionalFormatting sqref="E1:E3 E5:E1048576">
    <cfRule type="cellIs" dxfId="4" priority="1" operator="equal">
      <formula>83.3</formula>
    </cfRule>
    <cfRule type="cellIs" dxfId="3" priority="2" operator="equal">
      <formula>"83.3"</formula>
    </cfRule>
  </conditionalFormatting>
  <conditionalFormatting sqref="K1:K1048576">
    <cfRule type="duplicateValues" dxfId="2" priority="5"/>
  </conditionalFormatting>
  <conditionalFormatting sqref="P1536:P1048576 P1:P4 Q795:Q1535 E5:E1535">
    <cfRule type="cellIs" dxfId="1" priority="4" operator="between">
      <formula>-1</formula>
      <formula>1</formula>
    </cfRule>
  </conditionalFormatting>
  <conditionalFormatting sqref="P1536:P1048576 P1:P4 Q795:Q1535">
    <cfRule type="cellIs" dxfId="0" priority="3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685-5CFC-4BB8-8BE4-7F1FD945CAEA}">
  <dimension ref="A1:V528"/>
  <sheetViews>
    <sheetView topLeftCell="B1" workbookViewId="0">
      <selection activeCell="X7" sqref="X7:AQ97"/>
    </sheetView>
  </sheetViews>
  <sheetFormatPr baseColWidth="10" defaultRowHeight="15" x14ac:dyDescent="0.25"/>
  <cols>
    <col min="1" max="1" width="6.5703125" hidden="1" customWidth="1"/>
    <col min="2" max="2" width="5.42578125" customWidth="1"/>
    <col min="3" max="3" width="5.85546875" customWidth="1"/>
    <col min="4" max="21" width="5.42578125" customWidth="1"/>
  </cols>
  <sheetData>
    <row r="1" spans="1:22" x14ac:dyDescent="0.25">
      <c r="A1" t="s">
        <v>3369</v>
      </c>
    </row>
    <row r="2" spans="1:22" x14ac:dyDescent="0.25">
      <c r="A2">
        <v>0</v>
      </c>
    </row>
    <row r="3" spans="1:22" x14ac:dyDescent="0.25">
      <c r="A3">
        <v>1</v>
      </c>
      <c r="B3" t="str">
        <f t="shared" ref="B3:B66" si="0">+IF(A3-A2&lt;&gt;1,A2+1,"")</f>
        <v/>
      </c>
      <c r="C3" t="str">
        <f>+IF(A3-A2&lt;&gt;1,A2+1,"")</f>
        <v/>
      </c>
    </row>
    <row r="4" spans="1:22" x14ac:dyDescent="0.25">
      <c r="A4">
        <v>2</v>
      </c>
      <c r="B4" t="str">
        <f t="shared" si="0"/>
        <v/>
      </c>
      <c r="C4" t="str">
        <f t="shared" ref="C4:C7" si="1">+IF(A4-A3&lt;&gt;1,A3+1,"")</f>
        <v/>
      </c>
    </row>
    <row r="5" spans="1:22" x14ac:dyDescent="0.25">
      <c r="A5">
        <v>3</v>
      </c>
      <c r="B5" t="str">
        <f t="shared" si="0"/>
        <v/>
      </c>
      <c r="C5" t="str">
        <f t="shared" si="1"/>
        <v/>
      </c>
    </row>
    <row r="6" spans="1:22" x14ac:dyDescent="0.25">
      <c r="A6">
        <v>4</v>
      </c>
      <c r="B6" t="str">
        <f t="shared" si="0"/>
        <v/>
      </c>
      <c r="C6" t="str">
        <f t="shared" si="1"/>
        <v/>
      </c>
    </row>
    <row r="7" spans="1:22" x14ac:dyDescent="0.25">
      <c r="A7">
        <v>8</v>
      </c>
      <c r="B7">
        <f>+IF(A7-A6&lt;&gt;1,A6+1,"")</f>
        <v>5</v>
      </c>
      <c r="C7">
        <f>+IFERROR(IF($A:$A-B7&lt;&gt;1,B7+1,""),"")</f>
        <v>6</v>
      </c>
      <c r="D7">
        <f t="shared" ref="D7:U7" si="2">+IFERROR(IF($A:$A-C7&lt;&gt;1,C7+1,""),"")</f>
        <v>7</v>
      </c>
      <c r="E7" t="str">
        <f t="shared" si="2"/>
        <v/>
      </c>
      <c r="F7" t="str">
        <f t="shared" si="2"/>
        <v/>
      </c>
      <c r="G7" t="str">
        <f t="shared" si="2"/>
        <v/>
      </c>
      <c r="H7" t="str">
        <f t="shared" si="2"/>
        <v/>
      </c>
      <c r="I7" t="str">
        <f t="shared" si="2"/>
        <v/>
      </c>
      <c r="J7" t="str">
        <f t="shared" si="2"/>
        <v/>
      </c>
      <c r="K7" t="str">
        <f t="shared" si="2"/>
        <v/>
      </c>
      <c r="L7" t="str">
        <f t="shared" si="2"/>
        <v/>
      </c>
      <c r="M7" t="str">
        <f t="shared" si="2"/>
        <v/>
      </c>
      <c r="N7" t="str">
        <f t="shared" si="2"/>
        <v/>
      </c>
      <c r="O7" t="str">
        <f t="shared" si="2"/>
        <v/>
      </c>
      <c r="P7" t="str">
        <f t="shared" si="2"/>
        <v/>
      </c>
      <c r="Q7" t="str">
        <f t="shared" si="2"/>
        <v/>
      </c>
      <c r="R7" t="str">
        <f t="shared" si="2"/>
        <v/>
      </c>
      <c r="S7" t="str">
        <f t="shared" si="2"/>
        <v/>
      </c>
      <c r="T7" t="str">
        <f t="shared" si="2"/>
        <v/>
      </c>
      <c r="U7" t="str">
        <f t="shared" si="2"/>
        <v/>
      </c>
      <c r="V7" t="str">
        <f t="shared" ref="D7:V7" si="3">+IFERROR(IF($A$7-U7&lt;&gt;1,U7+1,""),"")</f>
        <v/>
      </c>
    </row>
    <row r="8" spans="1:22" x14ac:dyDescent="0.25">
      <c r="A8">
        <v>9</v>
      </c>
      <c r="B8" t="str">
        <f t="shared" ref="B8:B71" si="4">+IF(A8-A7&lt;&gt;1,A7+1,"")</f>
        <v/>
      </c>
      <c r="C8" t="str">
        <f t="shared" ref="C8:U8" si="5">+IFERROR(IF($A$7-B8&lt;&gt;1,B8+1,""),"")</f>
        <v/>
      </c>
      <c r="D8" t="str">
        <f t="shared" si="5"/>
        <v/>
      </c>
      <c r="E8" t="str">
        <f t="shared" si="5"/>
        <v/>
      </c>
      <c r="F8" t="str">
        <f t="shared" si="5"/>
        <v/>
      </c>
      <c r="G8" t="str">
        <f t="shared" si="5"/>
        <v/>
      </c>
      <c r="H8" t="str">
        <f t="shared" si="5"/>
        <v/>
      </c>
      <c r="I8" t="str">
        <f t="shared" si="5"/>
        <v/>
      </c>
      <c r="J8" t="str">
        <f t="shared" si="5"/>
        <v/>
      </c>
      <c r="K8" t="str">
        <f t="shared" si="5"/>
        <v/>
      </c>
      <c r="L8" t="str">
        <f t="shared" si="5"/>
        <v/>
      </c>
      <c r="M8" t="str">
        <f t="shared" si="5"/>
        <v/>
      </c>
      <c r="N8" t="str">
        <f t="shared" si="5"/>
        <v/>
      </c>
      <c r="O8" t="str">
        <f t="shared" si="5"/>
        <v/>
      </c>
      <c r="P8" t="str">
        <f t="shared" si="5"/>
        <v/>
      </c>
      <c r="Q8" t="str">
        <f t="shared" si="5"/>
        <v/>
      </c>
      <c r="R8" t="str">
        <f t="shared" si="5"/>
        <v/>
      </c>
      <c r="S8" t="str">
        <f t="shared" si="5"/>
        <v/>
      </c>
      <c r="T8" t="str">
        <f t="shared" si="5"/>
        <v/>
      </c>
      <c r="U8" t="str">
        <f t="shared" si="5"/>
        <v/>
      </c>
    </row>
    <row r="9" spans="1:22" x14ac:dyDescent="0.25">
      <c r="A9">
        <v>10</v>
      </c>
      <c r="B9" t="str">
        <f t="shared" si="4"/>
        <v/>
      </c>
      <c r="C9" t="str">
        <f t="shared" ref="C9:U9" si="6">+IFERROR(IF($A$7-B9&lt;&gt;1,B9+1,""),"")</f>
        <v/>
      </c>
      <c r="D9" t="str">
        <f t="shared" si="6"/>
        <v/>
      </c>
      <c r="E9" t="str">
        <f t="shared" si="6"/>
        <v/>
      </c>
      <c r="F9" t="str">
        <f t="shared" si="6"/>
        <v/>
      </c>
      <c r="G9" t="str">
        <f t="shared" si="6"/>
        <v/>
      </c>
      <c r="H9" t="str">
        <f t="shared" si="6"/>
        <v/>
      </c>
      <c r="I9" t="str">
        <f t="shared" si="6"/>
        <v/>
      </c>
      <c r="J9" t="str">
        <f t="shared" si="6"/>
        <v/>
      </c>
      <c r="K9" t="str">
        <f t="shared" si="6"/>
        <v/>
      </c>
      <c r="L9" t="str">
        <f t="shared" si="6"/>
        <v/>
      </c>
      <c r="M9" t="str">
        <f t="shared" si="6"/>
        <v/>
      </c>
      <c r="N9" t="str">
        <f t="shared" si="6"/>
        <v/>
      </c>
      <c r="O9" t="str">
        <f t="shared" si="6"/>
        <v/>
      </c>
      <c r="P9" t="str">
        <f t="shared" si="6"/>
        <v/>
      </c>
      <c r="Q9" t="str">
        <f t="shared" si="6"/>
        <v/>
      </c>
      <c r="R9" t="str">
        <f t="shared" si="6"/>
        <v/>
      </c>
      <c r="S9" t="str">
        <f t="shared" si="6"/>
        <v/>
      </c>
      <c r="T9" t="str">
        <f t="shared" si="6"/>
        <v/>
      </c>
      <c r="U9" t="str">
        <f t="shared" si="6"/>
        <v/>
      </c>
    </row>
    <row r="10" spans="1:22" x14ac:dyDescent="0.25">
      <c r="A10">
        <v>11</v>
      </c>
      <c r="B10" t="str">
        <f t="shared" si="4"/>
        <v/>
      </c>
      <c r="C10" t="str">
        <f t="shared" ref="C10:U10" si="7">+IFERROR(IF($A$7-B10&lt;&gt;1,B10+1,""),"")</f>
        <v/>
      </c>
      <c r="D10" t="str">
        <f t="shared" si="7"/>
        <v/>
      </c>
      <c r="E10" t="str">
        <f t="shared" si="7"/>
        <v/>
      </c>
      <c r="F10" t="str">
        <f t="shared" si="7"/>
        <v/>
      </c>
      <c r="G10" t="str">
        <f t="shared" si="7"/>
        <v/>
      </c>
      <c r="H10" t="str">
        <f t="shared" si="7"/>
        <v/>
      </c>
      <c r="I10" t="str">
        <f t="shared" si="7"/>
        <v/>
      </c>
      <c r="J10" t="str">
        <f t="shared" si="7"/>
        <v/>
      </c>
      <c r="K10" t="str">
        <f t="shared" si="7"/>
        <v/>
      </c>
      <c r="L10" t="str">
        <f t="shared" si="7"/>
        <v/>
      </c>
      <c r="M10" t="str">
        <f t="shared" si="7"/>
        <v/>
      </c>
      <c r="N10" t="str">
        <f t="shared" si="7"/>
        <v/>
      </c>
      <c r="O10" t="str">
        <f t="shared" si="7"/>
        <v/>
      </c>
      <c r="P10" t="str">
        <f t="shared" si="7"/>
        <v/>
      </c>
      <c r="Q10" t="str">
        <f t="shared" si="7"/>
        <v/>
      </c>
      <c r="R10" t="str">
        <f t="shared" si="7"/>
        <v/>
      </c>
      <c r="S10" t="str">
        <f t="shared" si="7"/>
        <v/>
      </c>
      <c r="T10" t="str">
        <f t="shared" si="7"/>
        <v/>
      </c>
      <c r="U10" t="str">
        <f t="shared" si="7"/>
        <v/>
      </c>
    </row>
    <row r="11" spans="1:22" x14ac:dyDescent="0.25">
      <c r="A11">
        <v>12</v>
      </c>
      <c r="B11" t="str">
        <f t="shared" si="4"/>
        <v/>
      </c>
      <c r="C11" t="str">
        <f t="shared" ref="C11:U11" si="8">+IFERROR(IF($A$7-B11&lt;&gt;1,B11+1,""),"")</f>
        <v/>
      </c>
      <c r="D11" t="str">
        <f t="shared" si="8"/>
        <v/>
      </c>
      <c r="E11" t="str">
        <f t="shared" si="8"/>
        <v/>
      </c>
      <c r="F11" t="str">
        <f t="shared" si="8"/>
        <v/>
      </c>
      <c r="G11" t="str">
        <f t="shared" si="8"/>
        <v/>
      </c>
      <c r="H11" t="str">
        <f t="shared" si="8"/>
        <v/>
      </c>
      <c r="I11" t="str">
        <f t="shared" si="8"/>
        <v/>
      </c>
      <c r="J11" t="str">
        <f t="shared" si="8"/>
        <v/>
      </c>
      <c r="K11" t="str">
        <f t="shared" si="8"/>
        <v/>
      </c>
      <c r="L11" t="str">
        <f t="shared" si="8"/>
        <v/>
      </c>
      <c r="M11" t="str">
        <f t="shared" si="8"/>
        <v/>
      </c>
      <c r="N11" t="str">
        <f t="shared" si="8"/>
        <v/>
      </c>
      <c r="O11" t="str">
        <f t="shared" si="8"/>
        <v/>
      </c>
      <c r="P11" t="str">
        <f t="shared" si="8"/>
        <v/>
      </c>
      <c r="Q11" t="str">
        <f t="shared" si="8"/>
        <v/>
      </c>
      <c r="R11" t="str">
        <f t="shared" si="8"/>
        <v/>
      </c>
      <c r="S11" t="str">
        <f t="shared" si="8"/>
        <v/>
      </c>
      <c r="T11" t="str">
        <f t="shared" si="8"/>
        <v/>
      </c>
      <c r="U11" t="str">
        <f t="shared" si="8"/>
        <v/>
      </c>
    </row>
    <row r="12" spans="1:22" x14ac:dyDescent="0.25">
      <c r="A12">
        <v>13</v>
      </c>
      <c r="B12" t="str">
        <f t="shared" si="4"/>
        <v/>
      </c>
      <c r="C12" t="str">
        <f t="shared" ref="C12:U12" si="9">+IFERROR(IF($A$7-B12&lt;&gt;1,B12+1,""),"")</f>
        <v/>
      </c>
      <c r="D12" t="str">
        <f t="shared" si="9"/>
        <v/>
      </c>
      <c r="E12" t="str">
        <f t="shared" si="9"/>
        <v/>
      </c>
      <c r="F12" t="str">
        <f t="shared" si="9"/>
        <v/>
      </c>
      <c r="G12" t="str">
        <f t="shared" si="9"/>
        <v/>
      </c>
      <c r="H12" t="str">
        <f t="shared" si="9"/>
        <v/>
      </c>
      <c r="I12" t="str">
        <f t="shared" si="9"/>
        <v/>
      </c>
      <c r="J12" t="str">
        <f t="shared" si="9"/>
        <v/>
      </c>
      <c r="K12" t="str">
        <f t="shared" si="9"/>
        <v/>
      </c>
      <c r="L12" t="str">
        <f t="shared" si="9"/>
        <v/>
      </c>
      <c r="M12" t="str">
        <f t="shared" si="9"/>
        <v/>
      </c>
      <c r="N12" t="str">
        <f t="shared" si="9"/>
        <v/>
      </c>
      <c r="O12" t="str">
        <f t="shared" si="9"/>
        <v/>
      </c>
      <c r="P12" t="str">
        <f t="shared" si="9"/>
        <v/>
      </c>
      <c r="Q12" t="str">
        <f t="shared" si="9"/>
        <v/>
      </c>
      <c r="R12" t="str">
        <f t="shared" si="9"/>
        <v/>
      </c>
      <c r="S12" t="str">
        <f t="shared" si="9"/>
        <v/>
      </c>
      <c r="T12" t="str">
        <f t="shared" si="9"/>
        <v/>
      </c>
      <c r="U12" t="str">
        <f t="shared" si="9"/>
        <v/>
      </c>
    </row>
    <row r="13" spans="1:22" x14ac:dyDescent="0.25">
      <c r="A13">
        <v>14</v>
      </c>
      <c r="B13" t="str">
        <f t="shared" si="4"/>
        <v/>
      </c>
      <c r="C13" t="str">
        <f t="shared" ref="C13:U13" si="10">+IFERROR(IF($A$7-B13&lt;&gt;1,B13+1,""),"")</f>
        <v/>
      </c>
      <c r="D13" t="str">
        <f t="shared" si="10"/>
        <v/>
      </c>
      <c r="E13" t="str">
        <f t="shared" si="10"/>
        <v/>
      </c>
      <c r="F13" t="str">
        <f t="shared" si="10"/>
        <v/>
      </c>
      <c r="G13" t="str">
        <f t="shared" si="10"/>
        <v/>
      </c>
      <c r="H13" t="str">
        <f t="shared" si="10"/>
        <v/>
      </c>
      <c r="I13" t="str">
        <f t="shared" si="10"/>
        <v/>
      </c>
      <c r="J13" t="str">
        <f t="shared" si="10"/>
        <v/>
      </c>
      <c r="K13" t="str">
        <f t="shared" si="10"/>
        <v/>
      </c>
      <c r="L13" t="str">
        <f t="shared" si="10"/>
        <v/>
      </c>
      <c r="M13" t="str">
        <f t="shared" si="10"/>
        <v/>
      </c>
      <c r="N13" t="str">
        <f t="shared" si="10"/>
        <v/>
      </c>
      <c r="O13" t="str">
        <f t="shared" si="10"/>
        <v/>
      </c>
      <c r="P13" t="str">
        <f t="shared" si="10"/>
        <v/>
      </c>
      <c r="Q13" t="str">
        <f t="shared" si="10"/>
        <v/>
      </c>
      <c r="R13" t="str">
        <f t="shared" si="10"/>
        <v/>
      </c>
      <c r="S13" t="str">
        <f t="shared" si="10"/>
        <v/>
      </c>
      <c r="T13" t="str">
        <f t="shared" si="10"/>
        <v/>
      </c>
      <c r="U13" t="str">
        <f t="shared" si="10"/>
        <v/>
      </c>
    </row>
    <row r="14" spans="1:22" x14ac:dyDescent="0.25">
      <c r="A14">
        <v>15</v>
      </c>
      <c r="B14" t="str">
        <f t="shared" si="4"/>
        <v/>
      </c>
      <c r="C14" t="str">
        <f t="shared" ref="C14:U14" si="11">+IFERROR(IF($A$7-B14&lt;&gt;1,B14+1,""),"")</f>
        <v/>
      </c>
      <c r="D14" t="str">
        <f t="shared" si="11"/>
        <v/>
      </c>
      <c r="E14" t="str">
        <f t="shared" si="11"/>
        <v/>
      </c>
      <c r="F14" t="str">
        <f t="shared" si="11"/>
        <v/>
      </c>
      <c r="G14" t="str">
        <f t="shared" si="11"/>
        <v/>
      </c>
      <c r="H14" t="str">
        <f t="shared" si="11"/>
        <v/>
      </c>
      <c r="I14" t="str">
        <f t="shared" si="11"/>
        <v/>
      </c>
      <c r="J14" t="str">
        <f t="shared" si="11"/>
        <v/>
      </c>
      <c r="K14" t="str">
        <f t="shared" si="11"/>
        <v/>
      </c>
      <c r="L14" t="str">
        <f t="shared" si="11"/>
        <v/>
      </c>
      <c r="M14" t="str">
        <f t="shared" si="11"/>
        <v/>
      </c>
      <c r="N14" t="str">
        <f t="shared" si="11"/>
        <v/>
      </c>
      <c r="O14" t="str">
        <f t="shared" si="11"/>
        <v/>
      </c>
      <c r="P14" t="str">
        <f t="shared" si="11"/>
        <v/>
      </c>
      <c r="Q14" t="str">
        <f t="shared" si="11"/>
        <v/>
      </c>
      <c r="R14" t="str">
        <f t="shared" si="11"/>
        <v/>
      </c>
      <c r="S14" t="str">
        <f t="shared" si="11"/>
        <v/>
      </c>
      <c r="T14" t="str">
        <f t="shared" si="11"/>
        <v/>
      </c>
      <c r="U14" t="str">
        <f t="shared" si="11"/>
        <v/>
      </c>
    </row>
    <row r="15" spans="1:22" x14ac:dyDescent="0.25">
      <c r="A15">
        <v>16</v>
      </c>
      <c r="B15" t="str">
        <f t="shared" si="4"/>
        <v/>
      </c>
      <c r="C15" t="str">
        <f t="shared" ref="C15:U15" si="12">+IFERROR(IF($A$7-B15&lt;&gt;1,B15+1,""),"")</f>
        <v/>
      </c>
      <c r="D15" t="str">
        <f t="shared" si="12"/>
        <v/>
      </c>
      <c r="E15" t="str">
        <f t="shared" si="12"/>
        <v/>
      </c>
      <c r="F15" t="str">
        <f t="shared" si="12"/>
        <v/>
      </c>
      <c r="G15" t="str">
        <f t="shared" si="12"/>
        <v/>
      </c>
      <c r="H15" t="str">
        <f t="shared" si="12"/>
        <v/>
      </c>
      <c r="I15" t="str">
        <f t="shared" si="12"/>
        <v/>
      </c>
      <c r="J15" t="str">
        <f t="shared" si="12"/>
        <v/>
      </c>
      <c r="K15" t="str">
        <f t="shared" si="12"/>
        <v/>
      </c>
      <c r="L15" t="str">
        <f t="shared" si="12"/>
        <v/>
      </c>
      <c r="M15" t="str">
        <f t="shared" si="12"/>
        <v/>
      </c>
      <c r="N15" t="str">
        <f t="shared" si="12"/>
        <v/>
      </c>
      <c r="O15" t="str">
        <f t="shared" si="12"/>
        <v/>
      </c>
      <c r="P15" t="str">
        <f t="shared" si="12"/>
        <v/>
      </c>
      <c r="Q15" t="str">
        <f t="shared" si="12"/>
        <v/>
      </c>
      <c r="R15" t="str">
        <f t="shared" si="12"/>
        <v/>
      </c>
      <c r="S15" t="str">
        <f t="shared" si="12"/>
        <v/>
      </c>
      <c r="T15" t="str">
        <f t="shared" si="12"/>
        <v/>
      </c>
      <c r="U15" t="str">
        <f t="shared" si="12"/>
        <v/>
      </c>
    </row>
    <row r="16" spans="1:22" x14ac:dyDescent="0.25">
      <c r="A16">
        <v>17</v>
      </c>
      <c r="B16" t="str">
        <f t="shared" si="4"/>
        <v/>
      </c>
      <c r="C16" t="str">
        <f t="shared" ref="C16:U16" si="13">+IFERROR(IF($A$7-B16&lt;&gt;1,B16+1,""),"")</f>
        <v/>
      </c>
      <c r="D16" t="str">
        <f t="shared" si="13"/>
        <v/>
      </c>
      <c r="E16" t="str">
        <f t="shared" si="13"/>
        <v/>
      </c>
      <c r="F16" t="str">
        <f t="shared" si="13"/>
        <v/>
      </c>
      <c r="G16" t="str">
        <f t="shared" si="13"/>
        <v/>
      </c>
      <c r="H16" t="str">
        <f t="shared" si="13"/>
        <v/>
      </c>
      <c r="I16" t="str">
        <f t="shared" si="13"/>
        <v/>
      </c>
      <c r="J16" t="str">
        <f t="shared" si="13"/>
        <v/>
      </c>
      <c r="K16" t="str">
        <f t="shared" si="13"/>
        <v/>
      </c>
      <c r="L16" t="str">
        <f t="shared" si="13"/>
        <v/>
      </c>
      <c r="M16" t="str">
        <f t="shared" si="13"/>
        <v/>
      </c>
      <c r="N16" t="str">
        <f t="shared" si="13"/>
        <v/>
      </c>
      <c r="O16" t="str">
        <f t="shared" si="13"/>
        <v/>
      </c>
      <c r="P16" t="str">
        <f t="shared" si="13"/>
        <v/>
      </c>
      <c r="Q16" t="str">
        <f t="shared" si="13"/>
        <v/>
      </c>
      <c r="R16" t="str">
        <f t="shared" si="13"/>
        <v/>
      </c>
      <c r="S16" t="str">
        <f t="shared" si="13"/>
        <v/>
      </c>
      <c r="T16" t="str">
        <f t="shared" si="13"/>
        <v/>
      </c>
      <c r="U16" t="str">
        <f t="shared" si="13"/>
        <v/>
      </c>
    </row>
    <row r="17" spans="1:21" x14ac:dyDescent="0.25">
      <c r="A17">
        <v>18</v>
      </c>
      <c r="B17" t="str">
        <f t="shared" si="4"/>
        <v/>
      </c>
      <c r="C17" t="str">
        <f t="shared" ref="C17:U17" si="14">+IFERROR(IF($A$7-B17&lt;&gt;1,B17+1,""),"")</f>
        <v/>
      </c>
      <c r="D17" t="str">
        <f t="shared" si="14"/>
        <v/>
      </c>
      <c r="E17" t="str">
        <f t="shared" si="14"/>
        <v/>
      </c>
      <c r="F17" t="str">
        <f t="shared" si="14"/>
        <v/>
      </c>
      <c r="G17" t="str">
        <f t="shared" si="14"/>
        <v/>
      </c>
      <c r="H17" t="str">
        <f t="shared" si="14"/>
        <v/>
      </c>
      <c r="I17" t="str">
        <f t="shared" si="14"/>
        <v/>
      </c>
      <c r="J17" t="str">
        <f t="shared" si="14"/>
        <v/>
      </c>
      <c r="K17" t="str">
        <f t="shared" si="14"/>
        <v/>
      </c>
      <c r="L17" t="str">
        <f t="shared" si="14"/>
        <v/>
      </c>
      <c r="M17" t="str">
        <f t="shared" si="14"/>
        <v/>
      </c>
      <c r="N17" t="str">
        <f t="shared" si="14"/>
        <v/>
      </c>
      <c r="O17" t="str">
        <f t="shared" si="14"/>
        <v/>
      </c>
      <c r="P17" t="str">
        <f t="shared" si="14"/>
        <v/>
      </c>
      <c r="Q17" t="str">
        <f t="shared" si="14"/>
        <v/>
      </c>
      <c r="R17" t="str">
        <f t="shared" si="14"/>
        <v/>
      </c>
      <c r="S17" t="str">
        <f t="shared" si="14"/>
        <v/>
      </c>
      <c r="T17" t="str">
        <f t="shared" si="14"/>
        <v/>
      </c>
      <c r="U17" t="str">
        <f t="shared" si="14"/>
        <v/>
      </c>
    </row>
    <row r="18" spans="1:21" x14ac:dyDescent="0.25">
      <c r="A18">
        <v>19</v>
      </c>
      <c r="B18" t="str">
        <f t="shared" si="4"/>
        <v/>
      </c>
      <c r="C18" t="str">
        <f t="shared" ref="C18:U18" si="15">+IFERROR(IF($A$7-B18&lt;&gt;1,B18+1,""),"")</f>
        <v/>
      </c>
      <c r="D18" t="str">
        <f t="shared" si="15"/>
        <v/>
      </c>
      <c r="E18" t="str">
        <f t="shared" si="15"/>
        <v/>
      </c>
      <c r="F18" t="str">
        <f t="shared" si="15"/>
        <v/>
      </c>
      <c r="G18" t="str">
        <f t="shared" si="15"/>
        <v/>
      </c>
      <c r="H18" t="str">
        <f t="shared" si="15"/>
        <v/>
      </c>
      <c r="I18" t="str">
        <f t="shared" si="15"/>
        <v/>
      </c>
      <c r="J18" t="str">
        <f t="shared" si="15"/>
        <v/>
      </c>
      <c r="K18" t="str">
        <f t="shared" si="15"/>
        <v/>
      </c>
      <c r="L18" t="str">
        <f t="shared" si="15"/>
        <v/>
      </c>
      <c r="M18" t="str">
        <f t="shared" si="15"/>
        <v/>
      </c>
      <c r="N18" t="str">
        <f t="shared" si="15"/>
        <v/>
      </c>
      <c r="O18" t="str">
        <f t="shared" si="15"/>
        <v/>
      </c>
      <c r="P18" t="str">
        <f t="shared" si="15"/>
        <v/>
      </c>
      <c r="Q18" t="str">
        <f t="shared" si="15"/>
        <v/>
      </c>
      <c r="R18" t="str">
        <f t="shared" si="15"/>
        <v/>
      </c>
      <c r="S18" t="str">
        <f t="shared" si="15"/>
        <v/>
      </c>
      <c r="T18" t="str">
        <f t="shared" si="15"/>
        <v/>
      </c>
      <c r="U18" t="str">
        <f t="shared" si="15"/>
        <v/>
      </c>
    </row>
    <row r="19" spans="1:21" x14ac:dyDescent="0.25">
      <c r="A19">
        <v>20</v>
      </c>
      <c r="B19" t="str">
        <f t="shared" si="4"/>
        <v/>
      </c>
      <c r="C19" t="str">
        <f t="shared" ref="C19:U19" si="16">+IFERROR(IF($A$7-B19&lt;&gt;1,B19+1,""),"")</f>
        <v/>
      </c>
      <c r="D19" t="str">
        <f t="shared" si="16"/>
        <v/>
      </c>
      <c r="E19" t="str">
        <f t="shared" si="16"/>
        <v/>
      </c>
      <c r="F19" t="str">
        <f t="shared" si="16"/>
        <v/>
      </c>
      <c r="G19" t="str">
        <f t="shared" si="16"/>
        <v/>
      </c>
      <c r="H19" t="str">
        <f t="shared" si="16"/>
        <v/>
      </c>
      <c r="I19" t="str">
        <f t="shared" si="16"/>
        <v/>
      </c>
      <c r="J19" t="str">
        <f t="shared" si="16"/>
        <v/>
      </c>
      <c r="K19" t="str">
        <f t="shared" si="16"/>
        <v/>
      </c>
      <c r="L19" t="str">
        <f t="shared" si="16"/>
        <v/>
      </c>
      <c r="M19" t="str">
        <f t="shared" si="16"/>
        <v/>
      </c>
      <c r="N19" t="str">
        <f t="shared" si="16"/>
        <v/>
      </c>
      <c r="O19" t="str">
        <f t="shared" si="16"/>
        <v/>
      </c>
      <c r="P19" t="str">
        <f t="shared" si="16"/>
        <v/>
      </c>
      <c r="Q19" t="str">
        <f t="shared" si="16"/>
        <v/>
      </c>
      <c r="R19" t="str">
        <f t="shared" si="16"/>
        <v/>
      </c>
      <c r="S19" t="str">
        <f t="shared" si="16"/>
        <v/>
      </c>
      <c r="T19" t="str">
        <f t="shared" si="16"/>
        <v/>
      </c>
      <c r="U19" t="str">
        <f t="shared" si="16"/>
        <v/>
      </c>
    </row>
    <row r="20" spans="1:21" x14ac:dyDescent="0.25">
      <c r="A20">
        <v>21</v>
      </c>
      <c r="B20" t="str">
        <f t="shared" si="4"/>
        <v/>
      </c>
      <c r="C20" t="str">
        <f t="shared" ref="C20:U20" si="17">+IFERROR(IF($A$7-B20&lt;&gt;1,B20+1,""),"")</f>
        <v/>
      </c>
      <c r="D20" t="str">
        <f t="shared" si="17"/>
        <v/>
      </c>
      <c r="E20" t="str">
        <f t="shared" si="17"/>
        <v/>
      </c>
      <c r="F20" t="str">
        <f t="shared" si="17"/>
        <v/>
      </c>
      <c r="G20" t="str">
        <f t="shared" si="17"/>
        <v/>
      </c>
      <c r="H20" t="str">
        <f t="shared" si="17"/>
        <v/>
      </c>
      <c r="I20" t="str">
        <f t="shared" si="17"/>
        <v/>
      </c>
      <c r="J20" t="str">
        <f t="shared" si="17"/>
        <v/>
      </c>
      <c r="K20" t="str">
        <f t="shared" si="17"/>
        <v/>
      </c>
      <c r="L20" t="str">
        <f t="shared" si="17"/>
        <v/>
      </c>
      <c r="M20" t="str">
        <f t="shared" si="17"/>
        <v/>
      </c>
      <c r="N20" t="str">
        <f t="shared" si="17"/>
        <v/>
      </c>
      <c r="O20" t="str">
        <f t="shared" si="17"/>
        <v/>
      </c>
      <c r="P20" t="str">
        <f t="shared" si="17"/>
        <v/>
      </c>
      <c r="Q20" t="str">
        <f t="shared" si="17"/>
        <v/>
      </c>
      <c r="R20" t="str">
        <f t="shared" si="17"/>
        <v/>
      </c>
      <c r="S20" t="str">
        <f t="shared" si="17"/>
        <v/>
      </c>
      <c r="T20" t="str">
        <f t="shared" si="17"/>
        <v/>
      </c>
      <c r="U20" t="str">
        <f t="shared" si="17"/>
        <v/>
      </c>
    </row>
    <row r="21" spans="1:21" x14ac:dyDescent="0.25">
      <c r="A21">
        <v>22</v>
      </c>
      <c r="B21" t="str">
        <f t="shared" si="4"/>
        <v/>
      </c>
      <c r="C21" t="str">
        <f t="shared" ref="C21:U21" si="18">+IFERROR(IF($A$7-B21&lt;&gt;1,B21+1,""),"")</f>
        <v/>
      </c>
      <c r="D21" t="str">
        <f t="shared" si="18"/>
        <v/>
      </c>
      <c r="E21" t="str">
        <f t="shared" si="18"/>
        <v/>
      </c>
      <c r="F21" t="str">
        <f t="shared" si="18"/>
        <v/>
      </c>
      <c r="G21" t="str">
        <f t="shared" si="18"/>
        <v/>
      </c>
      <c r="H21" t="str">
        <f t="shared" si="18"/>
        <v/>
      </c>
      <c r="I21" t="str">
        <f t="shared" si="18"/>
        <v/>
      </c>
      <c r="J21" t="str">
        <f t="shared" si="18"/>
        <v/>
      </c>
      <c r="K21" t="str">
        <f t="shared" si="18"/>
        <v/>
      </c>
      <c r="L21" t="str">
        <f t="shared" si="18"/>
        <v/>
      </c>
      <c r="M21" t="str">
        <f t="shared" si="18"/>
        <v/>
      </c>
      <c r="N21" t="str">
        <f t="shared" si="18"/>
        <v/>
      </c>
      <c r="O21" t="str">
        <f t="shared" si="18"/>
        <v/>
      </c>
      <c r="P21" t="str">
        <f t="shared" si="18"/>
        <v/>
      </c>
      <c r="Q21" t="str">
        <f t="shared" si="18"/>
        <v/>
      </c>
      <c r="R21" t="str">
        <f t="shared" si="18"/>
        <v/>
      </c>
      <c r="S21" t="str">
        <f t="shared" si="18"/>
        <v/>
      </c>
      <c r="T21" t="str">
        <f t="shared" si="18"/>
        <v/>
      </c>
      <c r="U21" t="str">
        <f t="shared" si="18"/>
        <v/>
      </c>
    </row>
    <row r="22" spans="1:21" x14ac:dyDescent="0.25">
      <c r="A22">
        <v>23</v>
      </c>
      <c r="B22" t="str">
        <f t="shared" si="4"/>
        <v/>
      </c>
      <c r="C22" t="str">
        <f t="shared" ref="C22:U22" si="19">+IFERROR(IF($A$7-B22&lt;&gt;1,B22+1,""),"")</f>
        <v/>
      </c>
      <c r="D22" t="str">
        <f t="shared" si="19"/>
        <v/>
      </c>
      <c r="E22" t="str">
        <f t="shared" si="19"/>
        <v/>
      </c>
      <c r="F22" t="str">
        <f t="shared" si="19"/>
        <v/>
      </c>
      <c r="G22" t="str">
        <f t="shared" si="19"/>
        <v/>
      </c>
      <c r="H22" t="str">
        <f t="shared" si="19"/>
        <v/>
      </c>
      <c r="I22" t="str">
        <f t="shared" si="19"/>
        <v/>
      </c>
      <c r="J22" t="str">
        <f t="shared" si="19"/>
        <v/>
      </c>
      <c r="K22" t="str">
        <f t="shared" si="19"/>
        <v/>
      </c>
      <c r="L22" t="str">
        <f t="shared" si="19"/>
        <v/>
      </c>
      <c r="M22" t="str">
        <f t="shared" si="19"/>
        <v/>
      </c>
      <c r="N22" t="str">
        <f t="shared" si="19"/>
        <v/>
      </c>
      <c r="O22" t="str">
        <f t="shared" si="19"/>
        <v/>
      </c>
      <c r="P22" t="str">
        <f t="shared" si="19"/>
        <v/>
      </c>
      <c r="Q22" t="str">
        <f t="shared" si="19"/>
        <v/>
      </c>
      <c r="R22" t="str">
        <f t="shared" si="19"/>
        <v/>
      </c>
      <c r="S22" t="str">
        <f t="shared" si="19"/>
        <v/>
      </c>
      <c r="T22" t="str">
        <f t="shared" si="19"/>
        <v/>
      </c>
      <c r="U22" t="str">
        <f t="shared" si="19"/>
        <v/>
      </c>
    </row>
    <row r="23" spans="1:21" x14ac:dyDescent="0.25">
      <c r="A23">
        <v>24</v>
      </c>
      <c r="B23" t="str">
        <f t="shared" si="4"/>
        <v/>
      </c>
      <c r="C23" t="str">
        <f t="shared" ref="C23:U23" si="20">+IFERROR(IF($A$7-B23&lt;&gt;1,B23+1,""),"")</f>
        <v/>
      </c>
      <c r="D23" t="str">
        <f t="shared" si="20"/>
        <v/>
      </c>
      <c r="E23" t="str">
        <f t="shared" si="20"/>
        <v/>
      </c>
      <c r="F23" t="str">
        <f t="shared" si="20"/>
        <v/>
      </c>
      <c r="G23" t="str">
        <f t="shared" si="20"/>
        <v/>
      </c>
      <c r="H23" t="str">
        <f t="shared" si="20"/>
        <v/>
      </c>
      <c r="I23" t="str">
        <f t="shared" si="20"/>
        <v/>
      </c>
      <c r="J23" t="str">
        <f t="shared" si="20"/>
        <v/>
      </c>
      <c r="K23" t="str">
        <f t="shared" si="20"/>
        <v/>
      </c>
      <c r="L23" t="str">
        <f t="shared" si="20"/>
        <v/>
      </c>
      <c r="M23" t="str">
        <f t="shared" si="20"/>
        <v/>
      </c>
      <c r="N23" t="str">
        <f t="shared" si="20"/>
        <v/>
      </c>
      <c r="O23" t="str">
        <f t="shared" si="20"/>
        <v/>
      </c>
      <c r="P23" t="str">
        <f t="shared" si="20"/>
        <v/>
      </c>
      <c r="Q23" t="str">
        <f t="shared" si="20"/>
        <v/>
      </c>
      <c r="R23" t="str">
        <f t="shared" si="20"/>
        <v/>
      </c>
      <c r="S23" t="str">
        <f t="shared" si="20"/>
        <v/>
      </c>
      <c r="T23" t="str">
        <f t="shared" si="20"/>
        <v/>
      </c>
      <c r="U23" t="str">
        <f t="shared" si="20"/>
        <v/>
      </c>
    </row>
    <row r="24" spans="1:21" x14ac:dyDescent="0.25">
      <c r="A24">
        <v>25</v>
      </c>
      <c r="B24" t="str">
        <f t="shared" si="4"/>
        <v/>
      </c>
      <c r="C24" t="str">
        <f t="shared" ref="C24:U24" si="21">+IFERROR(IF($A$7-B24&lt;&gt;1,B24+1,""),"")</f>
        <v/>
      </c>
      <c r="D24" t="str">
        <f t="shared" si="21"/>
        <v/>
      </c>
      <c r="E24" t="str">
        <f t="shared" si="21"/>
        <v/>
      </c>
      <c r="F24" t="str">
        <f t="shared" si="21"/>
        <v/>
      </c>
      <c r="G24" t="str">
        <f t="shared" si="21"/>
        <v/>
      </c>
      <c r="H24" t="str">
        <f t="shared" si="21"/>
        <v/>
      </c>
      <c r="I24" t="str">
        <f t="shared" si="21"/>
        <v/>
      </c>
      <c r="J24" t="str">
        <f t="shared" si="21"/>
        <v/>
      </c>
      <c r="K24" t="str">
        <f t="shared" si="21"/>
        <v/>
      </c>
      <c r="L24" t="str">
        <f t="shared" si="21"/>
        <v/>
      </c>
      <c r="M24" t="str">
        <f t="shared" si="21"/>
        <v/>
      </c>
      <c r="N24" t="str">
        <f t="shared" si="21"/>
        <v/>
      </c>
      <c r="O24" t="str">
        <f t="shared" si="21"/>
        <v/>
      </c>
      <c r="P24" t="str">
        <f t="shared" si="21"/>
        <v/>
      </c>
      <c r="Q24" t="str">
        <f t="shared" si="21"/>
        <v/>
      </c>
      <c r="R24" t="str">
        <f t="shared" si="21"/>
        <v/>
      </c>
      <c r="S24" t="str">
        <f t="shared" si="21"/>
        <v/>
      </c>
      <c r="T24" t="str">
        <f t="shared" si="21"/>
        <v/>
      </c>
      <c r="U24" t="str">
        <f t="shared" si="21"/>
        <v/>
      </c>
    </row>
    <row r="25" spans="1:21" x14ac:dyDescent="0.25">
      <c r="A25">
        <v>26</v>
      </c>
      <c r="B25" t="str">
        <f t="shared" si="4"/>
        <v/>
      </c>
      <c r="C25" t="str">
        <f t="shared" ref="C25:U25" si="22">+IFERROR(IF($A$7-B25&lt;&gt;1,B25+1,""),"")</f>
        <v/>
      </c>
      <c r="D25" t="str">
        <f t="shared" si="22"/>
        <v/>
      </c>
      <c r="E25" t="str">
        <f t="shared" si="22"/>
        <v/>
      </c>
      <c r="F25" t="str">
        <f t="shared" si="22"/>
        <v/>
      </c>
      <c r="G25" t="str">
        <f t="shared" si="22"/>
        <v/>
      </c>
      <c r="H25" t="str">
        <f t="shared" si="22"/>
        <v/>
      </c>
      <c r="I25" t="str">
        <f t="shared" si="22"/>
        <v/>
      </c>
      <c r="J25" t="str">
        <f t="shared" si="22"/>
        <v/>
      </c>
      <c r="K25" t="str">
        <f t="shared" si="22"/>
        <v/>
      </c>
      <c r="L25" t="str">
        <f t="shared" si="22"/>
        <v/>
      </c>
      <c r="M25" t="str">
        <f t="shared" si="22"/>
        <v/>
      </c>
      <c r="N25" t="str">
        <f t="shared" si="22"/>
        <v/>
      </c>
      <c r="O25" t="str">
        <f t="shared" si="22"/>
        <v/>
      </c>
      <c r="P25" t="str">
        <f t="shared" si="22"/>
        <v/>
      </c>
      <c r="Q25" t="str">
        <f t="shared" si="22"/>
        <v/>
      </c>
      <c r="R25" t="str">
        <f t="shared" si="22"/>
        <v/>
      </c>
      <c r="S25" t="str">
        <f t="shared" si="22"/>
        <v/>
      </c>
      <c r="T25" t="str">
        <f t="shared" si="22"/>
        <v/>
      </c>
      <c r="U25" t="str">
        <f t="shared" si="22"/>
        <v/>
      </c>
    </row>
    <row r="26" spans="1:21" x14ac:dyDescent="0.25">
      <c r="A26">
        <v>27</v>
      </c>
      <c r="B26" t="str">
        <f t="shared" si="4"/>
        <v/>
      </c>
      <c r="C26" t="str">
        <f t="shared" ref="C26:U26" si="23">+IFERROR(IF($A$7-B26&lt;&gt;1,B26+1,""),"")</f>
        <v/>
      </c>
      <c r="D26" t="str">
        <f t="shared" si="23"/>
        <v/>
      </c>
      <c r="E26" t="str">
        <f t="shared" si="23"/>
        <v/>
      </c>
      <c r="F26" t="str">
        <f t="shared" si="23"/>
        <v/>
      </c>
      <c r="G26" t="str">
        <f t="shared" si="23"/>
        <v/>
      </c>
      <c r="H26" t="str">
        <f t="shared" si="23"/>
        <v/>
      </c>
      <c r="I26" t="str">
        <f t="shared" si="23"/>
        <v/>
      </c>
      <c r="J26" t="str">
        <f t="shared" si="23"/>
        <v/>
      </c>
      <c r="K26" t="str">
        <f t="shared" si="23"/>
        <v/>
      </c>
      <c r="L26" t="str">
        <f t="shared" si="23"/>
        <v/>
      </c>
      <c r="M26" t="str">
        <f t="shared" si="23"/>
        <v/>
      </c>
      <c r="N26" t="str">
        <f t="shared" si="23"/>
        <v/>
      </c>
      <c r="O26" t="str">
        <f t="shared" si="23"/>
        <v/>
      </c>
      <c r="P26" t="str">
        <f t="shared" si="23"/>
        <v/>
      </c>
      <c r="Q26" t="str">
        <f t="shared" si="23"/>
        <v/>
      </c>
      <c r="R26" t="str">
        <f t="shared" si="23"/>
        <v/>
      </c>
      <c r="S26" t="str">
        <f t="shared" si="23"/>
        <v/>
      </c>
      <c r="T26" t="str">
        <f t="shared" si="23"/>
        <v/>
      </c>
      <c r="U26" t="str">
        <f t="shared" si="23"/>
        <v/>
      </c>
    </row>
    <row r="27" spans="1:21" x14ac:dyDescent="0.25">
      <c r="A27">
        <v>28</v>
      </c>
      <c r="B27" t="str">
        <f t="shared" si="4"/>
        <v/>
      </c>
      <c r="C27" t="str">
        <f t="shared" ref="C27:U27" si="24">+IFERROR(IF($A$7-B27&lt;&gt;1,B27+1,""),"")</f>
        <v/>
      </c>
      <c r="D27" t="str">
        <f t="shared" si="24"/>
        <v/>
      </c>
      <c r="E27" t="str">
        <f t="shared" si="24"/>
        <v/>
      </c>
      <c r="F27" t="str">
        <f t="shared" si="24"/>
        <v/>
      </c>
      <c r="G27" t="str">
        <f t="shared" si="24"/>
        <v/>
      </c>
      <c r="H27" t="str">
        <f t="shared" si="24"/>
        <v/>
      </c>
      <c r="I27" t="str">
        <f t="shared" si="24"/>
        <v/>
      </c>
      <c r="J27" t="str">
        <f t="shared" si="24"/>
        <v/>
      </c>
      <c r="K27" t="str">
        <f t="shared" si="24"/>
        <v/>
      </c>
      <c r="L27" t="str">
        <f t="shared" si="24"/>
        <v/>
      </c>
      <c r="M27" t="str">
        <f t="shared" si="24"/>
        <v/>
      </c>
      <c r="N27" t="str">
        <f t="shared" si="24"/>
        <v/>
      </c>
      <c r="O27" t="str">
        <f t="shared" si="24"/>
        <v/>
      </c>
      <c r="P27" t="str">
        <f t="shared" si="24"/>
        <v/>
      </c>
      <c r="Q27" t="str">
        <f t="shared" si="24"/>
        <v/>
      </c>
      <c r="R27" t="str">
        <f t="shared" si="24"/>
        <v/>
      </c>
      <c r="S27" t="str">
        <f t="shared" si="24"/>
        <v/>
      </c>
      <c r="T27" t="str">
        <f t="shared" si="24"/>
        <v/>
      </c>
      <c r="U27" t="str">
        <f t="shared" si="24"/>
        <v/>
      </c>
    </row>
    <row r="28" spans="1:21" x14ac:dyDescent="0.25">
      <c r="A28">
        <v>29</v>
      </c>
      <c r="B28" t="str">
        <f t="shared" si="4"/>
        <v/>
      </c>
      <c r="C28" t="str">
        <f t="shared" ref="C28:U28" si="25">+IFERROR(IF($A$7-B28&lt;&gt;1,B28+1,""),"")</f>
        <v/>
      </c>
      <c r="D28" t="str">
        <f t="shared" si="25"/>
        <v/>
      </c>
      <c r="E28" t="str">
        <f t="shared" si="25"/>
        <v/>
      </c>
      <c r="F28" t="str">
        <f t="shared" si="25"/>
        <v/>
      </c>
      <c r="G28" t="str">
        <f t="shared" si="25"/>
        <v/>
      </c>
      <c r="H28" t="str">
        <f t="shared" si="25"/>
        <v/>
      </c>
      <c r="I28" t="str">
        <f t="shared" si="25"/>
        <v/>
      </c>
      <c r="J28" t="str">
        <f t="shared" si="25"/>
        <v/>
      </c>
      <c r="K28" t="str">
        <f t="shared" si="25"/>
        <v/>
      </c>
      <c r="L28" t="str">
        <f t="shared" si="25"/>
        <v/>
      </c>
      <c r="M28" t="str">
        <f t="shared" si="25"/>
        <v/>
      </c>
      <c r="N28" t="str">
        <f t="shared" si="25"/>
        <v/>
      </c>
      <c r="O28" t="str">
        <f t="shared" si="25"/>
        <v/>
      </c>
      <c r="P28" t="str">
        <f t="shared" si="25"/>
        <v/>
      </c>
      <c r="Q28" t="str">
        <f t="shared" si="25"/>
        <v/>
      </c>
      <c r="R28" t="str">
        <f t="shared" si="25"/>
        <v/>
      </c>
      <c r="S28" t="str">
        <f t="shared" si="25"/>
        <v/>
      </c>
      <c r="T28" t="str">
        <f t="shared" si="25"/>
        <v/>
      </c>
      <c r="U28" t="str">
        <f t="shared" si="25"/>
        <v/>
      </c>
    </row>
    <row r="29" spans="1:21" x14ac:dyDescent="0.25">
      <c r="A29">
        <v>30</v>
      </c>
      <c r="B29" t="str">
        <f t="shared" si="4"/>
        <v/>
      </c>
      <c r="C29" t="str">
        <f t="shared" ref="C29:U29" si="26">+IFERROR(IF($A$7-B29&lt;&gt;1,B29+1,""),"")</f>
        <v/>
      </c>
      <c r="D29" t="str">
        <f t="shared" si="26"/>
        <v/>
      </c>
      <c r="E29" t="str">
        <f t="shared" si="26"/>
        <v/>
      </c>
      <c r="F29" t="str">
        <f t="shared" si="26"/>
        <v/>
      </c>
      <c r="G29" t="str">
        <f t="shared" si="26"/>
        <v/>
      </c>
      <c r="H29" t="str">
        <f t="shared" si="26"/>
        <v/>
      </c>
      <c r="I29" t="str">
        <f t="shared" si="26"/>
        <v/>
      </c>
      <c r="J29" t="str">
        <f t="shared" si="26"/>
        <v/>
      </c>
      <c r="K29" t="str">
        <f t="shared" si="26"/>
        <v/>
      </c>
      <c r="L29" t="str">
        <f t="shared" si="26"/>
        <v/>
      </c>
      <c r="M29" t="str">
        <f t="shared" si="26"/>
        <v/>
      </c>
      <c r="N29" t="str">
        <f t="shared" si="26"/>
        <v/>
      </c>
      <c r="O29" t="str">
        <f t="shared" si="26"/>
        <v/>
      </c>
      <c r="P29" t="str">
        <f t="shared" si="26"/>
        <v/>
      </c>
      <c r="Q29" t="str">
        <f t="shared" si="26"/>
        <v/>
      </c>
      <c r="R29" t="str">
        <f t="shared" si="26"/>
        <v/>
      </c>
      <c r="S29" t="str">
        <f t="shared" si="26"/>
        <v/>
      </c>
      <c r="T29" t="str">
        <f t="shared" si="26"/>
        <v/>
      </c>
      <c r="U29" t="str">
        <f t="shared" si="26"/>
        <v/>
      </c>
    </row>
    <row r="30" spans="1:21" x14ac:dyDescent="0.25">
      <c r="A30">
        <v>31</v>
      </c>
      <c r="B30" t="str">
        <f t="shared" si="4"/>
        <v/>
      </c>
      <c r="C30" t="str">
        <f t="shared" ref="C30:U30" si="27">+IFERROR(IF($A$7-B30&lt;&gt;1,B30+1,""),"")</f>
        <v/>
      </c>
      <c r="D30" t="str">
        <f t="shared" si="27"/>
        <v/>
      </c>
      <c r="E30" t="str">
        <f t="shared" si="27"/>
        <v/>
      </c>
      <c r="F30" t="str">
        <f t="shared" si="27"/>
        <v/>
      </c>
      <c r="G30" t="str">
        <f t="shared" si="27"/>
        <v/>
      </c>
      <c r="H30" t="str">
        <f t="shared" si="27"/>
        <v/>
      </c>
      <c r="I30" t="str">
        <f t="shared" si="27"/>
        <v/>
      </c>
      <c r="J30" t="str">
        <f t="shared" si="27"/>
        <v/>
      </c>
      <c r="K30" t="str">
        <f t="shared" si="27"/>
        <v/>
      </c>
      <c r="L30" t="str">
        <f t="shared" si="27"/>
        <v/>
      </c>
      <c r="M30" t="str">
        <f t="shared" si="27"/>
        <v/>
      </c>
      <c r="N30" t="str">
        <f t="shared" si="27"/>
        <v/>
      </c>
      <c r="O30" t="str">
        <f t="shared" si="27"/>
        <v/>
      </c>
      <c r="P30" t="str">
        <f t="shared" si="27"/>
        <v/>
      </c>
      <c r="Q30" t="str">
        <f t="shared" si="27"/>
        <v/>
      </c>
      <c r="R30" t="str">
        <f t="shared" si="27"/>
        <v/>
      </c>
      <c r="S30" t="str">
        <f t="shared" si="27"/>
        <v/>
      </c>
      <c r="T30" t="str">
        <f t="shared" si="27"/>
        <v/>
      </c>
      <c r="U30" t="str">
        <f t="shared" si="27"/>
        <v/>
      </c>
    </row>
    <row r="31" spans="1:21" x14ac:dyDescent="0.25">
      <c r="A31">
        <v>32</v>
      </c>
      <c r="B31" t="str">
        <f t="shared" si="4"/>
        <v/>
      </c>
      <c r="C31" t="str">
        <f t="shared" ref="C31:U31" si="28">+IFERROR(IF($A$7-B31&lt;&gt;1,B31+1,""),"")</f>
        <v/>
      </c>
      <c r="D31" t="str">
        <f t="shared" si="28"/>
        <v/>
      </c>
      <c r="E31" t="str">
        <f t="shared" si="28"/>
        <v/>
      </c>
      <c r="F31" t="str">
        <f t="shared" si="28"/>
        <v/>
      </c>
      <c r="G31" t="str">
        <f t="shared" si="28"/>
        <v/>
      </c>
      <c r="H31" t="str">
        <f t="shared" si="28"/>
        <v/>
      </c>
      <c r="I31" t="str">
        <f t="shared" si="28"/>
        <v/>
      </c>
      <c r="J31" t="str">
        <f t="shared" si="28"/>
        <v/>
      </c>
      <c r="K31" t="str">
        <f t="shared" si="28"/>
        <v/>
      </c>
      <c r="L31" t="str">
        <f t="shared" si="28"/>
        <v/>
      </c>
      <c r="M31" t="str">
        <f t="shared" si="28"/>
        <v/>
      </c>
      <c r="N31" t="str">
        <f t="shared" si="28"/>
        <v/>
      </c>
      <c r="O31" t="str">
        <f t="shared" si="28"/>
        <v/>
      </c>
      <c r="P31" t="str">
        <f t="shared" si="28"/>
        <v/>
      </c>
      <c r="Q31" t="str">
        <f t="shared" si="28"/>
        <v/>
      </c>
      <c r="R31" t="str">
        <f t="shared" si="28"/>
        <v/>
      </c>
      <c r="S31" t="str">
        <f t="shared" si="28"/>
        <v/>
      </c>
      <c r="T31" t="str">
        <f t="shared" si="28"/>
        <v/>
      </c>
      <c r="U31" t="str">
        <f t="shared" si="28"/>
        <v/>
      </c>
    </row>
    <row r="32" spans="1:21" x14ac:dyDescent="0.25">
      <c r="A32">
        <v>33</v>
      </c>
      <c r="B32" t="str">
        <f t="shared" si="4"/>
        <v/>
      </c>
      <c r="C32" t="str">
        <f t="shared" ref="C32:U32" si="29">+IFERROR(IF($A$7-B32&lt;&gt;1,B32+1,""),"")</f>
        <v/>
      </c>
      <c r="D32" t="str">
        <f t="shared" si="29"/>
        <v/>
      </c>
      <c r="E32" t="str">
        <f t="shared" si="29"/>
        <v/>
      </c>
      <c r="F32" t="str">
        <f t="shared" si="29"/>
        <v/>
      </c>
      <c r="G32" t="str">
        <f t="shared" si="29"/>
        <v/>
      </c>
      <c r="H32" t="str">
        <f t="shared" si="29"/>
        <v/>
      </c>
      <c r="I32" t="str">
        <f t="shared" si="29"/>
        <v/>
      </c>
      <c r="J32" t="str">
        <f t="shared" si="29"/>
        <v/>
      </c>
      <c r="K32" t="str">
        <f t="shared" si="29"/>
        <v/>
      </c>
      <c r="L32" t="str">
        <f t="shared" si="29"/>
        <v/>
      </c>
      <c r="M32" t="str">
        <f t="shared" si="29"/>
        <v/>
      </c>
      <c r="N32" t="str">
        <f t="shared" si="29"/>
        <v/>
      </c>
      <c r="O32" t="str">
        <f t="shared" si="29"/>
        <v/>
      </c>
      <c r="P32" t="str">
        <f t="shared" si="29"/>
        <v/>
      </c>
      <c r="Q32" t="str">
        <f t="shared" si="29"/>
        <v/>
      </c>
      <c r="R32" t="str">
        <f t="shared" si="29"/>
        <v/>
      </c>
      <c r="S32" t="str">
        <f t="shared" si="29"/>
        <v/>
      </c>
      <c r="T32" t="str">
        <f t="shared" si="29"/>
        <v/>
      </c>
      <c r="U32" t="str">
        <f t="shared" si="29"/>
        <v/>
      </c>
    </row>
    <row r="33" spans="1:21" x14ac:dyDescent="0.25">
      <c r="A33">
        <v>34</v>
      </c>
      <c r="B33" t="str">
        <f t="shared" si="4"/>
        <v/>
      </c>
      <c r="C33" t="str">
        <f t="shared" ref="C33:U33" si="30">+IFERROR(IF($A$7-B33&lt;&gt;1,B33+1,""),"")</f>
        <v/>
      </c>
      <c r="D33" t="str">
        <f t="shared" si="30"/>
        <v/>
      </c>
      <c r="E33" t="str">
        <f t="shared" si="30"/>
        <v/>
      </c>
      <c r="F33" t="str">
        <f t="shared" si="30"/>
        <v/>
      </c>
      <c r="G33" t="str">
        <f t="shared" si="30"/>
        <v/>
      </c>
      <c r="H33" t="str">
        <f t="shared" si="30"/>
        <v/>
      </c>
      <c r="I33" t="str">
        <f t="shared" si="30"/>
        <v/>
      </c>
      <c r="J33" t="str">
        <f t="shared" si="30"/>
        <v/>
      </c>
      <c r="K33" t="str">
        <f t="shared" si="30"/>
        <v/>
      </c>
      <c r="L33" t="str">
        <f t="shared" si="30"/>
        <v/>
      </c>
      <c r="M33" t="str">
        <f t="shared" si="30"/>
        <v/>
      </c>
      <c r="N33" t="str">
        <f t="shared" si="30"/>
        <v/>
      </c>
      <c r="O33" t="str">
        <f t="shared" si="30"/>
        <v/>
      </c>
      <c r="P33" t="str">
        <f t="shared" si="30"/>
        <v/>
      </c>
      <c r="Q33" t="str">
        <f t="shared" si="30"/>
        <v/>
      </c>
      <c r="R33" t="str">
        <f t="shared" si="30"/>
        <v/>
      </c>
      <c r="S33" t="str">
        <f t="shared" si="30"/>
        <v/>
      </c>
      <c r="T33" t="str">
        <f t="shared" si="30"/>
        <v/>
      </c>
      <c r="U33" t="str">
        <f t="shared" si="30"/>
        <v/>
      </c>
    </row>
    <row r="34" spans="1:21" x14ac:dyDescent="0.25">
      <c r="A34">
        <v>35</v>
      </c>
      <c r="B34" t="str">
        <f t="shared" si="4"/>
        <v/>
      </c>
      <c r="C34" t="str">
        <f t="shared" ref="C34:U34" si="31">+IFERROR(IF($A$7-B34&lt;&gt;1,B34+1,""),"")</f>
        <v/>
      </c>
      <c r="D34" t="str">
        <f t="shared" si="31"/>
        <v/>
      </c>
      <c r="E34" t="str">
        <f t="shared" si="31"/>
        <v/>
      </c>
      <c r="F34" t="str">
        <f t="shared" si="31"/>
        <v/>
      </c>
      <c r="G34" t="str">
        <f t="shared" si="31"/>
        <v/>
      </c>
      <c r="H34" t="str">
        <f t="shared" si="31"/>
        <v/>
      </c>
      <c r="I34" t="str">
        <f t="shared" si="31"/>
        <v/>
      </c>
      <c r="J34" t="str">
        <f t="shared" si="31"/>
        <v/>
      </c>
      <c r="K34" t="str">
        <f t="shared" si="31"/>
        <v/>
      </c>
      <c r="L34" t="str">
        <f t="shared" si="31"/>
        <v/>
      </c>
      <c r="M34" t="str">
        <f t="shared" si="31"/>
        <v/>
      </c>
      <c r="N34" t="str">
        <f t="shared" si="31"/>
        <v/>
      </c>
      <c r="O34" t="str">
        <f t="shared" si="31"/>
        <v/>
      </c>
      <c r="P34" t="str">
        <f t="shared" si="31"/>
        <v/>
      </c>
      <c r="Q34" t="str">
        <f t="shared" si="31"/>
        <v/>
      </c>
      <c r="R34" t="str">
        <f t="shared" si="31"/>
        <v/>
      </c>
      <c r="S34" t="str">
        <f t="shared" si="31"/>
        <v/>
      </c>
      <c r="T34" t="str">
        <f t="shared" si="31"/>
        <v/>
      </c>
      <c r="U34" t="str">
        <f t="shared" si="31"/>
        <v/>
      </c>
    </row>
    <row r="35" spans="1:21" x14ac:dyDescent="0.25">
      <c r="A35">
        <v>36</v>
      </c>
      <c r="B35" t="str">
        <f t="shared" si="4"/>
        <v/>
      </c>
      <c r="C35" t="str">
        <f t="shared" ref="C35:U35" si="32">+IFERROR(IF($A$7-B35&lt;&gt;1,B35+1,""),"")</f>
        <v/>
      </c>
      <c r="D35" t="str">
        <f t="shared" si="32"/>
        <v/>
      </c>
      <c r="E35" t="str">
        <f t="shared" si="32"/>
        <v/>
      </c>
      <c r="F35" t="str">
        <f t="shared" si="32"/>
        <v/>
      </c>
      <c r="G35" t="str">
        <f t="shared" si="32"/>
        <v/>
      </c>
      <c r="H35" t="str">
        <f t="shared" si="32"/>
        <v/>
      </c>
      <c r="I35" t="str">
        <f t="shared" si="32"/>
        <v/>
      </c>
      <c r="J35" t="str">
        <f t="shared" si="32"/>
        <v/>
      </c>
      <c r="K35" t="str">
        <f t="shared" si="32"/>
        <v/>
      </c>
      <c r="L35" t="str">
        <f t="shared" si="32"/>
        <v/>
      </c>
      <c r="M35" t="str">
        <f t="shared" si="32"/>
        <v/>
      </c>
      <c r="N35" t="str">
        <f t="shared" si="32"/>
        <v/>
      </c>
      <c r="O35" t="str">
        <f t="shared" si="32"/>
        <v/>
      </c>
      <c r="P35" t="str">
        <f t="shared" si="32"/>
        <v/>
      </c>
      <c r="Q35" t="str">
        <f t="shared" si="32"/>
        <v/>
      </c>
      <c r="R35" t="str">
        <f t="shared" si="32"/>
        <v/>
      </c>
      <c r="S35" t="str">
        <f t="shared" si="32"/>
        <v/>
      </c>
      <c r="T35" t="str">
        <f t="shared" si="32"/>
        <v/>
      </c>
      <c r="U35" t="str">
        <f t="shared" si="32"/>
        <v/>
      </c>
    </row>
    <row r="36" spans="1:21" x14ac:dyDescent="0.25">
      <c r="A36">
        <v>37</v>
      </c>
      <c r="B36" t="str">
        <f t="shared" si="4"/>
        <v/>
      </c>
      <c r="C36" t="str">
        <f t="shared" ref="C36:U36" si="33">+IFERROR(IF($A$7-B36&lt;&gt;1,B36+1,""),"")</f>
        <v/>
      </c>
      <c r="D36" t="str">
        <f t="shared" si="33"/>
        <v/>
      </c>
      <c r="E36" t="str">
        <f t="shared" si="33"/>
        <v/>
      </c>
      <c r="F36" t="str">
        <f t="shared" si="33"/>
        <v/>
      </c>
      <c r="G36" t="str">
        <f t="shared" si="33"/>
        <v/>
      </c>
      <c r="H36" t="str">
        <f t="shared" si="33"/>
        <v/>
      </c>
      <c r="I36" t="str">
        <f t="shared" si="33"/>
        <v/>
      </c>
      <c r="J36" t="str">
        <f t="shared" si="33"/>
        <v/>
      </c>
      <c r="K36" t="str">
        <f t="shared" si="33"/>
        <v/>
      </c>
      <c r="L36" t="str">
        <f t="shared" si="33"/>
        <v/>
      </c>
      <c r="M36" t="str">
        <f t="shared" si="33"/>
        <v/>
      </c>
      <c r="N36" t="str">
        <f t="shared" si="33"/>
        <v/>
      </c>
      <c r="O36" t="str">
        <f t="shared" si="33"/>
        <v/>
      </c>
      <c r="P36" t="str">
        <f t="shared" si="33"/>
        <v/>
      </c>
      <c r="Q36" t="str">
        <f t="shared" si="33"/>
        <v/>
      </c>
      <c r="R36" t="str">
        <f t="shared" si="33"/>
        <v/>
      </c>
      <c r="S36" t="str">
        <f t="shared" si="33"/>
        <v/>
      </c>
      <c r="T36" t="str">
        <f t="shared" si="33"/>
        <v/>
      </c>
      <c r="U36" t="str">
        <f t="shared" si="33"/>
        <v/>
      </c>
    </row>
    <row r="37" spans="1:21" x14ac:dyDescent="0.25">
      <c r="A37">
        <v>38</v>
      </c>
      <c r="B37" t="str">
        <f t="shared" si="4"/>
        <v/>
      </c>
      <c r="C37" t="str">
        <f t="shared" ref="C37:U37" si="34">+IFERROR(IF($A$7-B37&lt;&gt;1,B37+1,""),"")</f>
        <v/>
      </c>
      <c r="D37" t="str">
        <f t="shared" si="34"/>
        <v/>
      </c>
      <c r="E37" t="str">
        <f t="shared" si="34"/>
        <v/>
      </c>
      <c r="F37" t="str">
        <f t="shared" si="34"/>
        <v/>
      </c>
      <c r="G37" t="str">
        <f t="shared" si="34"/>
        <v/>
      </c>
      <c r="H37" t="str">
        <f t="shared" si="34"/>
        <v/>
      </c>
      <c r="I37" t="str">
        <f t="shared" si="34"/>
        <v/>
      </c>
      <c r="J37" t="str">
        <f t="shared" si="34"/>
        <v/>
      </c>
      <c r="K37" t="str">
        <f t="shared" si="34"/>
        <v/>
      </c>
      <c r="L37" t="str">
        <f t="shared" si="34"/>
        <v/>
      </c>
      <c r="M37" t="str">
        <f t="shared" si="34"/>
        <v/>
      </c>
      <c r="N37" t="str">
        <f t="shared" si="34"/>
        <v/>
      </c>
      <c r="O37" t="str">
        <f t="shared" si="34"/>
        <v/>
      </c>
      <c r="P37" t="str">
        <f t="shared" si="34"/>
        <v/>
      </c>
      <c r="Q37" t="str">
        <f t="shared" si="34"/>
        <v/>
      </c>
      <c r="R37" t="str">
        <f t="shared" si="34"/>
        <v/>
      </c>
      <c r="S37" t="str">
        <f t="shared" si="34"/>
        <v/>
      </c>
      <c r="T37" t="str">
        <f t="shared" si="34"/>
        <v/>
      </c>
      <c r="U37" t="str">
        <f t="shared" si="34"/>
        <v/>
      </c>
    </row>
    <row r="38" spans="1:21" x14ac:dyDescent="0.25">
      <c r="A38">
        <v>39</v>
      </c>
      <c r="B38" t="str">
        <f t="shared" si="4"/>
        <v/>
      </c>
      <c r="C38" t="str">
        <f t="shared" ref="C38:U38" si="35">+IFERROR(IF($A$7-B38&lt;&gt;1,B38+1,""),"")</f>
        <v/>
      </c>
      <c r="D38" t="str">
        <f t="shared" si="35"/>
        <v/>
      </c>
      <c r="E38" t="str">
        <f t="shared" si="35"/>
        <v/>
      </c>
      <c r="F38" t="str">
        <f t="shared" si="35"/>
        <v/>
      </c>
      <c r="G38" t="str">
        <f t="shared" si="35"/>
        <v/>
      </c>
      <c r="H38" t="str">
        <f t="shared" si="35"/>
        <v/>
      </c>
      <c r="I38" t="str">
        <f t="shared" si="35"/>
        <v/>
      </c>
      <c r="J38" t="str">
        <f t="shared" si="35"/>
        <v/>
      </c>
      <c r="K38" t="str">
        <f t="shared" si="35"/>
        <v/>
      </c>
      <c r="L38" t="str">
        <f t="shared" si="35"/>
        <v/>
      </c>
      <c r="M38" t="str">
        <f t="shared" si="35"/>
        <v/>
      </c>
      <c r="N38" t="str">
        <f t="shared" si="35"/>
        <v/>
      </c>
      <c r="O38" t="str">
        <f t="shared" si="35"/>
        <v/>
      </c>
      <c r="P38" t="str">
        <f t="shared" si="35"/>
        <v/>
      </c>
      <c r="Q38" t="str">
        <f t="shared" si="35"/>
        <v/>
      </c>
      <c r="R38" t="str">
        <f t="shared" si="35"/>
        <v/>
      </c>
      <c r="S38" t="str">
        <f t="shared" si="35"/>
        <v/>
      </c>
      <c r="T38" t="str">
        <f t="shared" si="35"/>
        <v/>
      </c>
      <c r="U38" t="str">
        <f t="shared" si="35"/>
        <v/>
      </c>
    </row>
    <row r="39" spans="1:21" x14ac:dyDescent="0.25">
      <c r="A39">
        <v>40</v>
      </c>
      <c r="B39" t="str">
        <f t="shared" si="4"/>
        <v/>
      </c>
      <c r="C39" t="str">
        <f t="shared" ref="C39:U39" si="36">+IFERROR(IF($A$7-B39&lt;&gt;1,B39+1,""),"")</f>
        <v/>
      </c>
      <c r="D39" t="str">
        <f t="shared" si="36"/>
        <v/>
      </c>
      <c r="E39" t="str">
        <f t="shared" si="36"/>
        <v/>
      </c>
      <c r="F39" t="str">
        <f t="shared" si="36"/>
        <v/>
      </c>
      <c r="G39" t="str">
        <f t="shared" si="36"/>
        <v/>
      </c>
      <c r="H39" t="str">
        <f t="shared" si="36"/>
        <v/>
      </c>
      <c r="I39" t="str">
        <f t="shared" si="36"/>
        <v/>
      </c>
      <c r="J39" t="str">
        <f t="shared" si="36"/>
        <v/>
      </c>
      <c r="K39" t="str">
        <f t="shared" si="36"/>
        <v/>
      </c>
      <c r="L39" t="str">
        <f t="shared" si="36"/>
        <v/>
      </c>
      <c r="M39" t="str">
        <f t="shared" si="36"/>
        <v/>
      </c>
      <c r="N39" t="str">
        <f t="shared" si="36"/>
        <v/>
      </c>
      <c r="O39" t="str">
        <f t="shared" si="36"/>
        <v/>
      </c>
      <c r="P39" t="str">
        <f t="shared" si="36"/>
        <v/>
      </c>
      <c r="Q39" t="str">
        <f t="shared" si="36"/>
        <v/>
      </c>
      <c r="R39" t="str">
        <f t="shared" si="36"/>
        <v/>
      </c>
      <c r="S39" t="str">
        <f t="shared" si="36"/>
        <v/>
      </c>
      <c r="T39" t="str">
        <f t="shared" si="36"/>
        <v/>
      </c>
      <c r="U39" t="str">
        <f t="shared" si="36"/>
        <v/>
      </c>
    </row>
    <row r="40" spans="1:21" ht="12" customHeight="1" x14ac:dyDescent="0.25">
      <c r="A40">
        <v>41</v>
      </c>
      <c r="B40" t="str">
        <f t="shared" si="4"/>
        <v/>
      </c>
      <c r="C40" t="str">
        <f t="shared" ref="C40:U40" si="37">+IFERROR(IF($A:$A-B40&lt;&gt;1,B40+1,""),"")</f>
        <v/>
      </c>
      <c r="D40" t="str">
        <f t="shared" si="37"/>
        <v/>
      </c>
      <c r="E40" t="str">
        <f t="shared" si="37"/>
        <v/>
      </c>
      <c r="F40" t="str">
        <f t="shared" si="37"/>
        <v/>
      </c>
      <c r="G40" t="str">
        <f t="shared" si="37"/>
        <v/>
      </c>
      <c r="H40" t="str">
        <f t="shared" si="37"/>
        <v/>
      </c>
      <c r="I40" t="str">
        <f t="shared" si="37"/>
        <v/>
      </c>
      <c r="J40" t="str">
        <f t="shared" si="37"/>
        <v/>
      </c>
      <c r="K40" t="str">
        <f t="shared" si="37"/>
        <v/>
      </c>
      <c r="L40" t="str">
        <f t="shared" si="37"/>
        <v/>
      </c>
      <c r="M40" t="str">
        <f t="shared" si="37"/>
        <v/>
      </c>
      <c r="N40" t="str">
        <f t="shared" si="37"/>
        <v/>
      </c>
      <c r="O40" t="str">
        <f t="shared" si="37"/>
        <v/>
      </c>
      <c r="P40" t="str">
        <f t="shared" si="37"/>
        <v/>
      </c>
      <c r="Q40" t="str">
        <f t="shared" si="37"/>
        <v/>
      </c>
      <c r="R40" t="str">
        <f t="shared" si="37"/>
        <v/>
      </c>
      <c r="S40" t="str">
        <f t="shared" si="37"/>
        <v/>
      </c>
      <c r="T40" t="str">
        <f t="shared" si="37"/>
        <v/>
      </c>
      <c r="U40" t="str">
        <f t="shared" si="37"/>
        <v/>
      </c>
    </row>
    <row r="41" spans="1:21" x14ac:dyDescent="0.25">
      <c r="A41">
        <v>43</v>
      </c>
      <c r="B41">
        <f t="shared" si="4"/>
        <v>42</v>
      </c>
      <c r="C41" t="str">
        <f t="shared" ref="C41:U41" si="38">+IFERROR(IF($A:$A-B41&lt;&gt;1,B41+1,""),"")</f>
        <v/>
      </c>
      <c r="D41" t="str">
        <f t="shared" si="38"/>
        <v/>
      </c>
      <c r="E41" t="str">
        <f t="shared" si="38"/>
        <v/>
      </c>
      <c r="F41" t="str">
        <f t="shared" si="38"/>
        <v/>
      </c>
      <c r="G41" t="str">
        <f t="shared" si="38"/>
        <v/>
      </c>
      <c r="H41" t="str">
        <f t="shared" si="38"/>
        <v/>
      </c>
      <c r="I41" t="str">
        <f t="shared" si="38"/>
        <v/>
      </c>
      <c r="J41" t="str">
        <f t="shared" si="38"/>
        <v/>
      </c>
      <c r="K41" t="str">
        <f t="shared" si="38"/>
        <v/>
      </c>
      <c r="L41" t="str">
        <f t="shared" si="38"/>
        <v/>
      </c>
      <c r="M41" t="str">
        <f t="shared" si="38"/>
        <v/>
      </c>
      <c r="N41" t="str">
        <f t="shared" si="38"/>
        <v/>
      </c>
      <c r="O41" t="str">
        <f t="shared" si="38"/>
        <v/>
      </c>
      <c r="P41" t="str">
        <f t="shared" si="38"/>
        <v/>
      </c>
      <c r="Q41" t="str">
        <f t="shared" si="38"/>
        <v/>
      </c>
      <c r="R41" t="str">
        <f t="shared" si="38"/>
        <v/>
      </c>
      <c r="S41" t="str">
        <f t="shared" si="38"/>
        <v/>
      </c>
      <c r="T41" t="str">
        <f t="shared" si="38"/>
        <v/>
      </c>
      <c r="U41" t="str">
        <f t="shared" si="38"/>
        <v/>
      </c>
    </row>
    <row r="42" spans="1:21" x14ac:dyDescent="0.25">
      <c r="A42">
        <v>44</v>
      </c>
      <c r="B42" t="str">
        <f t="shared" si="4"/>
        <v/>
      </c>
      <c r="C42" t="str">
        <f t="shared" ref="C42:U42" si="39">+IFERROR(IF($A$7-B42&lt;&gt;1,B42+1,""),"")</f>
        <v/>
      </c>
      <c r="D42" t="str">
        <f t="shared" si="39"/>
        <v/>
      </c>
      <c r="E42" t="str">
        <f t="shared" si="39"/>
        <v/>
      </c>
      <c r="F42" t="str">
        <f t="shared" si="39"/>
        <v/>
      </c>
      <c r="G42" t="str">
        <f t="shared" si="39"/>
        <v/>
      </c>
      <c r="H42" t="str">
        <f t="shared" si="39"/>
        <v/>
      </c>
      <c r="I42" t="str">
        <f t="shared" si="39"/>
        <v/>
      </c>
      <c r="J42" t="str">
        <f t="shared" si="39"/>
        <v/>
      </c>
      <c r="K42" t="str">
        <f t="shared" si="39"/>
        <v/>
      </c>
      <c r="L42" t="str">
        <f t="shared" si="39"/>
        <v/>
      </c>
      <c r="M42" t="str">
        <f t="shared" si="39"/>
        <v/>
      </c>
      <c r="N42" t="str">
        <f t="shared" si="39"/>
        <v/>
      </c>
      <c r="O42" t="str">
        <f t="shared" si="39"/>
        <v/>
      </c>
      <c r="P42" t="str">
        <f t="shared" si="39"/>
        <v/>
      </c>
      <c r="Q42" t="str">
        <f t="shared" si="39"/>
        <v/>
      </c>
      <c r="R42" t="str">
        <f t="shared" si="39"/>
        <v/>
      </c>
      <c r="S42" t="str">
        <f t="shared" si="39"/>
        <v/>
      </c>
      <c r="T42" t="str">
        <f t="shared" si="39"/>
        <v/>
      </c>
      <c r="U42" t="str">
        <f t="shared" si="39"/>
        <v/>
      </c>
    </row>
    <row r="43" spans="1:21" x14ac:dyDescent="0.25">
      <c r="A43">
        <v>45</v>
      </c>
      <c r="B43" t="str">
        <f t="shared" si="4"/>
        <v/>
      </c>
      <c r="C43" t="str">
        <f t="shared" ref="C43:U43" si="40">+IFERROR(IF($A$7-B43&lt;&gt;1,B43+1,""),"")</f>
        <v/>
      </c>
      <c r="D43" t="str">
        <f t="shared" si="40"/>
        <v/>
      </c>
      <c r="E43" t="str">
        <f t="shared" si="40"/>
        <v/>
      </c>
      <c r="F43" t="str">
        <f t="shared" si="40"/>
        <v/>
      </c>
      <c r="G43" t="str">
        <f t="shared" si="40"/>
        <v/>
      </c>
      <c r="H43" t="str">
        <f t="shared" si="40"/>
        <v/>
      </c>
      <c r="I43" t="str">
        <f t="shared" si="40"/>
        <v/>
      </c>
      <c r="J43" t="str">
        <f t="shared" si="40"/>
        <v/>
      </c>
      <c r="K43" t="str">
        <f t="shared" si="40"/>
        <v/>
      </c>
      <c r="L43" t="str">
        <f t="shared" si="40"/>
        <v/>
      </c>
      <c r="M43" t="str">
        <f t="shared" si="40"/>
        <v/>
      </c>
      <c r="N43" t="str">
        <f t="shared" si="40"/>
        <v/>
      </c>
      <c r="O43" t="str">
        <f t="shared" si="40"/>
        <v/>
      </c>
      <c r="P43" t="str">
        <f t="shared" si="40"/>
        <v/>
      </c>
      <c r="Q43" t="str">
        <f t="shared" si="40"/>
        <v/>
      </c>
      <c r="R43" t="str">
        <f t="shared" si="40"/>
        <v/>
      </c>
      <c r="S43" t="str">
        <f t="shared" si="40"/>
        <v/>
      </c>
      <c r="T43" t="str">
        <f t="shared" si="40"/>
        <v/>
      </c>
      <c r="U43" t="str">
        <f t="shared" si="40"/>
        <v/>
      </c>
    </row>
    <row r="44" spans="1:21" x14ac:dyDescent="0.25">
      <c r="A44">
        <v>46</v>
      </c>
      <c r="B44" t="str">
        <f t="shared" si="4"/>
        <v/>
      </c>
      <c r="C44" t="str">
        <f t="shared" ref="C44:U44" si="41">+IFERROR(IF($A$7-B44&lt;&gt;1,B44+1,""),"")</f>
        <v/>
      </c>
      <c r="D44" t="str">
        <f t="shared" si="41"/>
        <v/>
      </c>
      <c r="E44" t="str">
        <f t="shared" si="41"/>
        <v/>
      </c>
      <c r="F44" t="str">
        <f t="shared" si="41"/>
        <v/>
      </c>
      <c r="G44" t="str">
        <f t="shared" si="41"/>
        <v/>
      </c>
      <c r="H44" t="str">
        <f t="shared" si="41"/>
        <v/>
      </c>
      <c r="I44" t="str">
        <f t="shared" si="41"/>
        <v/>
      </c>
      <c r="J44" t="str">
        <f t="shared" si="41"/>
        <v/>
      </c>
      <c r="K44" t="str">
        <f t="shared" si="41"/>
        <v/>
      </c>
      <c r="L44" t="str">
        <f t="shared" si="41"/>
        <v/>
      </c>
      <c r="M44" t="str">
        <f t="shared" si="41"/>
        <v/>
      </c>
      <c r="N44" t="str">
        <f t="shared" si="41"/>
        <v/>
      </c>
      <c r="O44" t="str">
        <f t="shared" si="41"/>
        <v/>
      </c>
      <c r="P44" t="str">
        <f t="shared" si="41"/>
        <v/>
      </c>
      <c r="Q44" t="str">
        <f t="shared" si="41"/>
        <v/>
      </c>
      <c r="R44" t="str">
        <f t="shared" si="41"/>
        <v/>
      </c>
      <c r="S44" t="str">
        <f t="shared" si="41"/>
        <v/>
      </c>
      <c r="T44" t="str">
        <f t="shared" si="41"/>
        <v/>
      </c>
      <c r="U44" t="str">
        <f t="shared" si="41"/>
        <v/>
      </c>
    </row>
    <row r="45" spans="1:21" x14ac:dyDescent="0.25">
      <c r="A45">
        <v>47</v>
      </c>
      <c r="B45" t="str">
        <f t="shared" si="4"/>
        <v/>
      </c>
      <c r="C45" t="str">
        <f t="shared" ref="C45:U45" si="42">+IFERROR(IF($A$7-B45&lt;&gt;1,B45+1,""),"")</f>
        <v/>
      </c>
      <c r="D45" t="str">
        <f t="shared" si="42"/>
        <v/>
      </c>
      <c r="E45" t="str">
        <f t="shared" si="42"/>
        <v/>
      </c>
      <c r="F45" t="str">
        <f t="shared" si="42"/>
        <v/>
      </c>
      <c r="G45" t="str">
        <f t="shared" si="42"/>
        <v/>
      </c>
      <c r="H45" t="str">
        <f t="shared" si="42"/>
        <v/>
      </c>
      <c r="I45" t="str">
        <f t="shared" si="42"/>
        <v/>
      </c>
      <c r="J45" t="str">
        <f t="shared" si="42"/>
        <v/>
      </c>
      <c r="K45" t="str">
        <f t="shared" si="42"/>
        <v/>
      </c>
      <c r="L45" t="str">
        <f t="shared" si="42"/>
        <v/>
      </c>
      <c r="M45" t="str">
        <f t="shared" si="42"/>
        <v/>
      </c>
      <c r="N45" t="str">
        <f t="shared" si="42"/>
        <v/>
      </c>
      <c r="O45" t="str">
        <f t="shared" si="42"/>
        <v/>
      </c>
      <c r="P45" t="str">
        <f t="shared" si="42"/>
        <v/>
      </c>
      <c r="Q45" t="str">
        <f t="shared" si="42"/>
        <v/>
      </c>
      <c r="R45" t="str">
        <f t="shared" si="42"/>
        <v/>
      </c>
      <c r="S45" t="str">
        <f t="shared" si="42"/>
        <v/>
      </c>
      <c r="T45" t="str">
        <f t="shared" si="42"/>
        <v/>
      </c>
      <c r="U45" t="str">
        <f t="shared" si="42"/>
        <v/>
      </c>
    </row>
    <row r="46" spans="1:21" x14ac:dyDescent="0.25">
      <c r="A46">
        <v>48</v>
      </c>
      <c r="B46" t="str">
        <f t="shared" si="4"/>
        <v/>
      </c>
      <c r="C46" t="str">
        <f t="shared" ref="C46:U46" si="43">+IFERROR(IF($A$7-B46&lt;&gt;1,B46+1,""),"")</f>
        <v/>
      </c>
      <c r="D46" t="str">
        <f t="shared" si="43"/>
        <v/>
      </c>
      <c r="E46" t="str">
        <f t="shared" si="43"/>
        <v/>
      </c>
      <c r="F46" t="str">
        <f t="shared" si="43"/>
        <v/>
      </c>
      <c r="G46" t="str">
        <f t="shared" si="43"/>
        <v/>
      </c>
      <c r="H46" t="str">
        <f t="shared" si="43"/>
        <v/>
      </c>
      <c r="I46" t="str">
        <f t="shared" si="43"/>
        <v/>
      </c>
      <c r="J46" t="str">
        <f t="shared" si="43"/>
        <v/>
      </c>
      <c r="K46" t="str">
        <f t="shared" si="43"/>
        <v/>
      </c>
      <c r="L46" t="str">
        <f t="shared" si="43"/>
        <v/>
      </c>
      <c r="M46" t="str">
        <f t="shared" si="43"/>
        <v/>
      </c>
      <c r="N46" t="str">
        <f t="shared" si="43"/>
        <v/>
      </c>
      <c r="O46" t="str">
        <f t="shared" si="43"/>
        <v/>
      </c>
      <c r="P46" t="str">
        <f t="shared" si="43"/>
        <v/>
      </c>
      <c r="Q46" t="str">
        <f t="shared" si="43"/>
        <v/>
      </c>
      <c r="R46" t="str">
        <f t="shared" si="43"/>
        <v/>
      </c>
      <c r="S46" t="str">
        <f t="shared" si="43"/>
        <v/>
      </c>
      <c r="T46" t="str">
        <f t="shared" si="43"/>
        <v/>
      </c>
      <c r="U46" t="str">
        <f t="shared" si="43"/>
        <v/>
      </c>
    </row>
    <row r="47" spans="1:21" x14ac:dyDescent="0.25">
      <c r="A47">
        <v>49</v>
      </c>
      <c r="B47" t="str">
        <f t="shared" si="4"/>
        <v/>
      </c>
      <c r="C47" t="str">
        <f t="shared" ref="C47:U47" si="44">+IFERROR(IF($A$7-B47&lt;&gt;1,B47+1,""),"")</f>
        <v/>
      </c>
      <c r="D47" t="str">
        <f t="shared" si="44"/>
        <v/>
      </c>
      <c r="E47" t="str">
        <f t="shared" si="44"/>
        <v/>
      </c>
      <c r="F47" t="str">
        <f t="shared" si="44"/>
        <v/>
      </c>
      <c r="G47" t="str">
        <f t="shared" si="44"/>
        <v/>
      </c>
      <c r="H47" t="str">
        <f t="shared" si="44"/>
        <v/>
      </c>
      <c r="I47" t="str">
        <f t="shared" si="44"/>
        <v/>
      </c>
      <c r="J47" t="str">
        <f t="shared" si="44"/>
        <v/>
      </c>
      <c r="K47" t="str">
        <f t="shared" si="44"/>
        <v/>
      </c>
      <c r="L47" t="str">
        <f t="shared" si="44"/>
        <v/>
      </c>
      <c r="M47" t="str">
        <f t="shared" si="44"/>
        <v/>
      </c>
      <c r="N47" t="str">
        <f t="shared" si="44"/>
        <v/>
      </c>
      <c r="O47" t="str">
        <f t="shared" si="44"/>
        <v/>
      </c>
      <c r="P47" t="str">
        <f t="shared" si="44"/>
        <v/>
      </c>
      <c r="Q47" t="str">
        <f t="shared" si="44"/>
        <v/>
      </c>
      <c r="R47" t="str">
        <f t="shared" si="44"/>
        <v/>
      </c>
      <c r="S47" t="str">
        <f t="shared" si="44"/>
        <v/>
      </c>
      <c r="T47" t="str">
        <f t="shared" si="44"/>
        <v/>
      </c>
      <c r="U47" t="str">
        <f t="shared" si="44"/>
        <v/>
      </c>
    </row>
    <row r="48" spans="1:21" x14ac:dyDescent="0.25">
      <c r="A48">
        <v>50</v>
      </c>
      <c r="B48" t="str">
        <f t="shared" si="4"/>
        <v/>
      </c>
      <c r="C48" t="str">
        <f t="shared" ref="C48:U48" si="45">+IFERROR(IF($A$7-B48&lt;&gt;1,B48+1,""),"")</f>
        <v/>
      </c>
      <c r="D48" t="str">
        <f t="shared" si="45"/>
        <v/>
      </c>
      <c r="E48" t="str">
        <f t="shared" si="45"/>
        <v/>
      </c>
      <c r="F48" t="str">
        <f t="shared" si="45"/>
        <v/>
      </c>
      <c r="G48" t="str">
        <f t="shared" si="45"/>
        <v/>
      </c>
      <c r="H48" t="str">
        <f t="shared" si="45"/>
        <v/>
      </c>
      <c r="I48" t="str">
        <f t="shared" si="45"/>
        <v/>
      </c>
      <c r="J48" t="str">
        <f t="shared" si="45"/>
        <v/>
      </c>
      <c r="K48" t="str">
        <f t="shared" si="45"/>
        <v/>
      </c>
      <c r="L48" t="str">
        <f t="shared" si="45"/>
        <v/>
      </c>
      <c r="M48" t="str">
        <f t="shared" si="45"/>
        <v/>
      </c>
      <c r="N48" t="str">
        <f t="shared" si="45"/>
        <v/>
      </c>
      <c r="O48" t="str">
        <f t="shared" si="45"/>
        <v/>
      </c>
      <c r="P48" t="str">
        <f t="shared" si="45"/>
        <v/>
      </c>
      <c r="Q48" t="str">
        <f t="shared" si="45"/>
        <v/>
      </c>
      <c r="R48" t="str">
        <f t="shared" si="45"/>
        <v/>
      </c>
      <c r="S48" t="str">
        <f t="shared" si="45"/>
        <v/>
      </c>
      <c r="T48" t="str">
        <f t="shared" si="45"/>
        <v/>
      </c>
      <c r="U48" t="str">
        <f t="shared" si="45"/>
        <v/>
      </c>
    </row>
    <row r="49" spans="1:21" x14ac:dyDescent="0.25">
      <c r="A49">
        <v>51</v>
      </c>
      <c r="B49" t="str">
        <f t="shared" si="4"/>
        <v/>
      </c>
      <c r="C49" t="str">
        <f t="shared" ref="C49:U49" si="46">+IFERROR(IF($A$7-B49&lt;&gt;1,B49+1,""),"")</f>
        <v/>
      </c>
      <c r="D49" t="str">
        <f t="shared" si="46"/>
        <v/>
      </c>
      <c r="E49" t="str">
        <f t="shared" si="46"/>
        <v/>
      </c>
      <c r="F49" t="str">
        <f t="shared" si="46"/>
        <v/>
      </c>
      <c r="G49" t="str">
        <f t="shared" si="46"/>
        <v/>
      </c>
      <c r="H49" t="str">
        <f t="shared" si="46"/>
        <v/>
      </c>
      <c r="I49" t="str">
        <f t="shared" si="46"/>
        <v/>
      </c>
      <c r="J49" t="str">
        <f t="shared" si="46"/>
        <v/>
      </c>
      <c r="K49" t="str">
        <f t="shared" si="46"/>
        <v/>
      </c>
      <c r="L49" t="str">
        <f t="shared" si="46"/>
        <v/>
      </c>
      <c r="M49" t="str">
        <f t="shared" si="46"/>
        <v/>
      </c>
      <c r="N49" t="str">
        <f t="shared" si="46"/>
        <v/>
      </c>
      <c r="O49" t="str">
        <f t="shared" si="46"/>
        <v/>
      </c>
      <c r="P49" t="str">
        <f t="shared" si="46"/>
        <v/>
      </c>
      <c r="Q49" t="str">
        <f t="shared" si="46"/>
        <v/>
      </c>
      <c r="R49" t="str">
        <f t="shared" si="46"/>
        <v/>
      </c>
      <c r="S49" t="str">
        <f t="shared" si="46"/>
        <v/>
      </c>
      <c r="T49" t="str">
        <f t="shared" si="46"/>
        <v/>
      </c>
      <c r="U49" t="str">
        <f t="shared" si="46"/>
        <v/>
      </c>
    </row>
    <row r="50" spans="1:21" x14ac:dyDescent="0.25">
      <c r="A50">
        <v>52</v>
      </c>
      <c r="B50" t="str">
        <f t="shared" si="4"/>
        <v/>
      </c>
      <c r="C50" t="str">
        <f t="shared" ref="C50:U50" si="47">+IFERROR(IF($A$7-B50&lt;&gt;1,B50+1,""),"")</f>
        <v/>
      </c>
      <c r="D50" t="str">
        <f t="shared" si="47"/>
        <v/>
      </c>
      <c r="E50" t="str">
        <f t="shared" si="47"/>
        <v/>
      </c>
      <c r="F50" t="str">
        <f t="shared" si="47"/>
        <v/>
      </c>
      <c r="G50" t="str">
        <f t="shared" si="47"/>
        <v/>
      </c>
      <c r="H50" t="str">
        <f t="shared" si="47"/>
        <v/>
      </c>
      <c r="I50" t="str">
        <f t="shared" si="47"/>
        <v/>
      </c>
      <c r="J50" t="str">
        <f t="shared" si="47"/>
        <v/>
      </c>
      <c r="K50" t="str">
        <f t="shared" si="47"/>
        <v/>
      </c>
      <c r="L50" t="str">
        <f t="shared" si="47"/>
        <v/>
      </c>
      <c r="M50" t="str">
        <f t="shared" si="47"/>
        <v/>
      </c>
      <c r="N50" t="str">
        <f t="shared" si="47"/>
        <v/>
      </c>
      <c r="O50" t="str">
        <f t="shared" si="47"/>
        <v/>
      </c>
      <c r="P50" t="str">
        <f t="shared" si="47"/>
        <v/>
      </c>
      <c r="Q50" t="str">
        <f t="shared" si="47"/>
        <v/>
      </c>
      <c r="R50" t="str">
        <f t="shared" si="47"/>
        <v/>
      </c>
      <c r="S50" t="str">
        <f t="shared" si="47"/>
        <v/>
      </c>
      <c r="T50" t="str">
        <f t="shared" si="47"/>
        <v/>
      </c>
      <c r="U50" t="str">
        <f t="shared" si="47"/>
        <v/>
      </c>
    </row>
    <row r="51" spans="1:21" x14ac:dyDescent="0.25">
      <c r="A51">
        <v>53</v>
      </c>
      <c r="B51" t="str">
        <f t="shared" si="4"/>
        <v/>
      </c>
      <c r="C51" t="str">
        <f t="shared" ref="C51:U51" si="48">+IFERROR(IF($A$7-B51&lt;&gt;1,B51+1,""),"")</f>
        <v/>
      </c>
      <c r="D51" t="str">
        <f t="shared" si="48"/>
        <v/>
      </c>
      <c r="E51" t="str">
        <f t="shared" si="48"/>
        <v/>
      </c>
      <c r="F51" t="str">
        <f t="shared" si="48"/>
        <v/>
      </c>
      <c r="G51" t="str">
        <f t="shared" si="48"/>
        <v/>
      </c>
      <c r="H51" t="str">
        <f t="shared" si="48"/>
        <v/>
      </c>
      <c r="I51" t="str">
        <f t="shared" si="48"/>
        <v/>
      </c>
      <c r="J51" t="str">
        <f t="shared" si="48"/>
        <v/>
      </c>
      <c r="K51" t="str">
        <f t="shared" si="48"/>
        <v/>
      </c>
      <c r="L51" t="str">
        <f t="shared" si="48"/>
        <v/>
      </c>
      <c r="M51" t="str">
        <f t="shared" si="48"/>
        <v/>
      </c>
      <c r="N51" t="str">
        <f t="shared" si="48"/>
        <v/>
      </c>
      <c r="O51" t="str">
        <f t="shared" si="48"/>
        <v/>
      </c>
      <c r="P51" t="str">
        <f t="shared" si="48"/>
        <v/>
      </c>
      <c r="Q51" t="str">
        <f t="shared" si="48"/>
        <v/>
      </c>
      <c r="R51" t="str">
        <f t="shared" si="48"/>
        <v/>
      </c>
      <c r="S51" t="str">
        <f t="shared" si="48"/>
        <v/>
      </c>
      <c r="T51" t="str">
        <f t="shared" si="48"/>
        <v/>
      </c>
      <c r="U51" t="str">
        <f t="shared" si="48"/>
        <v/>
      </c>
    </row>
    <row r="52" spans="1:21" x14ac:dyDescent="0.25">
      <c r="A52">
        <v>54</v>
      </c>
      <c r="B52" t="str">
        <f t="shared" si="4"/>
        <v/>
      </c>
      <c r="C52" t="str">
        <f t="shared" ref="C52:U52" si="49">+IFERROR(IF($A$7-B52&lt;&gt;1,B52+1,""),"")</f>
        <v/>
      </c>
      <c r="D52" t="str">
        <f t="shared" si="49"/>
        <v/>
      </c>
      <c r="E52" t="str">
        <f t="shared" si="49"/>
        <v/>
      </c>
      <c r="F52" t="str">
        <f t="shared" si="49"/>
        <v/>
      </c>
      <c r="G52" t="str">
        <f t="shared" si="49"/>
        <v/>
      </c>
      <c r="H52" t="str">
        <f t="shared" si="49"/>
        <v/>
      </c>
      <c r="I52" t="str">
        <f t="shared" si="49"/>
        <v/>
      </c>
      <c r="J52" t="str">
        <f t="shared" si="49"/>
        <v/>
      </c>
      <c r="K52" t="str">
        <f t="shared" si="49"/>
        <v/>
      </c>
      <c r="L52" t="str">
        <f t="shared" si="49"/>
        <v/>
      </c>
      <c r="M52" t="str">
        <f t="shared" si="49"/>
        <v/>
      </c>
      <c r="N52" t="str">
        <f t="shared" si="49"/>
        <v/>
      </c>
      <c r="O52" t="str">
        <f t="shared" si="49"/>
        <v/>
      </c>
      <c r="P52" t="str">
        <f t="shared" si="49"/>
        <v/>
      </c>
      <c r="Q52" t="str">
        <f t="shared" si="49"/>
        <v/>
      </c>
      <c r="R52" t="str">
        <f t="shared" si="49"/>
        <v/>
      </c>
      <c r="S52" t="str">
        <f t="shared" si="49"/>
        <v/>
      </c>
      <c r="T52" t="str">
        <f t="shared" si="49"/>
        <v/>
      </c>
      <c r="U52" t="str">
        <f t="shared" si="49"/>
        <v/>
      </c>
    </row>
    <row r="53" spans="1:21" x14ac:dyDescent="0.25">
      <c r="A53">
        <v>55</v>
      </c>
      <c r="B53" t="str">
        <f t="shared" si="4"/>
        <v/>
      </c>
      <c r="C53" t="str">
        <f t="shared" ref="C53:U53" si="50">+IFERROR(IF($A$7-B53&lt;&gt;1,B53+1,""),"")</f>
        <v/>
      </c>
      <c r="D53" t="str">
        <f t="shared" si="50"/>
        <v/>
      </c>
      <c r="E53" t="str">
        <f t="shared" si="50"/>
        <v/>
      </c>
      <c r="F53" t="str">
        <f t="shared" si="50"/>
        <v/>
      </c>
      <c r="G53" t="str">
        <f t="shared" si="50"/>
        <v/>
      </c>
      <c r="H53" t="str">
        <f t="shared" si="50"/>
        <v/>
      </c>
      <c r="I53" t="str">
        <f t="shared" si="50"/>
        <v/>
      </c>
      <c r="J53" t="str">
        <f t="shared" si="50"/>
        <v/>
      </c>
      <c r="K53" t="str">
        <f t="shared" si="50"/>
        <v/>
      </c>
      <c r="L53" t="str">
        <f t="shared" si="50"/>
        <v/>
      </c>
      <c r="M53" t="str">
        <f t="shared" si="50"/>
        <v/>
      </c>
      <c r="N53" t="str">
        <f t="shared" si="50"/>
        <v/>
      </c>
      <c r="O53" t="str">
        <f t="shared" si="50"/>
        <v/>
      </c>
      <c r="P53" t="str">
        <f t="shared" si="50"/>
        <v/>
      </c>
      <c r="Q53" t="str">
        <f t="shared" si="50"/>
        <v/>
      </c>
      <c r="R53" t="str">
        <f t="shared" si="50"/>
        <v/>
      </c>
      <c r="S53" t="str">
        <f t="shared" si="50"/>
        <v/>
      </c>
      <c r="T53" t="str">
        <f t="shared" si="50"/>
        <v/>
      </c>
      <c r="U53" t="str">
        <f t="shared" si="50"/>
        <v/>
      </c>
    </row>
    <row r="54" spans="1:21" x14ac:dyDescent="0.25">
      <c r="A54">
        <v>56</v>
      </c>
      <c r="B54" t="str">
        <f t="shared" si="4"/>
        <v/>
      </c>
      <c r="C54" t="str">
        <f t="shared" ref="C54:U54" si="51">+IFERROR(IF($A$7-B54&lt;&gt;1,B54+1,""),"")</f>
        <v/>
      </c>
      <c r="D54" t="str">
        <f t="shared" si="51"/>
        <v/>
      </c>
      <c r="E54" t="str">
        <f t="shared" si="51"/>
        <v/>
      </c>
      <c r="F54" t="str">
        <f t="shared" si="51"/>
        <v/>
      </c>
      <c r="G54" t="str">
        <f t="shared" si="51"/>
        <v/>
      </c>
      <c r="H54" t="str">
        <f t="shared" si="51"/>
        <v/>
      </c>
      <c r="I54" t="str">
        <f t="shared" si="51"/>
        <v/>
      </c>
      <c r="J54" t="str">
        <f t="shared" si="51"/>
        <v/>
      </c>
      <c r="K54" t="str">
        <f t="shared" si="51"/>
        <v/>
      </c>
      <c r="L54" t="str">
        <f t="shared" si="51"/>
        <v/>
      </c>
      <c r="M54" t="str">
        <f t="shared" si="51"/>
        <v/>
      </c>
      <c r="N54" t="str">
        <f t="shared" si="51"/>
        <v/>
      </c>
      <c r="O54" t="str">
        <f t="shared" si="51"/>
        <v/>
      </c>
      <c r="P54" t="str">
        <f t="shared" si="51"/>
        <v/>
      </c>
      <c r="Q54" t="str">
        <f t="shared" si="51"/>
        <v/>
      </c>
      <c r="R54" t="str">
        <f t="shared" si="51"/>
        <v/>
      </c>
      <c r="S54" t="str">
        <f t="shared" si="51"/>
        <v/>
      </c>
      <c r="T54" t="str">
        <f t="shared" si="51"/>
        <v/>
      </c>
      <c r="U54" t="str">
        <f t="shared" si="51"/>
        <v/>
      </c>
    </row>
    <row r="55" spans="1:21" x14ac:dyDescent="0.25">
      <c r="A55">
        <v>57</v>
      </c>
      <c r="B55" t="str">
        <f t="shared" si="4"/>
        <v/>
      </c>
      <c r="C55" t="str">
        <f t="shared" ref="C55:U55" si="52">+IFERROR(IF($A$7-B55&lt;&gt;1,B55+1,""),"")</f>
        <v/>
      </c>
      <c r="D55" t="str">
        <f t="shared" si="52"/>
        <v/>
      </c>
      <c r="E55" t="str">
        <f t="shared" si="52"/>
        <v/>
      </c>
      <c r="F55" t="str">
        <f t="shared" si="52"/>
        <v/>
      </c>
      <c r="G55" t="str">
        <f t="shared" si="52"/>
        <v/>
      </c>
      <c r="H55" t="str">
        <f t="shared" si="52"/>
        <v/>
      </c>
      <c r="I55" t="str">
        <f t="shared" si="52"/>
        <v/>
      </c>
      <c r="J55" t="str">
        <f t="shared" si="52"/>
        <v/>
      </c>
      <c r="K55" t="str">
        <f t="shared" si="52"/>
        <v/>
      </c>
      <c r="L55" t="str">
        <f t="shared" si="52"/>
        <v/>
      </c>
      <c r="M55" t="str">
        <f t="shared" si="52"/>
        <v/>
      </c>
      <c r="N55" t="str">
        <f t="shared" si="52"/>
        <v/>
      </c>
      <c r="O55" t="str">
        <f t="shared" si="52"/>
        <v/>
      </c>
      <c r="P55" t="str">
        <f t="shared" si="52"/>
        <v/>
      </c>
      <c r="Q55" t="str">
        <f t="shared" si="52"/>
        <v/>
      </c>
      <c r="R55" t="str">
        <f t="shared" si="52"/>
        <v/>
      </c>
      <c r="S55" t="str">
        <f t="shared" si="52"/>
        <v/>
      </c>
      <c r="T55" t="str">
        <f t="shared" si="52"/>
        <v/>
      </c>
      <c r="U55" t="str">
        <f t="shared" si="52"/>
        <v/>
      </c>
    </row>
    <row r="56" spans="1:21" x14ac:dyDescent="0.25">
      <c r="A56">
        <v>58</v>
      </c>
      <c r="B56" t="str">
        <f t="shared" si="4"/>
        <v/>
      </c>
      <c r="C56" t="str">
        <f t="shared" ref="C56:U56" si="53">+IFERROR(IF($A$7-B56&lt;&gt;1,B56+1,""),"")</f>
        <v/>
      </c>
      <c r="D56" t="str">
        <f t="shared" si="53"/>
        <v/>
      </c>
      <c r="E56" t="str">
        <f t="shared" si="53"/>
        <v/>
      </c>
      <c r="F56" t="str">
        <f t="shared" si="53"/>
        <v/>
      </c>
      <c r="G56" t="str">
        <f t="shared" si="53"/>
        <v/>
      </c>
      <c r="H56" t="str">
        <f t="shared" si="53"/>
        <v/>
      </c>
      <c r="I56" t="str">
        <f t="shared" si="53"/>
        <v/>
      </c>
      <c r="J56" t="str">
        <f t="shared" si="53"/>
        <v/>
      </c>
      <c r="K56" t="str">
        <f t="shared" si="53"/>
        <v/>
      </c>
      <c r="L56" t="str">
        <f t="shared" si="53"/>
        <v/>
      </c>
      <c r="M56" t="str">
        <f t="shared" si="53"/>
        <v/>
      </c>
      <c r="N56" t="str">
        <f t="shared" si="53"/>
        <v/>
      </c>
      <c r="O56" t="str">
        <f t="shared" si="53"/>
        <v/>
      </c>
      <c r="P56" t="str">
        <f t="shared" si="53"/>
        <v/>
      </c>
      <c r="Q56" t="str">
        <f t="shared" si="53"/>
        <v/>
      </c>
      <c r="R56" t="str">
        <f t="shared" si="53"/>
        <v/>
      </c>
      <c r="S56" t="str">
        <f t="shared" si="53"/>
        <v/>
      </c>
      <c r="T56" t="str">
        <f t="shared" si="53"/>
        <v/>
      </c>
      <c r="U56" t="str">
        <f t="shared" si="53"/>
        <v/>
      </c>
    </row>
    <row r="57" spans="1:21" x14ac:dyDescent="0.25">
      <c r="A57">
        <v>59</v>
      </c>
      <c r="B57" t="str">
        <f t="shared" si="4"/>
        <v/>
      </c>
      <c r="C57" t="str">
        <f t="shared" ref="C57:U57" si="54">+IFERROR(IF($A$7-B57&lt;&gt;1,B57+1,""),"")</f>
        <v/>
      </c>
      <c r="D57" t="str">
        <f t="shared" si="54"/>
        <v/>
      </c>
      <c r="E57" t="str">
        <f t="shared" si="54"/>
        <v/>
      </c>
      <c r="F57" t="str">
        <f t="shared" si="54"/>
        <v/>
      </c>
      <c r="G57" t="str">
        <f t="shared" si="54"/>
        <v/>
      </c>
      <c r="H57" t="str">
        <f t="shared" si="54"/>
        <v/>
      </c>
      <c r="I57" t="str">
        <f t="shared" si="54"/>
        <v/>
      </c>
      <c r="J57" t="str">
        <f t="shared" si="54"/>
        <v/>
      </c>
      <c r="K57" t="str">
        <f t="shared" si="54"/>
        <v/>
      </c>
      <c r="L57" t="str">
        <f t="shared" si="54"/>
        <v/>
      </c>
      <c r="M57" t="str">
        <f t="shared" si="54"/>
        <v/>
      </c>
      <c r="N57" t="str">
        <f t="shared" si="54"/>
        <v/>
      </c>
      <c r="O57" t="str">
        <f t="shared" si="54"/>
        <v/>
      </c>
      <c r="P57" t="str">
        <f t="shared" si="54"/>
        <v/>
      </c>
      <c r="Q57" t="str">
        <f t="shared" si="54"/>
        <v/>
      </c>
      <c r="R57" t="str">
        <f t="shared" si="54"/>
        <v/>
      </c>
      <c r="S57" t="str">
        <f t="shared" si="54"/>
        <v/>
      </c>
      <c r="T57" t="str">
        <f t="shared" si="54"/>
        <v/>
      </c>
      <c r="U57" t="str">
        <f t="shared" si="54"/>
        <v/>
      </c>
    </row>
    <row r="58" spans="1:21" x14ac:dyDescent="0.25">
      <c r="A58">
        <v>60</v>
      </c>
      <c r="B58" t="str">
        <f t="shared" si="4"/>
        <v/>
      </c>
      <c r="C58" t="str">
        <f t="shared" ref="C58:U58" si="55">+IFERROR(IF($A$7-B58&lt;&gt;1,B58+1,""),"")</f>
        <v/>
      </c>
      <c r="D58" t="str">
        <f t="shared" si="55"/>
        <v/>
      </c>
      <c r="E58" t="str">
        <f t="shared" si="55"/>
        <v/>
      </c>
      <c r="F58" t="str">
        <f t="shared" si="55"/>
        <v/>
      </c>
      <c r="G58" t="str">
        <f t="shared" si="55"/>
        <v/>
      </c>
      <c r="H58" t="str">
        <f t="shared" si="55"/>
        <v/>
      </c>
      <c r="I58" t="str">
        <f t="shared" si="55"/>
        <v/>
      </c>
      <c r="J58" t="str">
        <f t="shared" si="55"/>
        <v/>
      </c>
      <c r="K58" t="str">
        <f t="shared" si="55"/>
        <v/>
      </c>
      <c r="L58" t="str">
        <f t="shared" si="55"/>
        <v/>
      </c>
      <c r="M58" t="str">
        <f t="shared" si="55"/>
        <v/>
      </c>
      <c r="N58" t="str">
        <f t="shared" si="55"/>
        <v/>
      </c>
      <c r="O58" t="str">
        <f t="shared" si="55"/>
        <v/>
      </c>
      <c r="P58" t="str">
        <f t="shared" si="55"/>
        <v/>
      </c>
      <c r="Q58" t="str">
        <f t="shared" si="55"/>
        <v/>
      </c>
      <c r="R58" t="str">
        <f t="shared" si="55"/>
        <v/>
      </c>
      <c r="S58" t="str">
        <f t="shared" si="55"/>
        <v/>
      </c>
      <c r="T58" t="str">
        <f t="shared" si="55"/>
        <v/>
      </c>
      <c r="U58" t="str">
        <f t="shared" si="55"/>
        <v/>
      </c>
    </row>
    <row r="59" spans="1:21" x14ac:dyDescent="0.25">
      <c r="A59">
        <v>61</v>
      </c>
      <c r="B59" t="str">
        <f t="shared" si="4"/>
        <v/>
      </c>
      <c r="C59" t="str">
        <f t="shared" ref="C59:U59" si="56">+IFERROR(IF($A$7-B59&lt;&gt;1,B59+1,""),"")</f>
        <v/>
      </c>
      <c r="D59" t="str">
        <f t="shared" si="56"/>
        <v/>
      </c>
      <c r="E59" t="str">
        <f t="shared" si="56"/>
        <v/>
      </c>
      <c r="F59" t="str">
        <f t="shared" si="56"/>
        <v/>
      </c>
      <c r="G59" t="str">
        <f t="shared" si="56"/>
        <v/>
      </c>
      <c r="H59" t="str">
        <f t="shared" si="56"/>
        <v/>
      </c>
      <c r="I59" t="str">
        <f t="shared" si="56"/>
        <v/>
      </c>
      <c r="J59" t="str">
        <f t="shared" si="56"/>
        <v/>
      </c>
      <c r="K59" t="str">
        <f t="shared" si="56"/>
        <v/>
      </c>
      <c r="L59" t="str">
        <f t="shared" si="56"/>
        <v/>
      </c>
      <c r="M59" t="str">
        <f t="shared" si="56"/>
        <v/>
      </c>
      <c r="N59" t="str">
        <f t="shared" si="56"/>
        <v/>
      </c>
      <c r="O59" t="str">
        <f t="shared" si="56"/>
        <v/>
      </c>
      <c r="P59" t="str">
        <f t="shared" si="56"/>
        <v/>
      </c>
      <c r="Q59" t="str">
        <f t="shared" si="56"/>
        <v/>
      </c>
      <c r="R59" t="str">
        <f t="shared" si="56"/>
        <v/>
      </c>
      <c r="S59" t="str">
        <f t="shared" si="56"/>
        <v/>
      </c>
      <c r="T59" t="str">
        <f t="shared" si="56"/>
        <v/>
      </c>
      <c r="U59" t="str">
        <f t="shared" si="56"/>
        <v/>
      </c>
    </row>
    <row r="60" spans="1:21" x14ac:dyDescent="0.25">
      <c r="A60">
        <v>62</v>
      </c>
      <c r="B60" t="str">
        <f t="shared" si="4"/>
        <v/>
      </c>
      <c r="C60" t="str">
        <f t="shared" ref="C60:U60" si="57">+IFERROR(IF($A$7-B60&lt;&gt;1,B60+1,""),"")</f>
        <v/>
      </c>
      <c r="D60" t="str">
        <f t="shared" si="57"/>
        <v/>
      </c>
      <c r="E60" t="str">
        <f t="shared" si="57"/>
        <v/>
      </c>
      <c r="F60" t="str">
        <f t="shared" si="57"/>
        <v/>
      </c>
      <c r="G60" t="str">
        <f t="shared" si="57"/>
        <v/>
      </c>
      <c r="H60" t="str">
        <f t="shared" si="57"/>
        <v/>
      </c>
      <c r="I60" t="str">
        <f t="shared" si="57"/>
        <v/>
      </c>
      <c r="J60" t="str">
        <f t="shared" si="57"/>
        <v/>
      </c>
      <c r="K60" t="str">
        <f t="shared" si="57"/>
        <v/>
      </c>
      <c r="L60" t="str">
        <f t="shared" si="57"/>
        <v/>
      </c>
      <c r="M60" t="str">
        <f t="shared" si="57"/>
        <v/>
      </c>
      <c r="N60" t="str">
        <f t="shared" si="57"/>
        <v/>
      </c>
      <c r="O60" t="str">
        <f t="shared" si="57"/>
        <v/>
      </c>
      <c r="P60" t="str">
        <f t="shared" si="57"/>
        <v/>
      </c>
      <c r="Q60" t="str">
        <f t="shared" si="57"/>
        <v/>
      </c>
      <c r="R60" t="str">
        <f t="shared" si="57"/>
        <v/>
      </c>
      <c r="S60" t="str">
        <f t="shared" si="57"/>
        <v/>
      </c>
      <c r="T60" t="str">
        <f t="shared" si="57"/>
        <v/>
      </c>
      <c r="U60" t="str">
        <f t="shared" si="57"/>
        <v/>
      </c>
    </row>
    <row r="61" spans="1:21" x14ac:dyDescent="0.25">
      <c r="A61">
        <v>63</v>
      </c>
      <c r="B61" t="str">
        <f t="shared" si="4"/>
        <v/>
      </c>
      <c r="C61" t="str">
        <f t="shared" ref="C61:U61" si="58">+IFERROR(IF($A$7-B61&lt;&gt;1,B61+1,""),"")</f>
        <v/>
      </c>
      <c r="D61" t="str">
        <f t="shared" si="58"/>
        <v/>
      </c>
      <c r="E61" t="str">
        <f t="shared" si="58"/>
        <v/>
      </c>
      <c r="F61" t="str">
        <f t="shared" si="58"/>
        <v/>
      </c>
      <c r="G61" t="str">
        <f t="shared" si="58"/>
        <v/>
      </c>
      <c r="H61" t="str">
        <f t="shared" si="58"/>
        <v/>
      </c>
      <c r="I61" t="str">
        <f t="shared" si="58"/>
        <v/>
      </c>
      <c r="J61" t="str">
        <f t="shared" si="58"/>
        <v/>
      </c>
      <c r="K61" t="str">
        <f t="shared" si="58"/>
        <v/>
      </c>
      <c r="L61" t="str">
        <f t="shared" si="58"/>
        <v/>
      </c>
      <c r="M61" t="str">
        <f t="shared" si="58"/>
        <v/>
      </c>
      <c r="N61" t="str">
        <f t="shared" si="58"/>
        <v/>
      </c>
      <c r="O61" t="str">
        <f t="shared" si="58"/>
        <v/>
      </c>
      <c r="P61" t="str">
        <f t="shared" si="58"/>
        <v/>
      </c>
      <c r="Q61" t="str">
        <f t="shared" si="58"/>
        <v/>
      </c>
      <c r="R61" t="str">
        <f t="shared" si="58"/>
        <v/>
      </c>
      <c r="S61" t="str">
        <f t="shared" si="58"/>
        <v/>
      </c>
      <c r="T61" t="str">
        <f t="shared" si="58"/>
        <v/>
      </c>
      <c r="U61" t="str">
        <f t="shared" si="58"/>
        <v/>
      </c>
    </row>
    <row r="62" spans="1:21" x14ac:dyDescent="0.25">
      <c r="A62">
        <v>64</v>
      </c>
      <c r="B62" t="str">
        <f t="shared" si="4"/>
        <v/>
      </c>
      <c r="C62" t="str">
        <f t="shared" ref="C62:U62" si="59">+IFERROR(IF($A$7-B62&lt;&gt;1,B62+1,""),"")</f>
        <v/>
      </c>
      <c r="D62" t="str">
        <f t="shared" si="59"/>
        <v/>
      </c>
      <c r="E62" t="str">
        <f t="shared" si="59"/>
        <v/>
      </c>
      <c r="F62" t="str">
        <f t="shared" si="59"/>
        <v/>
      </c>
      <c r="G62" t="str">
        <f t="shared" si="59"/>
        <v/>
      </c>
      <c r="H62" t="str">
        <f t="shared" si="59"/>
        <v/>
      </c>
      <c r="I62" t="str">
        <f t="shared" si="59"/>
        <v/>
      </c>
      <c r="J62" t="str">
        <f t="shared" si="59"/>
        <v/>
      </c>
      <c r="K62" t="str">
        <f t="shared" si="59"/>
        <v/>
      </c>
      <c r="L62" t="str">
        <f t="shared" si="59"/>
        <v/>
      </c>
      <c r="M62" t="str">
        <f t="shared" si="59"/>
        <v/>
      </c>
      <c r="N62" t="str">
        <f t="shared" si="59"/>
        <v/>
      </c>
      <c r="O62" t="str">
        <f t="shared" si="59"/>
        <v/>
      </c>
      <c r="P62" t="str">
        <f t="shared" si="59"/>
        <v/>
      </c>
      <c r="Q62" t="str">
        <f t="shared" si="59"/>
        <v/>
      </c>
      <c r="R62" t="str">
        <f t="shared" si="59"/>
        <v/>
      </c>
      <c r="S62" t="str">
        <f t="shared" si="59"/>
        <v/>
      </c>
      <c r="T62" t="str">
        <f t="shared" si="59"/>
        <v/>
      </c>
      <c r="U62" t="str">
        <f t="shared" si="59"/>
        <v/>
      </c>
    </row>
    <row r="63" spans="1:21" x14ac:dyDescent="0.25">
      <c r="A63">
        <v>65</v>
      </c>
      <c r="B63" t="str">
        <f t="shared" si="4"/>
        <v/>
      </c>
      <c r="C63" t="str">
        <f t="shared" ref="C63:U63" si="60">+IFERROR(IF($A$7-B63&lt;&gt;1,B63+1,""),"")</f>
        <v/>
      </c>
      <c r="D63" t="str">
        <f t="shared" si="60"/>
        <v/>
      </c>
      <c r="E63" t="str">
        <f t="shared" si="60"/>
        <v/>
      </c>
      <c r="F63" t="str">
        <f t="shared" si="60"/>
        <v/>
      </c>
      <c r="G63" t="str">
        <f t="shared" si="60"/>
        <v/>
      </c>
      <c r="H63" t="str">
        <f t="shared" si="60"/>
        <v/>
      </c>
      <c r="I63" t="str">
        <f t="shared" si="60"/>
        <v/>
      </c>
      <c r="J63" t="str">
        <f t="shared" si="60"/>
        <v/>
      </c>
      <c r="K63" t="str">
        <f t="shared" si="60"/>
        <v/>
      </c>
      <c r="L63" t="str">
        <f t="shared" si="60"/>
        <v/>
      </c>
      <c r="M63" t="str">
        <f t="shared" si="60"/>
        <v/>
      </c>
      <c r="N63" t="str">
        <f t="shared" si="60"/>
        <v/>
      </c>
      <c r="O63" t="str">
        <f t="shared" si="60"/>
        <v/>
      </c>
      <c r="P63" t="str">
        <f t="shared" si="60"/>
        <v/>
      </c>
      <c r="Q63" t="str">
        <f t="shared" si="60"/>
        <v/>
      </c>
      <c r="R63" t="str">
        <f t="shared" si="60"/>
        <v/>
      </c>
      <c r="S63" t="str">
        <f t="shared" si="60"/>
        <v/>
      </c>
      <c r="T63" t="str">
        <f t="shared" si="60"/>
        <v/>
      </c>
      <c r="U63" t="str">
        <f t="shared" si="60"/>
        <v/>
      </c>
    </row>
    <row r="64" spans="1:21" x14ac:dyDescent="0.25">
      <c r="A64">
        <v>66</v>
      </c>
      <c r="B64" t="str">
        <f t="shared" si="4"/>
        <v/>
      </c>
      <c r="C64" t="str">
        <f t="shared" ref="C64:U64" si="61">+IFERROR(IF($A$7-B64&lt;&gt;1,B64+1,""),"")</f>
        <v/>
      </c>
      <c r="D64" t="str">
        <f t="shared" si="61"/>
        <v/>
      </c>
      <c r="E64" t="str">
        <f t="shared" si="61"/>
        <v/>
      </c>
      <c r="F64" t="str">
        <f t="shared" si="61"/>
        <v/>
      </c>
      <c r="G64" t="str">
        <f t="shared" si="61"/>
        <v/>
      </c>
      <c r="H64" t="str">
        <f t="shared" si="61"/>
        <v/>
      </c>
      <c r="I64" t="str">
        <f t="shared" si="61"/>
        <v/>
      </c>
      <c r="J64" t="str">
        <f t="shared" si="61"/>
        <v/>
      </c>
      <c r="K64" t="str">
        <f t="shared" si="61"/>
        <v/>
      </c>
      <c r="L64" t="str">
        <f t="shared" si="61"/>
        <v/>
      </c>
      <c r="M64" t="str">
        <f t="shared" si="61"/>
        <v/>
      </c>
      <c r="N64" t="str">
        <f t="shared" si="61"/>
        <v/>
      </c>
      <c r="O64" t="str">
        <f t="shared" si="61"/>
        <v/>
      </c>
      <c r="P64" t="str">
        <f t="shared" si="61"/>
        <v/>
      </c>
      <c r="Q64" t="str">
        <f t="shared" si="61"/>
        <v/>
      </c>
      <c r="R64" t="str">
        <f t="shared" si="61"/>
        <v/>
      </c>
      <c r="S64" t="str">
        <f t="shared" si="61"/>
        <v/>
      </c>
      <c r="T64" t="str">
        <f t="shared" si="61"/>
        <v/>
      </c>
      <c r="U64" t="str">
        <f t="shared" si="61"/>
        <v/>
      </c>
    </row>
    <row r="65" spans="1:21" x14ac:dyDescent="0.25">
      <c r="A65">
        <v>67</v>
      </c>
      <c r="B65" t="str">
        <f t="shared" si="4"/>
        <v/>
      </c>
      <c r="C65" t="str">
        <f t="shared" ref="C65:U65" si="62">+IFERROR(IF($A$7-B65&lt;&gt;1,B65+1,""),"")</f>
        <v/>
      </c>
      <c r="D65" t="str">
        <f t="shared" si="62"/>
        <v/>
      </c>
      <c r="E65" t="str">
        <f t="shared" si="62"/>
        <v/>
      </c>
      <c r="F65" t="str">
        <f t="shared" si="62"/>
        <v/>
      </c>
      <c r="G65" t="str">
        <f t="shared" si="62"/>
        <v/>
      </c>
      <c r="H65" t="str">
        <f t="shared" si="62"/>
        <v/>
      </c>
      <c r="I65" t="str">
        <f t="shared" si="62"/>
        <v/>
      </c>
      <c r="J65" t="str">
        <f t="shared" si="62"/>
        <v/>
      </c>
      <c r="K65" t="str">
        <f t="shared" si="62"/>
        <v/>
      </c>
      <c r="L65" t="str">
        <f t="shared" si="62"/>
        <v/>
      </c>
      <c r="M65" t="str">
        <f t="shared" si="62"/>
        <v/>
      </c>
      <c r="N65" t="str">
        <f t="shared" si="62"/>
        <v/>
      </c>
      <c r="O65" t="str">
        <f t="shared" si="62"/>
        <v/>
      </c>
      <c r="P65" t="str">
        <f t="shared" si="62"/>
        <v/>
      </c>
      <c r="Q65" t="str">
        <f t="shared" si="62"/>
        <v/>
      </c>
      <c r="R65" t="str">
        <f t="shared" si="62"/>
        <v/>
      </c>
      <c r="S65" t="str">
        <f t="shared" si="62"/>
        <v/>
      </c>
      <c r="T65" t="str">
        <f t="shared" si="62"/>
        <v/>
      </c>
      <c r="U65" t="str">
        <f t="shared" si="62"/>
        <v/>
      </c>
    </row>
    <row r="66" spans="1:21" x14ac:dyDescent="0.25">
      <c r="A66">
        <v>68</v>
      </c>
      <c r="B66" t="str">
        <f t="shared" si="4"/>
        <v/>
      </c>
      <c r="C66" t="str">
        <f t="shared" ref="C66:U66" si="63">+IFERROR(IF($A$7-B66&lt;&gt;1,B66+1,""),"")</f>
        <v/>
      </c>
      <c r="D66" t="str">
        <f t="shared" si="63"/>
        <v/>
      </c>
      <c r="E66" t="str">
        <f t="shared" si="63"/>
        <v/>
      </c>
      <c r="F66" t="str">
        <f t="shared" si="63"/>
        <v/>
      </c>
      <c r="G66" t="str">
        <f t="shared" si="63"/>
        <v/>
      </c>
      <c r="H66" t="str">
        <f t="shared" si="63"/>
        <v/>
      </c>
      <c r="I66" t="str">
        <f t="shared" si="63"/>
        <v/>
      </c>
      <c r="J66" t="str">
        <f t="shared" si="63"/>
        <v/>
      </c>
      <c r="K66" t="str">
        <f t="shared" si="63"/>
        <v/>
      </c>
      <c r="L66" t="str">
        <f t="shared" si="63"/>
        <v/>
      </c>
      <c r="M66" t="str">
        <f t="shared" si="63"/>
        <v/>
      </c>
      <c r="N66" t="str">
        <f t="shared" si="63"/>
        <v/>
      </c>
      <c r="O66" t="str">
        <f t="shared" si="63"/>
        <v/>
      </c>
      <c r="P66" t="str">
        <f t="shared" si="63"/>
        <v/>
      </c>
      <c r="Q66" t="str">
        <f t="shared" si="63"/>
        <v/>
      </c>
      <c r="R66" t="str">
        <f t="shared" si="63"/>
        <v/>
      </c>
      <c r="S66" t="str">
        <f t="shared" si="63"/>
        <v/>
      </c>
      <c r="T66" t="str">
        <f t="shared" si="63"/>
        <v/>
      </c>
      <c r="U66" t="str">
        <f t="shared" si="63"/>
        <v/>
      </c>
    </row>
    <row r="67" spans="1:21" x14ac:dyDescent="0.25">
      <c r="A67">
        <v>69</v>
      </c>
      <c r="B67" t="str">
        <f t="shared" si="4"/>
        <v/>
      </c>
      <c r="C67" t="str">
        <f t="shared" ref="C67:U67" si="64">+IFERROR(IF($A$7-B67&lt;&gt;1,B67+1,""),"")</f>
        <v/>
      </c>
      <c r="D67" t="str">
        <f t="shared" si="64"/>
        <v/>
      </c>
      <c r="E67" t="str">
        <f t="shared" si="64"/>
        <v/>
      </c>
      <c r="F67" t="str">
        <f t="shared" si="64"/>
        <v/>
      </c>
      <c r="G67" t="str">
        <f t="shared" si="64"/>
        <v/>
      </c>
      <c r="H67" t="str">
        <f t="shared" si="64"/>
        <v/>
      </c>
      <c r="I67" t="str">
        <f t="shared" si="64"/>
        <v/>
      </c>
      <c r="J67" t="str">
        <f t="shared" si="64"/>
        <v/>
      </c>
      <c r="K67" t="str">
        <f t="shared" si="64"/>
        <v/>
      </c>
      <c r="L67" t="str">
        <f t="shared" si="64"/>
        <v/>
      </c>
      <c r="M67" t="str">
        <f t="shared" si="64"/>
        <v/>
      </c>
      <c r="N67" t="str">
        <f t="shared" si="64"/>
        <v/>
      </c>
      <c r="O67" t="str">
        <f t="shared" si="64"/>
        <v/>
      </c>
      <c r="P67" t="str">
        <f t="shared" si="64"/>
        <v/>
      </c>
      <c r="Q67" t="str">
        <f t="shared" si="64"/>
        <v/>
      </c>
      <c r="R67" t="str">
        <f t="shared" si="64"/>
        <v/>
      </c>
      <c r="S67" t="str">
        <f t="shared" si="64"/>
        <v/>
      </c>
      <c r="T67" t="str">
        <f t="shared" si="64"/>
        <v/>
      </c>
      <c r="U67" t="str">
        <f t="shared" si="64"/>
        <v/>
      </c>
    </row>
    <row r="68" spans="1:21" x14ac:dyDescent="0.25">
      <c r="A68">
        <v>70</v>
      </c>
      <c r="B68" t="str">
        <f t="shared" si="4"/>
        <v/>
      </c>
      <c r="C68" t="str">
        <f t="shared" ref="C68:U68" si="65">+IFERROR(IF($A$7-B68&lt;&gt;1,B68+1,""),"")</f>
        <v/>
      </c>
      <c r="D68" t="str">
        <f t="shared" si="65"/>
        <v/>
      </c>
      <c r="E68" t="str">
        <f t="shared" si="65"/>
        <v/>
      </c>
      <c r="F68" t="str">
        <f t="shared" si="65"/>
        <v/>
      </c>
      <c r="G68" t="str">
        <f t="shared" si="65"/>
        <v/>
      </c>
      <c r="H68" t="str">
        <f t="shared" si="65"/>
        <v/>
      </c>
      <c r="I68" t="str">
        <f t="shared" si="65"/>
        <v/>
      </c>
      <c r="J68" t="str">
        <f t="shared" si="65"/>
        <v/>
      </c>
      <c r="K68" t="str">
        <f t="shared" si="65"/>
        <v/>
      </c>
      <c r="L68" t="str">
        <f t="shared" si="65"/>
        <v/>
      </c>
      <c r="M68" t="str">
        <f t="shared" si="65"/>
        <v/>
      </c>
      <c r="N68" t="str">
        <f t="shared" si="65"/>
        <v/>
      </c>
      <c r="O68" t="str">
        <f t="shared" si="65"/>
        <v/>
      </c>
      <c r="P68" t="str">
        <f t="shared" si="65"/>
        <v/>
      </c>
      <c r="Q68" t="str">
        <f t="shared" si="65"/>
        <v/>
      </c>
      <c r="R68" t="str">
        <f t="shared" si="65"/>
        <v/>
      </c>
      <c r="S68" t="str">
        <f t="shared" si="65"/>
        <v/>
      </c>
      <c r="T68" t="str">
        <f t="shared" si="65"/>
        <v/>
      </c>
      <c r="U68" t="str">
        <f t="shared" si="65"/>
        <v/>
      </c>
    </row>
    <row r="69" spans="1:21" x14ac:dyDescent="0.25">
      <c r="A69">
        <v>71</v>
      </c>
      <c r="B69" t="str">
        <f t="shared" si="4"/>
        <v/>
      </c>
      <c r="C69" t="str">
        <f t="shared" ref="C69:U69" si="66">+IFERROR(IF($A$7-B69&lt;&gt;1,B69+1,""),"")</f>
        <v/>
      </c>
      <c r="D69" t="str">
        <f t="shared" si="66"/>
        <v/>
      </c>
      <c r="E69" t="str">
        <f t="shared" si="66"/>
        <v/>
      </c>
      <c r="F69" t="str">
        <f t="shared" si="66"/>
        <v/>
      </c>
      <c r="G69" t="str">
        <f t="shared" si="66"/>
        <v/>
      </c>
      <c r="H69" t="str">
        <f t="shared" si="66"/>
        <v/>
      </c>
      <c r="I69" t="str">
        <f t="shared" si="66"/>
        <v/>
      </c>
      <c r="J69" t="str">
        <f t="shared" si="66"/>
        <v/>
      </c>
      <c r="K69" t="str">
        <f t="shared" si="66"/>
        <v/>
      </c>
      <c r="L69" t="str">
        <f t="shared" si="66"/>
        <v/>
      </c>
      <c r="M69" t="str">
        <f t="shared" si="66"/>
        <v/>
      </c>
      <c r="N69" t="str">
        <f t="shared" si="66"/>
        <v/>
      </c>
      <c r="O69" t="str">
        <f t="shared" si="66"/>
        <v/>
      </c>
      <c r="P69" t="str">
        <f t="shared" si="66"/>
        <v/>
      </c>
      <c r="Q69" t="str">
        <f t="shared" si="66"/>
        <v/>
      </c>
      <c r="R69" t="str">
        <f t="shared" si="66"/>
        <v/>
      </c>
      <c r="S69" t="str">
        <f t="shared" si="66"/>
        <v/>
      </c>
      <c r="T69" t="str">
        <f t="shared" si="66"/>
        <v/>
      </c>
      <c r="U69" t="str">
        <f t="shared" si="66"/>
        <v/>
      </c>
    </row>
    <row r="70" spans="1:21" x14ac:dyDescent="0.25">
      <c r="A70">
        <v>72</v>
      </c>
      <c r="B70" t="str">
        <f t="shared" si="4"/>
        <v/>
      </c>
      <c r="C70" t="str">
        <f t="shared" ref="C70:U70" si="67">+IFERROR(IF($A$7-B70&lt;&gt;1,B70+1,""),"")</f>
        <v/>
      </c>
      <c r="D70" t="str">
        <f t="shared" si="67"/>
        <v/>
      </c>
      <c r="E70" t="str">
        <f t="shared" si="67"/>
        <v/>
      </c>
      <c r="F70" t="str">
        <f t="shared" si="67"/>
        <v/>
      </c>
      <c r="G70" t="str">
        <f t="shared" si="67"/>
        <v/>
      </c>
      <c r="H70" t="str">
        <f t="shared" si="67"/>
        <v/>
      </c>
      <c r="I70" t="str">
        <f t="shared" si="67"/>
        <v/>
      </c>
      <c r="J70" t="str">
        <f t="shared" si="67"/>
        <v/>
      </c>
      <c r="K70" t="str">
        <f t="shared" si="67"/>
        <v/>
      </c>
      <c r="L70" t="str">
        <f t="shared" si="67"/>
        <v/>
      </c>
      <c r="M70" t="str">
        <f t="shared" si="67"/>
        <v/>
      </c>
      <c r="N70" t="str">
        <f t="shared" si="67"/>
        <v/>
      </c>
      <c r="O70" t="str">
        <f t="shared" si="67"/>
        <v/>
      </c>
      <c r="P70" t="str">
        <f t="shared" si="67"/>
        <v/>
      </c>
      <c r="Q70" t="str">
        <f t="shared" si="67"/>
        <v/>
      </c>
      <c r="R70" t="str">
        <f t="shared" si="67"/>
        <v/>
      </c>
      <c r="S70" t="str">
        <f t="shared" si="67"/>
        <v/>
      </c>
      <c r="T70" t="str">
        <f t="shared" si="67"/>
        <v/>
      </c>
      <c r="U70" t="str">
        <f t="shared" si="67"/>
        <v/>
      </c>
    </row>
    <row r="71" spans="1:21" x14ac:dyDescent="0.25">
      <c r="A71">
        <v>73</v>
      </c>
      <c r="B71" t="str">
        <f t="shared" si="4"/>
        <v/>
      </c>
      <c r="C71" t="str">
        <f t="shared" ref="C71:U71" si="68">+IFERROR(IF($A$7-B71&lt;&gt;1,B71+1,""),"")</f>
        <v/>
      </c>
      <c r="D71" t="str">
        <f t="shared" si="68"/>
        <v/>
      </c>
      <c r="E71" t="str">
        <f t="shared" si="68"/>
        <v/>
      </c>
      <c r="F71" t="str">
        <f t="shared" si="68"/>
        <v/>
      </c>
      <c r="G71" t="str">
        <f t="shared" si="68"/>
        <v/>
      </c>
      <c r="H71" t="str">
        <f t="shared" si="68"/>
        <v/>
      </c>
      <c r="I71" t="str">
        <f t="shared" si="68"/>
        <v/>
      </c>
      <c r="J71" t="str">
        <f t="shared" si="68"/>
        <v/>
      </c>
      <c r="K71" t="str">
        <f t="shared" si="68"/>
        <v/>
      </c>
      <c r="L71" t="str">
        <f t="shared" si="68"/>
        <v/>
      </c>
      <c r="M71" t="str">
        <f t="shared" si="68"/>
        <v/>
      </c>
      <c r="N71" t="str">
        <f t="shared" si="68"/>
        <v/>
      </c>
      <c r="O71" t="str">
        <f t="shared" si="68"/>
        <v/>
      </c>
      <c r="P71" t="str">
        <f t="shared" si="68"/>
        <v/>
      </c>
      <c r="Q71" t="str">
        <f t="shared" si="68"/>
        <v/>
      </c>
      <c r="R71" t="str">
        <f t="shared" si="68"/>
        <v/>
      </c>
      <c r="S71" t="str">
        <f t="shared" si="68"/>
        <v/>
      </c>
      <c r="T71" t="str">
        <f t="shared" si="68"/>
        <v/>
      </c>
      <c r="U71" t="str">
        <f t="shared" si="68"/>
        <v/>
      </c>
    </row>
    <row r="72" spans="1:21" x14ac:dyDescent="0.25">
      <c r="A72">
        <v>74</v>
      </c>
      <c r="B72" t="str">
        <f t="shared" ref="B72:B135" si="69">+IF(A72-A71&lt;&gt;1,A71+1,"")</f>
        <v/>
      </c>
      <c r="C72" t="str">
        <f t="shared" ref="C72:U72" si="70">+IFERROR(IF($A$7-B72&lt;&gt;1,B72+1,""),"")</f>
        <v/>
      </c>
      <c r="D72" t="str">
        <f t="shared" si="70"/>
        <v/>
      </c>
      <c r="E72" t="str">
        <f t="shared" si="70"/>
        <v/>
      </c>
      <c r="F72" t="str">
        <f t="shared" si="70"/>
        <v/>
      </c>
      <c r="G72" t="str">
        <f t="shared" si="70"/>
        <v/>
      </c>
      <c r="H72" t="str">
        <f t="shared" si="70"/>
        <v/>
      </c>
      <c r="I72" t="str">
        <f t="shared" si="70"/>
        <v/>
      </c>
      <c r="J72" t="str">
        <f t="shared" si="70"/>
        <v/>
      </c>
      <c r="K72" t="str">
        <f t="shared" si="70"/>
        <v/>
      </c>
      <c r="L72" t="str">
        <f t="shared" si="70"/>
        <v/>
      </c>
      <c r="M72" t="str">
        <f t="shared" si="70"/>
        <v/>
      </c>
      <c r="N72" t="str">
        <f t="shared" si="70"/>
        <v/>
      </c>
      <c r="O72" t="str">
        <f t="shared" si="70"/>
        <v/>
      </c>
      <c r="P72" t="str">
        <f t="shared" si="70"/>
        <v/>
      </c>
      <c r="Q72" t="str">
        <f t="shared" si="70"/>
        <v/>
      </c>
      <c r="R72" t="str">
        <f t="shared" si="70"/>
        <v/>
      </c>
      <c r="S72" t="str">
        <f t="shared" si="70"/>
        <v/>
      </c>
      <c r="T72" t="str">
        <f t="shared" si="70"/>
        <v/>
      </c>
      <c r="U72" t="str">
        <f t="shared" si="70"/>
        <v/>
      </c>
    </row>
    <row r="73" spans="1:21" x14ac:dyDescent="0.25">
      <c r="A73">
        <v>75</v>
      </c>
      <c r="B73" t="str">
        <f t="shared" si="69"/>
        <v/>
      </c>
      <c r="C73" t="str">
        <f t="shared" ref="C73:U73" si="71">+IFERROR(IF($A$7-B73&lt;&gt;1,B73+1,""),"")</f>
        <v/>
      </c>
      <c r="D73" t="str">
        <f t="shared" si="71"/>
        <v/>
      </c>
      <c r="E73" t="str">
        <f t="shared" si="71"/>
        <v/>
      </c>
      <c r="F73" t="str">
        <f t="shared" si="71"/>
        <v/>
      </c>
      <c r="G73" t="str">
        <f t="shared" si="71"/>
        <v/>
      </c>
      <c r="H73" t="str">
        <f t="shared" si="71"/>
        <v/>
      </c>
      <c r="I73" t="str">
        <f t="shared" si="71"/>
        <v/>
      </c>
      <c r="J73" t="str">
        <f t="shared" si="71"/>
        <v/>
      </c>
      <c r="K73" t="str">
        <f t="shared" si="71"/>
        <v/>
      </c>
      <c r="L73" t="str">
        <f t="shared" si="71"/>
        <v/>
      </c>
      <c r="M73" t="str">
        <f t="shared" si="71"/>
        <v/>
      </c>
      <c r="N73" t="str">
        <f t="shared" si="71"/>
        <v/>
      </c>
      <c r="O73" t="str">
        <f t="shared" si="71"/>
        <v/>
      </c>
      <c r="P73" t="str">
        <f t="shared" si="71"/>
        <v/>
      </c>
      <c r="Q73" t="str">
        <f t="shared" si="71"/>
        <v/>
      </c>
      <c r="R73" t="str">
        <f t="shared" si="71"/>
        <v/>
      </c>
      <c r="S73" t="str">
        <f t="shared" si="71"/>
        <v/>
      </c>
      <c r="T73" t="str">
        <f t="shared" si="71"/>
        <v/>
      </c>
      <c r="U73" t="str">
        <f t="shared" si="71"/>
        <v/>
      </c>
    </row>
    <row r="74" spans="1:21" x14ac:dyDescent="0.25">
      <c r="A74">
        <v>76</v>
      </c>
      <c r="B74" t="str">
        <f t="shared" si="69"/>
        <v/>
      </c>
      <c r="C74" t="str">
        <f t="shared" ref="C74:U74" si="72">+IFERROR(IF($A$7-B74&lt;&gt;1,B74+1,""),"")</f>
        <v/>
      </c>
      <c r="D74" t="str">
        <f t="shared" si="72"/>
        <v/>
      </c>
      <c r="E74" t="str">
        <f t="shared" si="72"/>
        <v/>
      </c>
      <c r="F74" t="str">
        <f t="shared" si="72"/>
        <v/>
      </c>
      <c r="G74" t="str">
        <f t="shared" si="72"/>
        <v/>
      </c>
      <c r="H74" t="str">
        <f t="shared" si="72"/>
        <v/>
      </c>
      <c r="I74" t="str">
        <f t="shared" si="72"/>
        <v/>
      </c>
      <c r="J74" t="str">
        <f t="shared" si="72"/>
        <v/>
      </c>
      <c r="K74" t="str">
        <f t="shared" si="72"/>
        <v/>
      </c>
      <c r="L74" t="str">
        <f t="shared" si="72"/>
        <v/>
      </c>
      <c r="M74" t="str">
        <f t="shared" si="72"/>
        <v/>
      </c>
      <c r="N74" t="str">
        <f t="shared" si="72"/>
        <v/>
      </c>
      <c r="O74" t="str">
        <f t="shared" si="72"/>
        <v/>
      </c>
      <c r="P74" t="str">
        <f t="shared" si="72"/>
        <v/>
      </c>
      <c r="Q74" t="str">
        <f t="shared" si="72"/>
        <v/>
      </c>
      <c r="R74" t="str">
        <f t="shared" si="72"/>
        <v/>
      </c>
      <c r="S74" t="str">
        <f t="shared" si="72"/>
        <v/>
      </c>
      <c r="T74" t="str">
        <f t="shared" si="72"/>
        <v/>
      </c>
      <c r="U74" t="str">
        <f t="shared" si="72"/>
        <v/>
      </c>
    </row>
    <row r="75" spans="1:21" x14ac:dyDescent="0.25">
      <c r="A75">
        <v>77</v>
      </c>
      <c r="B75" t="str">
        <f t="shared" si="69"/>
        <v/>
      </c>
      <c r="C75" t="str">
        <f t="shared" ref="C75:U75" si="73">+IFERROR(IF($A$7-B75&lt;&gt;1,B75+1,""),"")</f>
        <v/>
      </c>
      <c r="D75" t="str">
        <f t="shared" si="73"/>
        <v/>
      </c>
      <c r="E75" t="str">
        <f t="shared" si="73"/>
        <v/>
      </c>
      <c r="F75" t="str">
        <f t="shared" si="73"/>
        <v/>
      </c>
      <c r="G75" t="str">
        <f t="shared" si="73"/>
        <v/>
      </c>
      <c r="H75" t="str">
        <f t="shared" si="73"/>
        <v/>
      </c>
      <c r="I75" t="str">
        <f t="shared" si="73"/>
        <v/>
      </c>
      <c r="J75" t="str">
        <f t="shared" si="73"/>
        <v/>
      </c>
      <c r="K75" t="str">
        <f t="shared" si="73"/>
        <v/>
      </c>
      <c r="L75" t="str">
        <f t="shared" si="73"/>
        <v/>
      </c>
      <c r="M75" t="str">
        <f t="shared" si="73"/>
        <v/>
      </c>
      <c r="N75" t="str">
        <f t="shared" si="73"/>
        <v/>
      </c>
      <c r="O75" t="str">
        <f t="shared" si="73"/>
        <v/>
      </c>
      <c r="P75" t="str">
        <f t="shared" si="73"/>
        <v/>
      </c>
      <c r="Q75" t="str">
        <f t="shared" si="73"/>
        <v/>
      </c>
      <c r="R75" t="str">
        <f t="shared" si="73"/>
        <v/>
      </c>
      <c r="S75" t="str">
        <f t="shared" si="73"/>
        <v/>
      </c>
      <c r="T75" t="str">
        <f t="shared" si="73"/>
        <v/>
      </c>
      <c r="U75" t="str">
        <f t="shared" si="73"/>
        <v/>
      </c>
    </row>
    <row r="76" spans="1:21" x14ac:dyDescent="0.25">
      <c r="A76">
        <v>78</v>
      </c>
      <c r="B76" t="str">
        <f t="shared" si="69"/>
        <v/>
      </c>
      <c r="C76" t="str">
        <f t="shared" ref="C76:U76" si="74">+IFERROR(IF($A$7-B76&lt;&gt;1,B76+1,""),"")</f>
        <v/>
      </c>
      <c r="D76" t="str">
        <f t="shared" si="74"/>
        <v/>
      </c>
      <c r="E76" t="str">
        <f t="shared" si="74"/>
        <v/>
      </c>
      <c r="F76" t="str">
        <f t="shared" si="74"/>
        <v/>
      </c>
      <c r="G76" t="str">
        <f t="shared" si="74"/>
        <v/>
      </c>
      <c r="H76" t="str">
        <f t="shared" si="74"/>
        <v/>
      </c>
      <c r="I76" t="str">
        <f t="shared" si="74"/>
        <v/>
      </c>
      <c r="J76" t="str">
        <f t="shared" si="74"/>
        <v/>
      </c>
      <c r="K76" t="str">
        <f t="shared" si="74"/>
        <v/>
      </c>
      <c r="L76" t="str">
        <f t="shared" si="74"/>
        <v/>
      </c>
      <c r="M76" t="str">
        <f t="shared" si="74"/>
        <v/>
      </c>
      <c r="N76" t="str">
        <f t="shared" si="74"/>
        <v/>
      </c>
      <c r="O76" t="str">
        <f t="shared" si="74"/>
        <v/>
      </c>
      <c r="P76" t="str">
        <f t="shared" si="74"/>
        <v/>
      </c>
      <c r="Q76" t="str">
        <f t="shared" si="74"/>
        <v/>
      </c>
      <c r="R76" t="str">
        <f t="shared" si="74"/>
        <v/>
      </c>
      <c r="S76" t="str">
        <f t="shared" si="74"/>
        <v/>
      </c>
      <c r="T76" t="str">
        <f t="shared" si="74"/>
        <v/>
      </c>
      <c r="U76" t="str">
        <f t="shared" si="74"/>
        <v/>
      </c>
    </row>
    <row r="77" spans="1:21" x14ac:dyDescent="0.25">
      <c r="A77">
        <v>79</v>
      </c>
      <c r="B77" t="str">
        <f t="shared" si="69"/>
        <v/>
      </c>
      <c r="C77" t="str">
        <f t="shared" ref="C77:U77" si="75">+IFERROR(IF($A$7-B77&lt;&gt;1,B77+1,""),"")</f>
        <v/>
      </c>
      <c r="D77" t="str">
        <f t="shared" si="75"/>
        <v/>
      </c>
      <c r="E77" t="str">
        <f t="shared" si="75"/>
        <v/>
      </c>
      <c r="F77" t="str">
        <f t="shared" si="75"/>
        <v/>
      </c>
      <c r="G77" t="str">
        <f t="shared" si="75"/>
        <v/>
      </c>
      <c r="H77" t="str">
        <f t="shared" si="75"/>
        <v/>
      </c>
      <c r="I77" t="str">
        <f t="shared" si="75"/>
        <v/>
      </c>
      <c r="J77" t="str">
        <f t="shared" si="75"/>
        <v/>
      </c>
      <c r="K77" t="str">
        <f t="shared" si="75"/>
        <v/>
      </c>
      <c r="L77" t="str">
        <f t="shared" si="75"/>
        <v/>
      </c>
      <c r="M77" t="str">
        <f t="shared" si="75"/>
        <v/>
      </c>
      <c r="N77" t="str">
        <f t="shared" si="75"/>
        <v/>
      </c>
      <c r="O77" t="str">
        <f t="shared" si="75"/>
        <v/>
      </c>
      <c r="P77" t="str">
        <f t="shared" si="75"/>
        <v/>
      </c>
      <c r="Q77" t="str">
        <f t="shared" si="75"/>
        <v/>
      </c>
      <c r="R77" t="str">
        <f t="shared" si="75"/>
        <v/>
      </c>
      <c r="S77" t="str">
        <f t="shared" si="75"/>
        <v/>
      </c>
      <c r="T77" t="str">
        <f t="shared" si="75"/>
        <v/>
      </c>
      <c r="U77" t="str">
        <f t="shared" si="75"/>
        <v/>
      </c>
    </row>
    <row r="78" spans="1:21" x14ac:dyDescent="0.25">
      <c r="A78">
        <v>80</v>
      </c>
      <c r="B78" t="str">
        <f t="shared" si="69"/>
        <v/>
      </c>
      <c r="C78" t="str">
        <f t="shared" ref="C78:U78" si="76">+IFERROR(IF($A$7-B78&lt;&gt;1,B78+1,""),"")</f>
        <v/>
      </c>
      <c r="D78" t="str">
        <f t="shared" si="76"/>
        <v/>
      </c>
      <c r="E78" t="str">
        <f t="shared" si="76"/>
        <v/>
      </c>
      <c r="F78" t="str">
        <f t="shared" si="76"/>
        <v/>
      </c>
      <c r="G78" t="str">
        <f t="shared" si="76"/>
        <v/>
      </c>
      <c r="H78" t="str">
        <f t="shared" si="76"/>
        <v/>
      </c>
      <c r="I78" t="str">
        <f t="shared" si="76"/>
        <v/>
      </c>
      <c r="J78" t="str">
        <f t="shared" si="76"/>
        <v/>
      </c>
      <c r="K78" t="str">
        <f t="shared" si="76"/>
        <v/>
      </c>
      <c r="L78" t="str">
        <f t="shared" si="76"/>
        <v/>
      </c>
      <c r="M78" t="str">
        <f t="shared" si="76"/>
        <v/>
      </c>
      <c r="N78" t="str">
        <f t="shared" si="76"/>
        <v/>
      </c>
      <c r="O78" t="str">
        <f t="shared" si="76"/>
        <v/>
      </c>
      <c r="P78" t="str">
        <f t="shared" si="76"/>
        <v/>
      </c>
      <c r="Q78" t="str">
        <f t="shared" si="76"/>
        <v/>
      </c>
      <c r="R78" t="str">
        <f t="shared" si="76"/>
        <v/>
      </c>
      <c r="S78" t="str">
        <f t="shared" si="76"/>
        <v/>
      </c>
      <c r="T78" t="str">
        <f t="shared" si="76"/>
        <v/>
      </c>
      <c r="U78" t="str">
        <f t="shared" si="76"/>
        <v/>
      </c>
    </row>
    <row r="79" spans="1:21" x14ac:dyDescent="0.25">
      <c r="A79">
        <v>81</v>
      </c>
      <c r="B79" t="str">
        <f t="shared" si="69"/>
        <v/>
      </c>
      <c r="C79" t="str">
        <f t="shared" ref="C79:U79" si="77">+IFERROR(IF($A$7-B79&lt;&gt;1,B79+1,""),"")</f>
        <v/>
      </c>
      <c r="D79" t="str">
        <f t="shared" si="77"/>
        <v/>
      </c>
      <c r="E79" t="str">
        <f t="shared" si="77"/>
        <v/>
      </c>
      <c r="F79" t="str">
        <f t="shared" si="77"/>
        <v/>
      </c>
      <c r="G79" t="str">
        <f t="shared" si="77"/>
        <v/>
      </c>
      <c r="H79" t="str">
        <f t="shared" si="77"/>
        <v/>
      </c>
      <c r="I79" t="str">
        <f t="shared" si="77"/>
        <v/>
      </c>
      <c r="J79" t="str">
        <f t="shared" si="77"/>
        <v/>
      </c>
      <c r="K79" t="str">
        <f t="shared" si="77"/>
        <v/>
      </c>
      <c r="L79" t="str">
        <f t="shared" si="77"/>
        <v/>
      </c>
      <c r="M79" t="str">
        <f t="shared" si="77"/>
        <v/>
      </c>
      <c r="N79" t="str">
        <f t="shared" si="77"/>
        <v/>
      </c>
      <c r="O79" t="str">
        <f t="shared" si="77"/>
        <v/>
      </c>
      <c r="P79" t="str">
        <f t="shared" si="77"/>
        <v/>
      </c>
      <c r="Q79" t="str">
        <f t="shared" si="77"/>
        <v/>
      </c>
      <c r="R79" t="str">
        <f t="shared" si="77"/>
        <v/>
      </c>
      <c r="S79" t="str">
        <f t="shared" si="77"/>
        <v/>
      </c>
      <c r="T79" t="str">
        <f t="shared" si="77"/>
        <v/>
      </c>
      <c r="U79" t="str">
        <f t="shared" si="77"/>
        <v/>
      </c>
    </row>
    <row r="80" spans="1:21" x14ac:dyDescent="0.25">
      <c r="A80">
        <v>82</v>
      </c>
      <c r="B80" t="str">
        <f t="shared" si="69"/>
        <v/>
      </c>
      <c r="C80" t="str">
        <f t="shared" ref="C80:U80" si="78">+IFERROR(IF($A$7-B80&lt;&gt;1,B80+1,""),"")</f>
        <v/>
      </c>
      <c r="D80" t="str">
        <f t="shared" si="78"/>
        <v/>
      </c>
      <c r="E80" t="str">
        <f t="shared" si="78"/>
        <v/>
      </c>
      <c r="F80" t="str">
        <f t="shared" si="78"/>
        <v/>
      </c>
      <c r="G80" t="str">
        <f t="shared" si="78"/>
        <v/>
      </c>
      <c r="H80" t="str">
        <f t="shared" si="78"/>
        <v/>
      </c>
      <c r="I80" t="str">
        <f t="shared" si="78"/>
        <v/>
      </c>
      <c r="J80" t="str">
        <f t="shared" si="78"/>
        <v/>
      </c>
      <c r="K80" t="str">
        <f t="shared" si="78"/>
        <v/>
      </c>
      <c r="L80" t="str">
        <f t="shared" si="78"/>
        <v/>
      </c>
      <c r="M80" t="str">
        <f t="shared" si="78"/>
        <v/>
      </c>
      <c r="N80" t="str">
        <f t="shared" si="78"/>
        <v/>
      </c>
      <c r="O80" t="str">
        <f t="shared" si="78"/>
        <v/>
      </c>
      <c r="P80" t="str">
        <f t="shared" si="78"/>
        <v/>
      </c>
      <c r="Q80" t="str">
        <f t="shared" si="78"/>
        <v/>
      </c>
      <c r="R80" t="str">
        <f t="shared" si="78"/>
        <v/>
      </c>
      <c r="S80" t="str">
        <f t="shared" si="78"/>
        <v/>
      </c>
      <c r="T80" t="str">
        <f t="shared" si="78"/>
        <v/>
      </c>
      <c r="U80" t="str">
        <f t="shared" si="78"/>
        <v/>
      </c>
    </row>
    <row r="81" spans="1:21" x14ac:dyDescent="0.25">
      <c r="A81">
        <v>83</v>
      </c>
      <c r="B81" t="str">
        <f t="shared" si="69"/>
        <v/>
      </c>
      <c r="C81" t="str">
        <f t="shared" ref="C81:U81" si="79">+IFERROR(IF($A$7-B81&lt;&gt;1,B81+1,""),"")</f>
        <v/>
      </c>
      <c r="D81" t="str">
        <f t="shared" si="79"/>
        <v/>
      </c>
      <c r="E81" t="str">
        <f t="shared" si="79"/>
        <v/>
      </c>
      <c r="F81" t="str">
        <f t="shared" si="79"/>
        <v/>
      </c>
      <c r="G81" t="str">
        <f t="shared" si="79"/>
        <v/>
      </c>
      <c r="H81" t="str">
        <f t="shared" si="79"/>
        <v/>
      </c>
      <c r="I81" t="str">
        <f t="shared" si="79"/>
        <v/>
      </c>
      <c r="J81" t="str">
        <f t="shared" si="79"/>
        <v/>
      </c>
      <c r="K81" t="str">
        <f t="shared" si="79"/>
        <v/>
      </c>
      <c r="L81" t="str">
        <f t="shared" si="79"/>
        <v/>
      </c>
      <c r="M81" t="str">
        <f t="shared" si="79"/>
        <v/>
      </c>
      <c r="N81" t="str">
        <f t="shared" si="79"/>
        <v/>
      </c>
      <c r="O81" t="str">
        <f t="shared" si="79"/>
        <v/>
      </c>
      <c r="P81" t="str">
        <f t="shared" si="79"/>
        <v/>
      </c>
      <c r="Q81" t="str">
        <f t="shared" si="79"/>
        <v/>
      </c>
      <c r="R81" t="str">
        <f t="shared" si="79"/>
        <v/>
      </c>
      <c r="S81" t="str">
        <f t="shared" si="79"/>
        <v/>
      </c>
      <c r="T81" t="str">
        <f t="shared" si="79"/>
        <v/>
      </c>
      <c r="U81" t="str">
        <f t="shared" si="79"/>
        <v/>
      </c>
    </row>
    <row r="82" spans="1:21" x14ac:dyDescent="0.25">
      <c r="A82">
        <v>84</v>
      </c>
      <c r="B82" t="str">
        <f t="shared" si="69"/>
        <v/>
      </c>
      <c r="C82" t="str">
        <f t="shared" ref="C82:U82" si="80">+IFERROR(IF($A$7-B82&lt;&gt;1,B82+1,""),"")</f>
        <v/>
      </c>
      <c r="D82" t="str">
        <f t="shared" si="80"/>
        <v/>
      </c>
      <c r="E82" t="str">
        <f t="shared" si="80"/>
        <v/>
      </c>
      <c r="F82" t="str">
        <f t="shared" si="80"/>
        <v/>
      </c>
      <c r="G82" t="str">
        <f t="shared" si="80"/>
        <v/>
      </c>
      <c r="H82" t="str">
        <f t="shared" si="80"/>
        <v/>
      </c>
      <c r="I82" t="str">
        <f t="shared" si="80"/>
        <v/>
      </c>
      <c r="J82" t="str">
        <f t="shared" si="80"/>
        <v/>
      </c>
      <c r="K82" t="str">
        <f t="shared" si="80"/>
        <v/>
      </c>
      <c r="L82" t="str">
        <f t="shared" si="80"/>
        <v/>
      </c>
      <c r="M82" t="str">
        <f t="shared" si="80"/>
        <v/>
      </c>
      <c r="N82" t="str">
        <f t="shared" si="80"/>
        <v/>
      </c>
      <c r="O82" t="str">
        <f t="shared" si="80"/>
        <v/>
      </c>
      <c r="P82" t="str">
        <f t="shared" si="80"/>
        <v/>
      </c>
      <c r="Q82" t="str">
        <f t="shared" si="80"/>
        <v/>
      </c>
      <c r="R82" t="str">
        <f t="shared" si="80"/>
        <v/>
      </c>
      <c r="S82" t="str">
        <f t="shared" si="80"/>
        <v/>
      </c>
      <c r="T82" t="str">
        <f t="shared" si="80"/>
        <v/>
      </c>
      <c r="U82" t="str">
        <f t="shared" si="80"/>
        <v/>
      </c>
    </row>
    <row r="83" spans="1:21" x14ac:dyDescent="0.25">
      <c r="A83">
        <v>85</v>
      </c>
      <c r="B83" t="str">
        <f t="shared" si="69"/>
        <v/>
      </c>
      <c r="C83" t="str">
        <f t="shared" ref="C83:U83" si="81">+IFERROR(IF($A$7-B83&lt;&gt;1,B83+1,""),"")</f>
        <v/>
      </c>
      <c r="D83" t="str">
        <f t="shared" si="81"/>
        <v/>
      </c>
      <c r="E83" t="str">
        <f t="shared" si="81"/>
        <v/>
      </c>
      <c r="F83" t="str">
        <f t="shared" si="81"/>
        <v/>
      </c>
      <c r="G83" t="str">
        <f t="shared" si="81"/>
        <v/>
      </c>
      <c r="H83" t="str">
        <f t="shared" si="81"/>
        <v/>
      </c>
      <c r="I83" t="str">
        <f t="shared" si="81"/>
        <v/>
      </c>
      <c r="J83" t="str">
        <f t="shared" si="81"/>
        <v/>
      </c>
      <c r="K83" t="str">
        <f t="shared" si="81"/>
        <v/>
      </c>
      <c r="L83" t="str">
        <f t="shared" si="81"/>
        <v/>
      </c>
      <c r="M83" t="str">
        <f t="shared" si="81"/>
        <v/>
      </c>
      <c r="N83" t="str">
        <f t="shared" si="81"/>
        <v/>
      </c>
      <c r="O83" t="str">
        <f t="shared" si="81"/>
        <v/>
      </c>
      <c r="P83" t="str">
        <f t="shared" si="81"/>
        <v/>
      </c>
      <c r="Q83" t="str">
        <f t="shared" si="81"/>
        <v/>
      </c>
      <c r="R83" t="str">
        <f t="shared" si="81"/>
        <v/>
      </c>
      <c r="S83" t="str">
        <f t="shared" si="81"/>
        <v/>
      </c>
      <c r="T83" t="str">
        <f t="shared" si="81"/>
        <v/>
      </c>
      <c r="U83" t="str">
        <f t="shared" si="81"/>
        <v/>
      </c>
    </row>
    <row r="84" spans="1:21" x14ac:dyDescent="0.25">
      <c r="A84">
        <v>86</v>
      </c>
      <c r="B84" t="str">
        <f t="shared" si="69"/>
        <v/>
      </c>
      <c r="C84" t="str">
        <f t="shared" ref="C84:U84" si="82">+IFERROR(IF($A$7-B84&lt;&gt;1,B84+1,""),"")</f>
        <v/>
      </c>
      <c r="D84" t="str">
        <f t="shared" si="82"/>
        <v/>
      </c>
      <c r="E84" t="str">
        <f t="shared" si="82"/>
        <v/>
      </c>
      <c r="F84" t="str">
        <f t="shared" si="82"/>
        <v/>
      </c>
      <c r="G84" t="str">
        <f t="shared" si="82"/>
        <v/>
      </c>
      <c r="H84" t="str">
        <f t="shared" si="82"/>
        <v/>
      </c>
      <c r="I84" t="str">
        <f t="shared" si="82"/>
        <v/>
      </c>
      <c r="J84" t="str">
        <f t="shared" si="82"/>
        <v/>
      </c>
      <c r="K84" t="str">
        <f t="shared" si="82"/>
        <v/>
      </c>
      <c r="L84" t="str">
        <f t="shared" si="82"/>
        <v/>
      </c>
      <c r="M84" t="str">
        <f t="shared" si="82"/>
        <v/>
      </c>
      <c r="N84" t="str">
        <f t="shared" si="82"/>
        <v/>
      </c>
      <c r="O84" t="str">
        <f t="shared" si="82"/>
        <v/>
      </c>
      <c r="P84" t="str">
        <f t="shared" si="82"/>
        <v/>
      </c>
      <c r="Q84" t="str">
        <f t="shared" si="82"/>
        <v/>
      </c>
      <c r="R84" t="str">
        <f t="shared" si="82"/>
        <v/>
      </c>
      <c r="S84" t="str">
        <f t="shared" si="82"/>
        <v/>
      </c>
      <c r="T84" t="str">
        <f t="shared" si="82"/>
        <v/>
      </c>
      <c r="U84" t="str">
        <f t="shared" si="82"/>
        <v/>
      </c>
    </row>
    <row r="85" spans="1:21" x14ac:dyDescent="0.25">
      <c r="A85">
        <v>87</v>
      </c>
      <c r="B85" t="str">
        <f t="shared" si="69"/>
        <v/>
      </c>
      <c r="C85" t="str">
        <f t="shared" ref="C85:U85" si="83">+IFERROR(IF($A$7-B85&lt;&gt;1,B85+1,""),"")</f>
        <v/>
      </c>
      <c r="D85" t="str">
        <f t="shared" si="83"/>
        <v/>
      </c>
      <c r="E85" t="str">
        <f t="shared" si="83"/>
        <v/>
      </c>
      <c r="F85" t="str">
        <f t="shared" si="83"/>
        <v/>
      </c>
      <c r="G85" t="str">
        <f t="shared" si="83"/>
        <v/>
      </c>
      <c r="H85" t="str">
        <f t="shared" si="83"/>
        <v/>
      </c>
      <c r="I85" t="str">
        <f t="shared" si="83"/>
        <v/>
      </c>
      <c r="J85" t="str">
        <f t="shared" si="83"/>
        <v/>
      </c>
      <c r="K85" t="str">
        <f t="shared" si="83"/>
        <v/>
      </c>
      <c r="L85" t="str">
        <f t="shared" si="83"/>
        <v/>
      </c>
      <c r="M85" t="str">
        <f t="shared" si="83"/>
        <v/>
      </c>
      <c r="N85" t="str">
        <f t="shared" si="83"/>
        <v/>
      </c>
      <c r="O85" t="str">
        <f t="shared" si="83"/>
        <v/>
      </c>
      <c r="P85" t="str">
        <f t="shared" si="83"/>
        <v/>
      </c>
      <c r="Q85" t="str">
        <f t="shared" si="83"/>
        <v/>
      </c>
      <c r="R85" t="str">
        <f t="shared" si="83"/>
        <v/>
      </c>
      <c r="S85" t="str">
        <f t="shared" si="83"/>
        <v/>
      </c>
      <c r="T85" t="str">
        <f t="shared" si="83"/>
        <v/>
      </c>
      <c r="U85" t="str">
        <f t="shared" si="83"/>
        <v/>
      </c>
    </row>
    <row r="86" spans="1:21" x14ac:dyDescent="0.25">
      <c r="A86">
        <v>88</v>
      </c>
      <c r="B86" t="str">
        <f t="shared" si="69"/>
        <v/>
      </c>
      <c r="C86" t="str">
        <f t="shared" ref="C86:U86" si="84">+IFERROR(IF($A$7-B86&lt;&gt;1,B86+1,""),"")</f>
        <v/>
      </c>
      <c r="D86" t="str">
        <f t="shared" si="84"/>
        <v/>
      </c>
      <c r="E86" t="str">
        <f t="shared" si="84"/>
        <v/>
      </c>
      <c r="F86" t="str">
        <f t="shared" si="84"/>
        <v/>
      </c>
      <c r="G86" t="str">
        <f t="shared" si="84"/>
        <v/>
      </c>
      <c r="H86" t="str">
        <f t="shared" si="84"/>
        <v/>
      </c>
      <c r="I86" t="str">
        <f t="shared" si="84"/>
        <v/>
      </c>
      <c r="J86" t="str">
        <f t="shared" si="84"/>
        <v/>
      </c>
      <c r="K86" t="str">
        <f t="shared" si="84"/>
        <v/>
      </c>
      <c r="L86" t="str">
        <f t="shared" si="84"/>
        <v/>
      </c>
      <c r="M86" t="str">
        <f t="shared" si="84"/>
        <v/>
      </c>
      <c r="N86" t="str">
        <f t="shared" si="84"/>
        <v/>
      </c>
      <c r="O86" t="str">
        <f t="shared" si="84"/>
        <v/>
      </c>
      <c r="P86" t="str">
        <f t="shared" si="84"/>
        <v/>
      </c>
      <c r="Q86" t="str">
        <f t="shared" si="84"/>
        <v/>
      </c>
      <c r="R86" t="str">
        <f t="shared" si="84"/>
        <v/>
      </c>
      <c r="S86" t="str">
        <f t="shared" si="84"/>
        <v/>
      </c>
      <c r="T86" t="str">
        <f t="shared" si="84"/>
        <v/>
      </c>
      <c r="U86" t="str">
        <f t="shared" si="84"/>
        <v/>
      </c>
    </row>
    <row r="87" spans="1:21" x14ac:dyDescent="0.25">
      <c r="A87">
        <v>89</v>
      </c>
      <c r="B87" t="str">
        <f t="shared" si="69"/>
        <v/>
      </c>
      <c r="C87" t="str">
        <f t="shared" ref="C87:U87" si="85">+IFERROR(IF($A$7-B87&lt;&gt;1,B87+1,""),"")</f>
        <v/>
      </c>
      <c r="D87" t="str">
        <f t="shared" si="85"/>
        <v/>
      </c>
      <c r="E87" t="str">
        <f t="shared" si="85"/>
        <v/>
      </c>
      <c r="F87" t="str">
        <f t="shared" si="85"/>
        <v/>
      </c>
      <c r="G87" t="str">
        <f t="shared" si="85"/>
        <v/>
      </c>
      <c r="H87" t="str">
        <f t="shared" si="85"/>
        <v/>
      </c>
      <c r="I87" t="str">
        <f t="shared" si="85"/>
        <v/>
      </c>
      <c r="J87" t="str">
        <f t="shared" si="85"/>
        <v/>
      </c>
      <c r="K87" t="str">
        <f t="shared" si="85"/>
        <v/>
      </c>
      <c r="L87" t="str">
        <f t="shared" si="85"/>
        <v/>
      </c>
      <c r="M87" t="str">
        <f t="shared" si="85"/>
        <v/>
      </c>
      <c r="N87" t="str">
        <f t="shared" si="85"/>
        <v/>
      </c>
      <c r="O87" t="str">
        <f t="shared" si="85"/>
        <v/>
      </c>
      <c r="P87" t="str">
        <f t="shared" si="85"/>
        <v/>
      </c>
      <c r="Q87" t="str">
        <f t="shared" si="85"/>
        <v/>
      </c>
      <c r="R87" t="str">
        <f t="shared" si="85"/>
        <v/>
      </c>
      <c r="S87" t="str">
        <f t="shared" si="85"/>
        <v/>
      </c>
      <c r="T87" t="str">
        <f t="shared" si="85"/>
        <v/>
      </c>
      <c r="U87" t="str">
        <f t="shared" si="85"/>
        <v/>
      </c>
    </row>
    <row r="88" spans="1:21" x14ac:dyDescent="0.25">
      <c r="A88">
        <v>90</v>
      </c>
      <c r="B88" t="str">
        <f t="shared" si="69"/>
        <v/>
      </c>
      <c r="C88" t="str">
        <f t="shared" ref="C88:U88" si="86">+IFERROR(IF($A$7-B88&lt;&gt;1,B88+1,""),"")</f>
        <v/>
      </c>
      <c r="D88" t="str">
        <f t="shared" si="86"/>
        <v/>
      </c>
      <c r="E88" t="str">
        <f t="shared" si="86"/>
        <v/>
      </c>
      <c r="F88" t="str">
        <f t="shared" si="86"/>
        <v/>
      </c>
      <c r="G88" t="str">
        <f t="shared" si="86"/>
        <v/>
      </c>
      <c r="H88" t="str">
        <f t="shared" si="86"/>
        <v/>
      </c>
      <c r="I88" t="str">
        <f t="shared" si="86"/>
        <v/>
      </c>
      <c r="J88" t="str">
        <f t="shared" si="86"/>
        <v/>
      </c>
      <c r="K88" t="str">
        <f t="shared" si="86"/>
        <v/>
      </c>
      <c r="L88" t="str">
        <f t="shared" si="86"/>
        <v/>
      </c>
      <c r="M88" t="str">
        <f t="shared" si="86"/>
        <v/>
      </c>
      <c r="N88" t="str">
        <f t="shared" si="86"/>
        <v/>
      </c>
      <c r="O88" t="str">
        <f t="shared" si="86"/>
        <v/>
      </c>
      <c r="P88" t="str">
        <f t="shared" si="86"/>
        <v/>
      </c>
      <c r="Q88" t="str">
        <f t="shared" si="86"/>
        <v/>
      </c>
      <c r="R88" t="str">
        <f t="shared" si="86"/>
        <v/>
      </c>
      <c r="S88" t="str">
        <f t="shared" si="86"/>
        <v/>
      </c>
      <c r="T88" t="str">
        <f t="shared" si="86"/>
        <v/>
      </c>
      <c r="U88" t="str">
        <f t="shared" si="86"/>
        <v/>
      </c>
    </row>
    <row r="89" spans="1:21" x14ac:dyDescent="0.25">
      <c r="A89">
        <v>91</v>
      </c>
      <c r="B89" t="str">
        <f t="shared" si="69"/>
        <v/>
      </c>
      <c r="C89" t="str">
        <f t="shared" ref="C89:U89" si="87">+IFERROR(IF($A$7-B89&lt;&gt;1,B89+1,""),"")</f>
        <v/>
      </c>
      <c r="D89" t="str">
        <f t="shared" si="87"/>
        <v/>
      </c>
      <c r="E89" t="str">
        <f t="shared" si="87"/>
        <v/>
      </c>
      <c r="F89" t="str">
        <f t="shared" si="87"/>
        <v/>
      </c>
      <c r="G89" t="str">
        <f t="shared" si="87"/>
        <v/>
      </c>
      <c r="H89" t="str">
        <f t="shared" si="87"/>
        <v/>
      </c>
      <c r="I89" t="str">
        <f t="shared" si="87"/>
        <v/>
      </c>
      <c r="J89" t="str">
        <f t="shared" si="87"/>
        <v/>
      </c>
      <c r="K89" t="str">
        <f t="shared" si="87"/>
        <v/>
      </c>
      <c r="L89" t="str">
        <f t="shared" si="87"/>
        <v/>
      </c>
      <c r="M89" t="str">
        <f t="shared" si="87"/>
        <v/>
      </c>
      <c r="N89" t="str">
        <f t="shared" si="87"/>
        <v/>
      </c>
      <c r="O89" t="str">
        <f t="shared" si="87"/>
        <v/>
      </c>
      <c r="P89" t="str">
        <f t="shared" si="87"/>
        <v/>
      </c>
      <c r="Q89" t="str">
        <f t="shared" si="87"/>
        <v/>
      </c>
      <c r="R89" t="str">
        <f t="shared" si="87"/>
        <v/>
      </c>
      <c r="S89" t="str">
        <f t="shared" si="87"/>
        <v/>
      </c>
      <c r="T89" t="str">
        <f t="shared" si="87"/>
        <v/>
      </c>
      <c r="U89" t="str">
        <f t="shared" si="87"/>
        <v/>
      </c>
    </row>
    <row r="90" spans="1:21" x14ac:dyDescent="0.25">
      <c r="A90">
        <v>92</v>
      </c>
      <c r="B90" t="str">
        <f t="shared" si="69"/>
        <v/>
      </c>
      <c r="C90" t="str">
        <f t="shared" ref="C90:U90" si="88">+IFERROR(IF($A$7-B90&lt;&gt;1,B90+1,""),"")</f>
        <v/>
      </c>
      <c r="D90" t="str">
        <f t="shared" si="88"/>
        <v/>
      </c>
      <c r="E90" t="str">
        <f t="shared" si="88"/>
        <v/>
      </c>
      <c r="F90" t="str">
        <f t="shared" si="88"/>
        <v/>
      </c>
      <c r="G90" t="str">
        <f t="shared" si="88"/>
        <v/>
      </c>
      <c r="H90" t="str">
        <f t="shared" si="88"/>
        <v/>
      </c>
      <c r="I90" t="str">
        <f t="shared" si="88"/>
        <v/>
      </c>
      <c r="J90" t="str">
        <f t="shared" si="88"/>
        <v/>
      </c>
      <c r="K90" t="str">
        <f t="shared" si="88"/>
        <v/>
      </c>
      <c r="L90" t="str">
        <f t="shared" si="88"/>
        <v/>
      </c>
      <c r="M90" t="str">
        <f t="shared" si="88"/>
        <v/>
      </c>
      <c r="N90" t="str">
        <f t="shared" si="88"/>
        <v/>
      </c>
      <c r="O90" t="str">
        <f t="shared" si="88"/>
        <v/>
      </c>
      <c r="P90" t="str">
        <f t="shared" si="88"/>
        <v/>
      </c>
      <c r="Q90" t="str">
        <f t="shared" si="88"/>
        <v/>
      </c>
      <c r="R90" t="str">
        <f t="shared" si="88"/>
        <v/>
      </c>
      <c r="S90" t="str">
        <f t="shared" si="88"/>
        <v/>
      </c>
      <c r="T90" t="str">
        <f t="shared" si="88"/>
        <v/>
      </c>
      <c r="U90" t="str">
        <f t="shared" si="88"/>
        <v/>
      </c>
    </row>
    <row r="91" spans="1:21" x14ac:dyDescent="0.25">
      <c r="A91">
        <v>93</v>
      </c>
      <c r="B91" t="str">
        <f t="shared" si="69"/>
        <v/>
      </c>
      <c r="C91" t="str">
        <f t="shared" ref="C91:U91" si="89">+IFERROR(IF($A$7-B91&lt;&gt;1,B91+1,""),"")</f>
        <v/>
      </c>
      <c r="D91" t="str">
        <f t="shared" si="89"/>
        <v/>
      </c>
      <c r="E91" t="str">
        <f t="shared" si="89"/>
        <v/>
      </c>
      <c r="F91" t="str">
        <f t="shared" si="89"/>
        <v/>
      </c>
      <c r="G91" t="str">
        <f t="shared" si="89"/>
        <v/>
      </c>
      <c r="H91" t="str">
        <f t="shared" si="89"/>
        <v/>
      </c>
      <c r="I91" t="str">
        <f t="shared" si="89"/>
        <v/>
      </c>
      <c r="J91" t="str">
        <f t="shared" si="89"/>
        <v/>
      </c>
      <c r="K91" t="str">
        <f t="shared" si="89"/>
        <v/>
      </c>
      <c r="L91" t="str">
        <f t="shared" si="89"/>
        <v/>
      </c>
      <c r="M91" t="str">
        <f t="shared" si="89"/>
        <v/>
      </c>
      <c r="N91" t="str">
        <f t="shared" si="89"/>
        <v/>
      </c>
      <c r="O91" t="str">
        <f t="shared" si="89"/>
        <v/>
      </c>
      <c r="P91" t="str">
        <f t="shared" si="89"/>
        <v/>
      </c>
      <c r="Q91" t="str">
        <f t="shared" si="89"/>
        <v/>
      </c>
      <c r="R91" t="str">
        <f t="shared" si="89"/>
        <v/>
      </c>
      <c r="S91" t="str">
        <f t="shared" si="89"/>
        <v/>
      </c>
      <c r="T91" t="str">
        <f t="shared" si="89"/>
        <v/>
      </c>
      <c r="U91" t="str">
        <f t="shared" si="89"/>
        <v/>
      </c>
    </row>
    <row r="92" spans="1:21" x14ac:dyDescent="0.25">
      <c r="A92">
        <v>94</v>
      </c>
      <c r="B92" t="str">
        <f t="shared" si="69"/>
        <v/>
      </c>
      <c r="C92" t="str">
        <f t="shared" ref="C92:U92" si="90">+IFERROR(IF($A$7-B92&lt;&gt;1,B92+1,""),"")</f>
        <v/>
      </c>
      <c r="D92" t="str">
        <f t="shared" si="90"/>
        <v/>
      </c>
      <c r="E92" t="str">
        <f t="shared" si="90"/>
        <v/>
      </c>
      <c r="F92" t="str">
        <f t="shared" si="90"/>
        <v/>
      </c>
      <c r="G92" t="str">
        <f t="shared" si="90"/>
        <v/>
      </c>
      <c r="H92" t="str">
        <f t="shared" si="90"/>
        <v/>
      </c>
      <c r="I92" t="str">
        <f t="shared" si="90"/>
        <v/>
      </c>
      <c r="J92" t="str">
        <f t="shared" si="90"/>
        <v/>
      </c>
      <c r="K92" t="str">
        <f t="shared" si="90"/>
        <v/>
      </c>
      <c r="L92" t="str">
        <f t="shared" si="90"/>
        <v/>
      </c>
      <c r="M92" t="str">
        <f t="shared" si="90"/>
        <v/>
      </c>
      <c r="N92" t="str">
        <f t="shared" si="90"/>
        <v/>
      </c>
      <c r="O92" t="str">
        <f t="shared" si="90"/>
        <v/>
      </c>
      <c r="P92" t="str">
        <f t="shared" si="90"/>
        <v/>
      </c>
      <c r="Q92" t="str">
        <f t="shared" si="90"/>
        <v/>
      </c>
      <c r="R92" t="str">
        <f t="shared" si="90"/>
        <v/>
      </c>
      <c r="S92" t="str">
        <f t="shared" si="90"/>
        <v/>
      </c>
      <c r="T92" t="str">
        <f t="shared" si="90"/>
        <v/>
      </c>
      <c r="U92" t="str">
        <f t="shared" si="90"/>
        <v/>
      </c>
    </row>
    <row r="93" spans="1:21" x14ac:dyDescent="0.25">
      <c r="A93">
        <v>95</v>
      </c>
      <c r="B93" t="str">
        <f t="shared" si="69"/>
        <v/>
      </c>
      <c r="C93" t="str">
        <f t="shared" ref="C93:U93" si="91">+IFERROR(IF($A$7-B93&lt;&gt;1,B93+1,""),"")</f>
        <v/>
      </c>
      <c r="D93" t="str">
        <f t="shared" si="91"/>
        <v/>
      </c>
      <c r="E93" t="str">
        <f t="shared" si="91"/>
        <v/>
      </c>
      <c r="F93" t="str">
        <f t="shared" si="91"/>
        <v/>
      </c>
      <c r="G93" t="str">
        <f t="shared" si="91"/>
        <v/>
      </c>
      <c r="H93" t="str">
        <f t="shared" si="91"/>
        <v/>
      </c>
      <c r="I93" t="str">
        <f t="shared" si="91"/>
        <v/>
      </c>
      <c r="J93" t="str">
        <f t="shared" si="91"/>
        <v/>
      </c>
      <c r="K93" t="str">
        <f t="shared" si="91"/>
        <v/>
      </c>
      <c r="L93" t="str">
        <f t="shared" si="91"/>
        <v/>
      </c>
      <c r="M93" t="str">
        <f t="shared" si="91"/>
        <v/>
      </c>
      <c r="N93" t="str">
        <f t="shared" si="91"/>
        <v/>
      </c>
      <c r="O93" t="str">
        <f t="shared" si="91"/>
        <v/>
      </c>
      <c r="P93" t="str">
        <f t="shared" si="91"/>
        <v/>
      </c>
      <c r="Q93" t="str">
        <f t="shared" si="91"/>
        <v/>
      </c>
      <c r="R93" t="str">
        <f t="shared" si="91"/>
        <v/>
      </c>
      <c r="S93" t="str">
        <f t="shared" si="91"/>
        <v/>
      </c>
      <c r="T93" t="str">
        <f t="shared" si="91"/>
        <v/>
      </c>
      <c r="U93" t="str">
        <f t="shared" si="91"/>
        <v/>
      </c>
    </row>
    <row r="94" spans="1:21" x14ac:dyDescent="0.25">
      <c r="A94">
        <v>96</v>
      </c>
      <c r="B94" t="str">
        <f t="shared" si="69"/>
        <v/>
      </c>
      <c r="C94" t="str">
        <f t="shared" ref="C94:U94" si="92">+IFERROR(IF($A$7-B94&lt;&gt;1,B94+1,""),"")</f>
        <v/>
      </c>
      <c r="D94" t="str">
        <f t="shared" si="92"/>
        <v/>
      </c>
      <c r="E94" t="str">
        <f t="shared" si="92"/>
        <v/>
      </c>
      <c r="F94" t="str">
        <f t="shared" si="92"/>
        <v/>
      </c>
      <c r="G94" t="str">
        <f t="shared" si="92"/>
        <v/>
      </c>
      <c r="H94" t="str">
        <f t="shared" si="92"/>
        <v/>
      </c>
      <c r="I94" t="str">
        <f t="shared" si="92"/>
        <v/>
      </c>
      <c r="J94" t="str">
        <f t="shared" si="92"/>
        <v/>
      </c>
      <c r="K94" t="str">
        <f t="shared" si="92"/>
        <v/>
      </c>
      <c r="L94" t="str">
        <f t="shared" si="92"/>
        <v/>
      </c>
      <c r="M94" t="str">
        <f t="shared" si="92"/>
        <v/>
      </c>
      <c r="N94" t="str">
        <f t="shared" si="92"/>
        <v/>
      </c>
      <c r="O94" t="str">
        <f t="shared" si="92"/>
        <v/>
      </c>
      <c r="P94" t="str">
        <f t="shared" si="92"/>
        <v/>
      </c>
      <c r="Q94" t="str">
        <f t="shared" si="92"/>
        <v/>
      </c>
      <c r="R94" t="str">
        <f t="shared" si="92"/>
        <v/>
      </c>
      <c r="S94" t="str">
        <f t="shared" si="92"/>
        <v/>
      </c>
      <c r="T94" t="str">
        <f t="shared" si="92"/>
        <v/>
      </c>
      <c r="U94" t="str">
        <f t="shared" si="92"/>
        <v/>
      </c>
    </row>
    <row r="95" spans="1:21" x14ac:dyDescent="0.25">
      <c r="A95">
        <v>97</v>
      </c>
      <c r="B95" t="str">
        <f t="shared" si="69"/>
        <v/>
      </c>
      <c r="C95" t="str">
        <f t="shared" ref="C95:U95" si="93">+IFERROR(IF($A$7-B95&lt;&gt;1,B95+1,""),"")</f>
        <v/>
      </c>
      <c r="D95" t="str">
        <f t="shared" si="93"/>
        <v/>
      </c>
      <c r="E95" t="str">
        <f t="shared" si="93"/>
        <v/>
      </c>
      <c r="F95" t="str">
        <f t="shared" si="93"/>
        <v/>
      </c>
      <c r="G95" t="str">
        <f t="shared" si="93"/>
        <v/>
      </c>
      <c r="H95" t="str">
        <f t="shared" si="93"/>
        <v/>
      </c>
      <c r="I95" t="str">
        <f t="shared" si="93"/>
        <v/>
      </c>
      <c r="J95" t="str">
        <f t="shared" si="93"/>
        <v/>
      </c>
      <c r="K95" t="str">
        <f t="shared" si="93"/>
        <v/>
      </c>
      <c r="L95" t="str">
        <f t="shared" si="93"/>
        <v/>
      </c>
      <c r="M95" t="str">
        <f t="shared" si="93"/>
        <v/>
      </c>
      <c r="N95" t="str">
        <f t="shared" si="93"/>
        <v/>
      </c>
      <c r="O95" t="str">
        <f t="shared" si="93"/>
        <v/>
      </c>
      <c r="P95" t="str">
        <f t="shared" si="93"/>
        <v/>
      </c>
      <c r="Q95" t="str">
        <f t="shared" si="93"/>
        <v/>
      </c>
      <c r="R95" t="str">
        <f t="shared" si="93"/>
        <v/>
      </c>
      <c r="S95" t="str">
        <f t="shared" si="93"/>
        <v/>
      </c>
      <c r="T95" t="str">
        <f t="shared" si="93"/>
        <v/>
      </c>
      <c r="U95" t="str">
        <f t="shared" si="93"/>
        <v/>
      </c>
    </row>
    <row r="96" spans="1:21" x14ac:dyDescent="0.25">
      <c r="A96">
        <v>98</v>
      </c>
      <c r="B96" t="str">
        <f t="shared" si="69"/>
        <v/>
      </c>
      <c r="C96" t="str">
        <f t="shared" ref="C96:U96" si="94">+IFERROR(IF($A$7-B96&lt;&gt;1,B96+1,""),"")</f>
        <v/>
      </c>
      <c r="D96" t="str">
        <f t="shared" si="94"/>
        <v/>
      </c>
      <c r="E96" t="str">
        <f t="shared" si="94"/>
        <v/>
      </c>
      <c r="F96" t="str">
        <f t="shared" si="94"/>
        <v/>
      </c>
      <c r="G96" t="str">
        <f t="shared" si="94"/>
        <v/>
      </c>
      <c r="H96" t="str">
        <f t="shared" si="94"/>
        <v/>
      </c>
      <c r="I96" t="str">
        <f t="shared" si="94"/>
        <v/>
      </c>
      <c r="J96" t="str">
        <f t="shared" si="94"/>
        <v/>
      </c>
      <c r="K96" t="str">
        <f t="shared" si="94"/>
        <v/>
      </c>
      <c r="L96" t="str">
        <f t="shared" si="94"/>
        <v/>
      </c>
      <c r="M96" t="str">
        <f t="shared" si="94"/>
        <v/>
      </c>
      <c r="N96" t="str">
        <f t="shared" si="94"/>
        <v/>
      </c>
      <c r="O96" t="str">
        <f t="shared" si="94"/>
        <v/>
      </c>
      <c r="P96" t="str">
        <f t="shared" si="94"/>
        <v/>
      </c>
      <c r="Q96" t="str">
        <f t="shared" si="94"/>
        <v/>
      </c>
      <c r="R96" t="str">
        <f t="shared" si="94"/>
        <v/>
      </c>
      <c r="S96" t="str">
        <f t="shared" si="94"/>
        <v/>
      </c>
      <c r="T96" t="str">
        <f t="shared" si="94"/>
        <v/>
      </c>
      <c r="U96" t="str">
        <f t="shared" si="94"/>
        <v/>
      </c>
    </row>
    <row r="97" spans="1:21" x14ac:dyDescent="0.25">
      <c r="A97">
        <v>99</v>
      </c>
      <c r="B97" t="str">
        <f t="shared" si="69"/>
        <v/>
      </c>
      <c r="C97" t="str">
        <f t="shared" ref="C97:U97" si="95">+IFERROR(IF($A$7-B97&lt;&gt;1,B97+1,""),"")</f>
        <v/>
      </c>
      <c r="D97" t="str">
        <f t="shared" si="95"/>
        <v/>
      </c>
      <c r="E97" t="str">
        <f t="shared" si="95"/>
        <v/>
      </c>
      <c r="F97" t="str">
        <f t="shared" si="95"/>
        <v/>
      </c>
      <c r="G97" t="str">
        <f t="shared" si="95"/>
        <v/>
      </c>
      <c r="H97" t="str">
        <f t="shared" si="95"/>
        <v/>
      </c>
      <c r="I97" t="str">
        <f t="shared" si="95"/>
        <v/>
      </c>
      <c r="J97" t="str">
        <f t="shared" si="95"/>
        <v/>
      </c>
      <c r="K97" t="str">
        <f t="shared" si="95"/>
        <v/>
      </c>
      <c r="L97" t="str">
        <f t="shared" si="95"/>
        <v/>
      </c>
      <c r="M97" t="str">
        <f t="shared" si="95"/>
        <v/>
      </c>
      <c r="N97" t="str">
        <f t="shared" si="95"/>
        <v/>
      </c>
      <c r="O97" t="str">
        <f t="shared" si="95"/>
        <v/>
      </c>
      <c r="P97" t="str">
        <f t="shared" si="95"/>
        <v/>
      </c>
      <c r="Q97" t="str">
        <f t="shared" si="95"/>
        <v/>
      </c>
      <c r="R97" t="str">
        <f t="shared" si="95"/>
        <v/>
      </c>
      <c r="S97" t="str">
        <f t="shared" si="95"/>
        <v/>
      </c>
      <c r="T97" t="str">
        <f t="shared" si="95"/>
        <v/>
      </c>
      <c r="U97" t="str">
        <f t="shared" si="95"/>
        <v/>
      </c>
    </row>
    <row r="98" spans="1:21" x14ac:dyDescent="0.25">
      <c r="A98">
        <v>100</v>
      </c>
      <c r="B98" t="str">
        <f t="shared" si="69"/>
        <v/>
      </c>
      <c r="C98" t="str">
        <f t="shared" ref="C98:U98" si="96">+IFERROR(IF($A$7-B98&lt;&gt;1,B98+1,""),"")</f>
        <v/>
      </c>
      <c r="D98" t="str">
        <f t="shared" si="96"/>
        <v/>
      </c>
      <c r="E98" t="str">
        <f t="shared" si="96"/>
        <v/>
      </c>
      <c r="F98" t="str">
        <f t="shared" si="96"/>
        <v/>
      </c>
      <c r="G98" t="str">
        <f t="shared" si="96"/>
        <v/>
      </c>
      <c r="H98" t="str">
        <f t="shared" si="96"/>
        <v/>
      </c>
      <c r="I98" t="str">
        <f t="shared" si="96"/>
        <v/>
      </c>
      <c r="J98" t="str">
        <f t="shared" si="96"/>
        <v/>
      </c>
      <c r="K98" t="str">
        <f t="shared" si="96"/>
        <v/>
      </c>
      <c r="L98" t="str">
        <f t="shared" si="96"/>
        <v/>
      </c>
      <c r="M98" t="str">
        <f t="shared" si="96"/>
        <v/>
      </c>
      <c r="N98" t="str">
        <f t="shared" si="96"/>
        <v/>
      </c>
      <c r="O98" t="str">
        <f t="shared" si="96"/>
        <v/>
      </c>
      <c r="P98" t="str">
        <f t="shared" si="96"/>
        <v/>
      </c>
      <c r="Q98" t="str">
        <f t="shared" si="96"/>
        <v/>
      </c>
      <c r="R98" t="str">
        <f t="shared" si="96"/>
        <v/>
      </c>
      <c r="S98" t="str">
        <f t="shared" si="96"/>
        <v/>
      </c>
      <c r="T98" t="str">
        <f t="shared" si="96"/>
        <v/>
      </c>
      <c r="U98" t="str">
        <f t="shared" si="96"/>
        <v/>
      </c>
    </row>
    <row r="99" spans="1:21" x14ac:dyDescent="0.25">
      <c r="A99">
        <v>101</v>
      </c>
      <c r="B99" t="str">
        <f t="shared" si="69"/>
        <v/>
      </c>
      <c r="C99" t="str">
        <f t="shared" ref="C99:U99" si="97">+IFERROR(IF($A$7-B99&lt;&gt;1,B99+1,""),"")</f>
        <v/>
      </c>
      <c r="D99" t="str">
        <f t="shared" si="97"/>
        <v/>
      </c>
      <c r="E99" t="str">
        <f t="shared" si="97"/>
        <v/>
      </c>
      <c r="F99" t="str">
        <f t="shared" si="97"/>
        <v/>
      </c>
      <c r="G99" t="str">
        <f t="shared" si="97"/>
        <v/>
      </c>
      <c r="H99" t="str">
        <f t="shared" si="97"/>
        <v/>
      </c>
      <c r="I99" t="str">
        <f t="shared" si="97"/>
        <v/>
      </c>
      <c r="J99" t="str">
        <f t="shared" si="97"/>
        <v/>
      </c>
      <c r="K99" t="str">
        <f t="shared" si="97"/>
        <v/>
      </c>
      <c r="L99" t="str">
        <f t="shared" si="97"/>
        <v/>
      </c>
      <c r="M99" t="str">
        <f t="shared" si="97"/>
        <v/>
      </c>
      <c r="N99" t="str">
        <f t="shared" si="97"/>
        <v/>
      </c>
      <c r="O99" t="str">
        <f t="shared" si="97"/>
        <v/>
      </c>
      <c r="P99" t="str">
        <f t="shared" si="97"/>
        <v/>
      </c>
      <c r="Q99" t="str">
        <f t="shared" si="97"/>
        <v/>
      </c>
      <c r="R99" t="str">
        <f t="shared" si="97"/>
        <v/>
      </c>
      <c r="S99" t="str">
        <f t="shared" si="97"/>
        <v/>
      </c>
      <c r="T99" t="str">
        <f t="shared" si="97"/>
        <v/>
      </c>
      <c r="U99" t="str">
        <f t="shared" si="97"/>
        <v/>
      </c>
    </row>
    <row r="100" spans="1:21" x14ac:dyDescent="0.25">
      <c r="A100">
        <v>102</v>
      </c>
      <c r="B100" t="str">
        <f t="shared" si="69"/>
        <v/>
      </c>
      <c r="C100" t="str">
        <f t="shared" ref="C100:U100" si="98">+IFERROR(IF($A$7-B100&lt;&gt;1,B100+1,""),"")</f>
        <v/>
      </c>
      <c r="D100" t="str">
        <f t="shared" si="98"/>
        <v/>
      </c>
      <c r="E100" t="str">
        <f t="shared" si="98"/>
        <v/>
      </c>
      <c r="F100" t="str">
        <f t="shared" si="98"/>
        <v/>
      </c>
      <c r="G100" t="str">
        <f t="shared" si="98"/>
        <v/>
      </c>
      <c r="H100" t="str">
        <f t="shared" si="98"/>
        <v/>
      </c>
      <c r="I100" t="str">
        <f t="shared" si="98"/>
        <v/>
      </c>
      <c r="J100" t="str">
        <f t="shared" si="98"/>
        <v/>
      </c>
      <c r="K100" t="str">
        <f t="shared" si="98"/>
        <v/>
      </c>
      <c r="L100" t="str">
        <f t="shared" si="98"/>
        <v/>
      </c>
      <c r="M100" t="str">
        <f t="shared" si="98"/>
        <v/>
      </c>
      <c r="N100" t="str">
        <f t="shared" si="98"/>
        <v/>
      </c>
      <c r="O100" t="str">
        <f t="shared" si="98"/>
        <v/>
      </c>
      <c r="P100" t="str">
        <f t="shared" si="98"/>
        <v/>
      </c>
      <c r="Q100" t="str">
        <f t="shared" si="98"/>
        <v/>
      </c>
      <c r="R100" t="str">
        <f t="shared" si="98"/>
        <v/>
      </c>
      <c r="S100" t="str">
        <f t="shared" si="98"/>
        <v/>
      </c>
      <c r="T100" t="str">
        <f t="shared" si="98"/>
        <v/>
      </c>
      <c r="U100" t="str">
        <f t="shared" si="98"/>
        <v/>
      </c>
    </row>
    <row r="101" spans="1:21" x14ac:dyDescent="0.25">
      <c r="A101">
        <v>103</v>
      </c>
      <c r="B101" t="str">
        <f t="shared" si="69"/>
        <v/>
      </c>
      <c r="C101" t="str">
        <f t="shared" ref="C101:U101" si="99">+IFERROR(IF($A$7-B101&lt;&gt;1,B101+1,""),"")</f>
        <v/>
      </c>
      <c r="D101" t="str">
        <f t="shared" si="99"/>
        <v/>
      </c>
      <c r="E101" t="str">
        <f t="shared" si="99"/>
        <v/>
      </c>
      <c r="F101" t="str">
        <f t="shared" si="99"/>
        <v/>
      </c>
      <c r="G101" t="str">
        <f t="shared" si="99"/>
        <v/>
      </c>
      <c r="H101" t="str">
        <f t="shared" si="99"/>
        <v/>
      </c>
      <c r="I101" t="str">
        <f t="shared" si="99"/>
        <v/>
      </c>
      <c r="J101" t="str">
        <f t="shared" si="99"/>
        <v/>
      </c>
      <c r="K101" t="str">
        <f t="shared" si="99"/>
        <v/>
      </c>
      <c r="L101" t="str">
        <f t="shared" si="99"/>
        <v/>
      </c>
      <c r="M101" t="str">
        <f t="shared" si="99"/>
        <v/>
      </c>
      <c r="N101" t="str">
        <f t="shared" si="99"/>
        <v/>
      </c>
      <c r="O101" t="str">
        <f t="shared" si="99"/>
        <v/>
      </c>
      <c r="P101" t="str">
        <f t="shared" si="99"/>
        <v/>
      </c>
      <c r="Q101" t="str">
        <f t="shared" si="99"/>
        <v/>
      </c>
      <c r="R101" t="str">
        <f t="shared" si="99"/>
        <v/>
      </c>
      <c r="S101" t="str">
        <f t="shared" si="99"/>
        <v/>
      </c>
      <c r="T101" t="str">
        <f t="shared" si="99"/>
        <v/>
      </c>
      <c r="U101" t="str">
        <f t="shared" si="99"/>
        <v/>
      </c>
    </row>
    <row r="102" spans="1:21" x14ac:dyDescent="0.25">
      <c r="A102">
        <v>104</v>
      </c>
      <c r="B102" t="str">
        <f t="shared" si="69"/>
        <v/>
      </c>
      <c r="C102" t="str">
        <f t="shared" ref="C102:U102" si="100">+IFERROR(IF($A$7-B102&lt;&gt;1,B102+1,""),"")</f>
        <v/>
      </c>
      <c r="D102" t="str">
        <f t="shared" si="100"/>
        <v/>
      </c>
      <c r="E102" t="str">
        <f t="shared" si="100"/>
        <v/>
      </c>
      <c r="F102" t="str">
        <f t="shared" si="100"/>
        <v/>
      </c>
      <c r="G102" t="str">
        <f t="shared" si="100"/>
        <v/>
      </c>
      <c r="H102" t="str">
        <f t="shared" si="100"/>
        <v/>
      </c>
      <c r="I102" t="str">
        <f t="shared" si="100"/>
        <v/>
      </c>
      <c r="J102" t="str">
        <f t="shared" si="100"/>
        <v/>
      </c>
      <c r="K102" t="str">
        <f t="shared" si="100"/>
        <v/>
      </c>
      <c r="L102" t="str">
        <f t="shared" si="100"/>
        <v/>
      </c>
      <c r="M102" t="str">
        <f t="shared" si="100"/>
        <v/>
      </c>
      <c r="N102" t="str">
        <f t="shared" si="100"/>
        <v/>
      </c>
      <c r="O102" t="str">
        <f t="shared" si="100"/>
        <v/>
      </c>
      <c r="P102" t="str">
        <f t="shared" si="100"/>
        <v/>
      </c>
      <c r="Q102" t="str">
        <f t="shared" si="100"/>
        <v/>
      </c>
      <c r="R102" t="str">
        <f t="shared" si="100"/>
        <v/>
      </c>
      <c r="S102" t="str">
        <f t="shared" si="100"/>
        <v/>
      </c>
      <c r="T102" t="str">
        <f t="shared" si="100"/>
        <v/>
      </c>
      <c r="U102" t="str">
        <f t="shared" si="100"/>
        <v/>
      </c>
    </row>
    <row r="103" spans="1:21" x14ac:dyDescent="0.25">
      <c r="A103">
        <v>105</v>
      </c>
      <c r="B103" t="str">
        <f t="shared" si="69"/>
        <v/>
      </c>
      <c r="C103" t="str">
        <f t="shared" ref="C103:U103" si="101">+IFERROR(IF($A$7-B103&lt;&gt;1,B103+1,""),"")</f>
        <v/>
      </c>
      <c r="D103" t="str">
        <f t="shared" si="101"/>
        <v/>
      </c>
      <c r="E103" t="str">
        <f t="shared" si="101"/>
        <v/>
      </c>
      <c r="F103" t="str">
        <f t="shared" si="101"/>
        <v/>
      </c>
      <c r="G103" t="str">
        <f t="shared" si="101"/>
        <v/>
      </c>
      <c r="H103" t="str">
        <f t="shared" si="101"/>
        <v/>
      </c>
      <c r="I103" t="str">
        <f t="shared" si="101"/>
        <v/>
      </c>
      <c r="J103" t="str">
        <f t="shared" si="101"/>
        <v/>
      </c>
      <c r="K103" t="str">
        <f t="shared" si="101"/>
        <v/>
      </c>
      <c r="L103" t="str">
        <f t="shared" si="101"/>
        <v/>
      </c>
      <c r="M103" t="str">
        <f t="shared" si="101"/>
        <v/>
      </c>
      <c r="N103" t="str">
        <f t="shared" si="101"/>
        <v/>
      </c>
      <c r="O103" t="str">
        <f t="shared" si="101"/>
        <v/>
      </c>
      <c r="P103" t="str">
        <f t="shared" si="101"/>
        <v/>
      </c>
      <c r="Q103" t="str">
        <f t="shared" si="101"/>
        <v/>
      </c>
      <c r="R103" t="str">
        <f t="shared" si="101"/>
        <v/>
      </c>
      <c r="S103" t="str">
        <f t="shared" si="101"/>
        <v/>
      </c>
      <c r="T103" t="str">
        <f t="shared" si="101"/>
        <v/>
      </c>
      <c r="U103" t="str">
        <f t="shared" si="101"/>
        <v/>
      </c>
    </row>
    <row r="104" spans="1:21" x14ac:dyDescent="0.25">
      <c r="A104">
        <v>106</v>
      </c>
      <c r="B104" t="str">
        <f t="shared" si="69"/>
        <v/>
      </c>
      <c r="C104" t="str">
        <f t="shared" ref="C104:U104" si="102">+IFERROR(IF($A$7-B104&lt;&gt;1,B104+1,""),"")</f>
        <v/>
      </c>
      <c r="D104" t="str">
        <f t="shared" si="102"/>
        <v/>
      </c>
      <c r="E104" t="str">
        <f t="shared" si="102"/>
        <v/>
      </c>
      <c r="F104" t="str">
        <f t="shared" si="102"/>
        <v/>
      </c>
      <c r="G104" t="str">
        <f t="shared" si="102"/>
        <v/>
      </c>
      <c r="H104" t="str">
        <f t="shared" si="102"/>
        <v/>
      </c>
      <c r="I104" t="str">
        <f t="shared" si="102"/>
        <v/>
      </c>
      <c r="J104" t="str">
        <f t="shared" si="102"/>
        <v/>
      </c>
      <c r="K104" t="str">
        <f t="shared" si="102"/>
        <v/>
      </c>
      <c r="L104" t="str">
        <f t="shared" si="102"/>
        <v/>
      </c>
      <c r="M104" t="str">
        <f t="shared" si="102"/>
        <v/>
      </c>
      <c r="N104" t="str">
        <f t="shared" si="102"/>
        <v/>
      </c>
      <c r="O104" t="str">
        <f t="shared" si="102"/>
        <v/>
      </c>
      <c r="P104" t="str">
        <f t="shared" si="102"/>
        <v/>
      </c>
      <c r="Q104" t="str">
        <f t="shared" si="102"/>
        <v/>
      </c>
      <c r="R104" t="str">
        <f t="shared" si="102"/>
        <v/>
      </c>
      <c r="S104" t="str">
        <f t="shared" si="102"/>
        <v/>
      </c>
      <c r="T104" t="str">
        <f t="shared" si="102"/>
        <v/>
      </c>
      <c r="U104" t="str">
        <f t="shared" si="102"/>
        <v/>
      </c>
    </row>
    <row r="105" spans="1:21" x14ac:dyDescent="0.25">
      <c r="A105">
        <v>107</v>
      </c>
      <c r="B105" t="str">
        <f t="shared" si="69"/>
        <v/>
      </c>
      <c r="C105" t="str">
        <f t="shared" ref="C105:U105" si="103">+IFERROR(IF($A$7-B105&lt;&gt;1,B105+1,""),"")</f>
        <v/>
      </c>
      <c r="D105" t="str">
        <f t="shared" si="103"/>
        <v/>
      </c>
      <c r="E105" t="str">
        <f t="shared" si="103"/>
        <v/>
      </c>
      <c r="F105" t="str">
        <f t="shared" si="103"/>
        <v/>
      </c>
      <c r="G105" t="str">
        <f t="shared" si="103"/>
        <v/>
      </c>
      <c r="H105" t="str">
        <f t="shared" si="103"/>
        <v/>
      </c>
      <c r="I105" t="str">
        <f t="shared" si="103"/>
        <v/>
      </c>
      <c r="J105" t="str">
        <f t="shared" si="103"/>
        <v/>
      </c>
      <c r="K105" t="str">
        <f t="shared" si="103"/>
        <v/>
      </c>
      <c r="L105" t="str">
        <f t="shared" si="103"/>
        <v/>
      </c>
      <c r="M105" t="str">
        <f t="shared" si="103"/>
        <v/>
      </c>
      <c r="N105" t="str">
        <f t="shared" si="103"/>
        <v/>
      </c>
      <c r="O105" t="str">
        <f t="shared" si="103"/>
        <v/>
      </c>
      <c r="P105" t="str">
        <f t="shared" si="103"/>
        <v/>
      </c>
      <c r="Q105" t="str">
        <f t="shared" si="103"/>
        <v/>
      </c>
      <c r="R105" t="str">
        <f t="shared" si="103"/>
        <v/>
      </c>
      <c r="S105" t="str">
        <f t="shared" si="103"/>
        <v/>
      </c>
      <c r="T105" t="str">
        <f t="shared" si="103"/>
        <v/>
      </c>
      <c r="U105" t="str">
        <f t="shared" si="103"/>
        <v/>
      </c>
    </row>
    <row r="106" spans="1:21" x14ac:dyDescent="0.25">
      <c r="A106">
        <v>108</v>
      </c>
      <c r="B106" t="str">
        <f t="shared" si="69"/>
        <v/>
      </c>
      <c r="C106" t="str">
        <f t="shared" ref="C106:U106" si="104">+IFERROR(IF($A$7-B106&lt;&gt;1,B106+1,""),"")</f>
        <v/>
      </c>
      <c r="D106" t="str">
        <f t="shared" si="104"/>
        <v/>
      </c>
      <c r="E106" t="str">
        <f t="shared" si="104"/>
        <v/>
      </c>
      <c r="F106" t="str">
        <f t="shared" si="104"/>
        <v/>
      </c>
      <c r="G106" t="str">
        <f t="shared" si="104"/>
        <v/>
      </c>
      <c r="H106" t="str">
        <f t="shared" si="104"/>
        <v/>
      </c>
      <c r="I106" t="str">
        <f t="shared" si="104"/>
        <v/>
      </c>
      <c r="J106" t="str">
        <f t="shared" si="104"/>
        <v/>
      </c>
      <c r="K106" t="str">
        <f t="shared" si="104"/>
        <v/>
      </c>
      <c r="L106" t="str">
        <f t="shared" si="104"/>
        <v/>
      </c>
      <c r="M106" t="str">
        <f t="shared" si="104"/>
        <v/>
      </c>
      <c r="N106" t="str">
        <f t="shared" si="104"/>
        <v/>
      </c>
      <c r="O106" t="str">
        <f t="shared" si="104"/>
        <v/>
      </c>
      <c r="P106" t="str">
        <f t="shared" si="104"/>
        <v/>
      </c>
      <c r="Q106" t="str">
        <f t="shared" si="104"/>
        <v/>
      </c>
      <c r="R106" t="str">
        <f t="shared" si="104"/>
        <v/>
      </c>
      <c r="S106" t="str">
        <f t="shared" si="104"/>
        <v/>
      </c>
      <c r="T106" t="str">
        <f t="shared" si="104"/>
        <v/>
      </c>
      <c r="U106" t="str">
        <f t="shared" si="104"/>
        <v/>
      </c>
    </row>
    <row r="107" spans="1:21" x14ac:dyDescent="0.25">
      <c r="A107">
        <v>109</v>
      </c>
      <c r="B107" t="str">
        <f t="shared" si="69"/>
        <v/>
      </c>
      <c r="C107" t="str">
        <f t="shared" ref="C107:U107" si="105">+IFERROR(IF($A$7-B107&lt;&gt;1,B107+1,""),"")</f>
        <v/>
      </c>
      <c r="D107" t="str">
        <f t="shared" si="105"/>
        <v/>
      </c>
      <c r="E107" t="str">
        <f t="shared" si="105"/>
        <v/>
      </c>
      <c r="F107" t="str">
        <f t="shared" si="105"/>
        <v/>
      </c>
      <c r="G107" t="str">
        <f t="shared" si="105"/>
        <v/>
      </c>
      <c r="H107" t="str">
        <f t="shared" si="105"/>
        <v/>
      </c>
      <c r="I107" t="str">
        <f t="shared" si="105"/>
        <v/>
      </c>
      <c r="J107" t="str">
        <f t="shared" si="105"/>
        <v/>
      </c>
      <c r="K107" t="str">
        <f t="shared" si="105"/>
        <v/>
      </c>
      <c r="L107" t="str">
        <f t="shared" si="105"/>
        <v/>
      </c>
      <c r="M107" t="str">
        <f t="shared" si="105"/>
        <v/>
      </c>
      <c r="N107" t="str">
        <f t="shared" si="105"/>
        <v/>
      </c>
      <c r="O107" t="str">
        <f t="shared" si="105"/>
        <v/>
      </c>
      <c r="P107" t="str">
        <f t="shared" si="105"/>
        <v/>
      </c>
      <c r="Q107" t="str">
        <f t="shared" si="105"/>
        <v/>
      </c>
      <c r="R107" t="str">
        <f t="shared" si="105"/>
        <v/>
      </c>
      <c r="S107" t="str">
        <f t="shared" si="105"/>
        <v/>
      </c>
      <c r="T107" t="str">
        <f t="shared" si="105"/>
        <v/>
      </c>
      <c r="U107" t="str">
        <f t="shared" si="105"/>
        <v/>
      </c>
    </row>
    <row r="108" spans="1:21" x14ac:dyDescent="0.25">
      <c r="A108">
        <v>110</v>
      </c>
      <c r="B108" t="str">
        <f t="shared" si="69"/>
        <v/>
      </c>
      <c r="C108" t="str">
        <f t="shared" ref="C108:U108" si="106">+IFERROR(IF($A$7-B108&lt;&gt;1,B108+1,""),"")</f>
        <v/>
      </c>
      <c r="D108" t="str">
        <f t="shared" si="106"/>
        <v/>
      </c>
      <c r="E108" t="str">
        <f t="shared" si="106"/>
        <v/>
      </c>
      <c r="F108" t="str">
        <f t="shared" si="106"/>
        <v/>
      </c>
      <c r="G108" t="str">
        <f t="shared" si="106"/>
        <v/>
      </c>
      <c r="H108" t="str">
        <f t="shared" si="106"/>
        <v/>
      </c>
      <c r="I108" t="str">
        <f t="shared" si="106"/>
        <v/>
      </c>
      <c r="J108" t="str">
        <f t="shared" si="106"/>
        <v/>
      </c>
      <c r="K108" t="str">
        <f t="shared" si="106"/>
        <v/>
      </c>
      <c r="L108" t="str">
        <f t="shared" si="106"/>
        <v/>
      </c>
      <c r="M108" t="str">
        <f t="shared" si="106"/>
        <v/>
      </c>
      <c r="N108" t="str">
        <f t="shared" si="106"/>
        <v/>
      </c>
      <c r="O108" t="str">
        <f t="shared" si="106"/>
        <v/>
      </c>
      <c r="P108" t="str">
        <f t="shared" si="106"/>
        <v/>
      </c>
      <c r="Q108" t="str">
        <f t="shared" si="106"/>
        <v/>
      </c>
      <c r="R108" t="str">
        <f t="shared" si="106"/>
        <v/>
      </c>
      <c r="S108" t="str">
        <f t="shared" si="106"/>
        <v/>
      </c>
      <c r="T108" t="str">
        <f t="shared" si="106"/>
        <v/>
      </c>
      <c r="U108" t="str">
        <f t="shared" si="106"/>
        <v/>
      </c>
    </row>
    <row r="109" spans="1:21" x14ac:dyDescent="0.25">
      <c r="A109">
        <v>111</v>
      </c>
      <c r="B109" t="str">
        <f t="shared" si="69"/>
        <v/>
      </c>
      <c r="C109" t="str">
        <f t="shared" ref="C109:U109" si="107">+IFERROR(IF($A$7-B109&lt;&gt;1,B109+1,""),"")</f>
        <v/>
      </c>
      <c r="D109" t="str">
        <f t="shared" si="107"/>
        <v/>
      </c>
      <c r="E109" t="str">
        <f t="shared" si="107"/>
        <v/>
      </c>
      <c r="F109" t="str">
        <f t="shared" si="107"/>
        <v/>
      </c>
      <c r="G109" t="str">
        <f t="shared" si="107"/>
        <v/>
      </c>
      <c r="H109" t="str">
        <f t="shared" si="107"/>
        <v/>
      </c>
      <c r="I109" t="str">
        <f t="shared" si="107"/>
        <v/>
      </c>
      <c r="J109" t="str">
        <f t="shared" si="107"/>
        <v/>
      </c>
      <c r="K109" t="str">
        <f t="shared" si="107"/>
        <v/>
      </c>
      <c r="L109" t="str">
        <f t="shared" si="107"/>
        <v/>
      </c>
      <c r="M109" t="str">
        <f t="shared" si="107"/>
        <v/>
      </c>
      <c r="N109" t="str">
        <f t="shared" si="107"/>
        <v/>
      </c>
      <c r="O109" t="str">
        <f t="shared" si="107"/>
        <v/>
      </c>
      <c r="P109" t="str">
        <f t="shared" si="107"/>
        <v/>
      </c>
      <c r="Q109" t="str">
        <f t="shared" si="107"/>
        <v/>
      </c>
      <c r="R109" t="str">
        <f t="shared" si="107"/>
        <v/>
      </c>
      <c r="S109" t="str">
        <f t="shared" si="107"/>
        <v/>
      </c>
      <c r="T109" t="str">
        <f t="shared" si="107"/>
        <v/>
      </c>
      <c r="U109" t="str">
        <f t="shared" si="107"/>
        <v/>
      </c>
    </row>
    <row r="110" spans="1:21" x14ac:dyDescent="0.25">
      <c r="A110">
        <v>112</v>
      </c>
      <c r="B110" t="str">
        <f t="shared" si="69"/>
        <v/>
      </c>
      <c r="C110" t="str">
        <f t="shared" ref="C110:U110" si="108">+IFERROR(IF($A$7-B110&lt;&gt;1,B110+1,""),"")</f>
        <v/>
      </c>
      <c r="D110" t="str">
        <f t="shared" si="108"/>
        <v/>
      </c>
      <c r="E110" t="str">
        <f t="shared" si="108"/>
        <v/>
      </c>
      <c r="F110" t="str">
        <f t="shared" si="108"/>
        <v/>
      </c>
      <c r="G110" t="str">
        <f t="shared" si="108"/>
        <v/>
      </c>
      <c r="H110" t="str">
        <f t="shared" si="108"/>
        <v/>
      </c>
      <c r="I110" t="str">
        <f t="shared" si="108"/>
        <v/>
      </c>
      <c r="J110" t="str">
        <f t="shared" si="108"/>
        <v/>
      </c>
      <c r="K110" t="str">
        <f t="shared" si="108"/>
        <v/>
      </c>
      <c r="L110" t="str">
        <f t="shared" si="108"/>
        <v/>
      </c>
      <c r="M110" t="str">
        <f t="shared" si="108"/>
        <v/>
      </c>
      <c r="N110" t="str">
        <f t="shared" si="108"/>
        <v/>
      </c>
      <c r="O110" t="str">
        <f t="shared" si="108"/>
        <v/>
      </c>
      <c r="P110" t="str">
        <f t="shared" si="108"/>
        <v/>
      </c>
      <c r="Q110" t="str">
        <f t="shared" si="108"/>
        <v/>
      </c>
      <c r="R110" t="str">
        <f t="shared" si="108"/>
        <v/>
      </c>
      <c r="S110" t="str">
        <f t="shared" si="108"/>
        <v/>
      </c>
      <c r="T110" t="str">
        <f t="shared" si="108"/>
        <v/>
      </c>
      <c r="U110" t="str">
        <f t="shared" si="108"/>
        <v/>
      </c>
    </row>
    <row r="111" spans="1:21" x14ac:dyDescent="0.25">
      <c r="A111">
        <v>113</v>
      </c>
      <c r="B111" t="str">
        <f t="shared" si="69"/>
        <v/>
      </c>
      <c r="C111" t="str">
        <f t="shared" ref="C111:U111" si="109">+IFERROR(IF($A$7-B111&lt;&gt;1,B111+1,""),"")</f>
        <v/>
      </c>
      <c r="D111" t="str">
        <f t="shared" si="109"/>
        <v/>
      </c>
      <c r="E111" t="str">
        <f t="shared" si="109"/>
        <v/>
      </c>
      <c r="F111" t="str">
        <f t="shared" si="109"/>
        <v/>
      </c>
      <c r="G111" t="str">
        <f t="shared" si="109"/>
        <v/>
      </c>
      <c r="H111" t="str">
        <f t="shared" si="109"/>
        <v/>
      </c>
      <c r="I111" t="str">
        <f t="shared" si="109"/>
        <v/>
      </c>
      <c r="J111" t="str">
        <f t="shared" si="109"/>
        <v/>
      </c>
      <c r="K111" t="str">
        <f t="shared" si="109"/>
        <v/>
      </c>
      <c r="L111" t="str">
        <f t="shared" si="109"/>
        <v/>
      </c>
      <c r="M111" t="str">
        <f t="shared" si="109"/>
        <v/>
      </c>
      <c r="N111" t="str">
        <f t="shared" si="109"/>
        <v/>
      </c>
      <c r="O111" t="str">
        <f t="shared" si="109"/>
        <v/>
      </c>
      <c r="P111" t="str">
        <f t="shared" si="109"/>
        <v/>
      </c>
      <c r="Q111" t="str">
        <f t="shared" si="109"/>
        <v/>
      </c>
      <c r="R111" t="str">
        <f t="shared" si="109"/>
        <v/>
      </c>
      <c r="S111" t="str">
        <f t="shared" si="109"/>
        <v/>
      </c>
      <c r="T111" t="str">
        <f t="shared" si="109"/>
        <v/>
      </c>
      <c r="U111" t="str">
        <f t="shared" si="109"/>
        <v/>
      </c>
    </row>
    <row r="112" spans="1:21" x14ac:dyDescent="0.25">
      <c r="A112">
        <v>114</v>
      </c>
      <c r="B112" t="str">
        <f t="shared" si="69"/>
        <v/>
      </c>
      <c r="C112" t="str">
        <f t="shared" ref="C112:U112" si="110">+IFERROR(IF($A$7-B112&lt;&gt;1,B112+1,""),"")</f>
        <v/>
      </c>
      <c r="D112" t="str">
        <f t="shared" si="110"/>
        <v/>
      </c>
      <c r="E112" t="str">
        <f t="shared" si="110"/>
        <v/>
      </c>
      <c r="F112" t="str">
        <f t="shared" si="110"/>
        <v/>
      </c>
      <c r="G112" t="str">
        <f t="shared" si="110"/>
        <v/>
      </c>
      <c r="H112" t="str">
        <f t="shared" si="110"/>
        <v/>
      </c>
      <c r="I112" t="str">
        <f t="shared" si="110"/>
        <v/>
      </c>
      <c r="J112" t="str">
        <f t="shared" si="110"/>
        <v/>
      </c>
      <c r="K112" t="str">
        <f t="shared" si="110"/>
        <v/>
      </c>
      <c r="L112" t="str">
        <f t="shared" si="110"/>
        <v/>
      </c>
      <c r="M112" t="str">
        <f t="shared" si="110"/>
        <v/>
      </c>
      <c r="N112" t="str">
        <f t="shared" si="110"/>
        <v/>
      </c>
      <c r="O112" t="str">
        <f t="shared" si="110"/>
        <v/>
      </c>
      <c r="P112" t="str">
        <f t="shared" si="110"/>
        <v/>
      </c>
      <c r="Q112" t="str">
        <f t="shared" si="110"/>
        <v/>
      </c>
      <c r="R112" t="str">
        <f t="shared" si="110"/>
        <v/>
      </c>
      <c r="S112" t="str">
        <f t="shared" si="110"/>
        <v/>
      </c>
      <c r="T112" t="str">
        <f t="shared" si="110"/>
        <v/>
      </c>
      <c r="U112" t="str">
        <f t="shared" si="110"/>
        <v/>
      </c>
    </row>
    <row r="113" spans="1:21" x14ac:dyDescent="0.25">
      <c r="A113">
        <v>115</v>
      </c>
      <c r="B113" t="str">
        <f t="shared" si="69"/>
        <v/>
      </c>
      <c r="C113" t="str">
        <f t="shared" ref="C113:U113" si="111">+IFERROR(IF($A$7-B113&lt;&gt;1,B113+1,""),"")</f>
        <v/>
      </c>
      <c r="D113" t="str">
        <f t="shared" si="111"/>
        <v/>
      </c>
      <c r="E113" t="str">
        <f t="shared" si="111"/>
        <v/>
      </c>
      <c r="F113" t="str">
        <f t="shared" si="111"/>
        <v/>
      </c>
      <c r="G113" t="str">
        <f t="shared" si="111"/>
        <v/>
      </c>
      <c r="H113" t="str">
        <f t="shared" si="111"/>
        <v/>
      </c>
      <c r="I113" t="str">
        <f t="shared" si="111"/>
        <v/>
      </c>
      <c r="J113" t="str">
        <f t="shared" si="111"/>
        <v/>
      </c>
      <c r="K113" t="str">
        <f t="shared" si="111"/>
        <v/>
      </c>
      <c r="L113" t="str">
        <f t="shared" si="111"/>
        <v/>
      </c>
      <c r="M113" t="str">
        <f t="shared" si="111"/>
        <v/>
      </c>
      <c r="N113" t="str">
        <f t="shared" si="111"/>
        <v/>
      </c>
      <c r="O113" t="str">
        <f t="shared" si="111"/>
        <v/>
      </c>
      <c r="P113" t="str">
        <f t="shared" si="111"/>
        <v/>
      </c>
      <c r="Q113" t="str">
        <f t="shared" si="111"/>
        <v/>
      </c>
      <c r="R113" t="str">
        <f t="shared" si="111"/>
        <v/>
      </c>
      <c r="S113" t="str">
        <f t="shared" si="111"/>
        <v/>
      </c>
      <c r="T113" t="str">
        <f t="shared" si="111"/>
        <v/>
      </c>
      <c r="U113" t="str">
        <f t="shared" si="111"/>
        <v/>
      </c>
    </row>
    <row r="114" spans="1:21" x14ac:dyDescent="0.25">
      <c r="A114">
        <v>116</v>
      </c>
      <c r="B114" t="str">
        <f t="shared" si="69"/>
        <v/>
      </c>
      <c r="C114" t="str">
        <f t="shared" ref="C114:U114" si="112">+IFERROR(IF($A$7-B114&lt;&gt;1,B114+1,""),"")</f>
        <v/>
      </c>
      <c r="D114" t="str">
        <f t="shared" si="112"/>
        <v/>
      </c>
      <c r="E114" t="str">
        <f t="shared" si="112"/>
        <v/>
      </c>
      <c r="F114" t="str">
        <f t="shared" si="112"/>
        <v/>
      </c>
      <c r="G114" t="str">
        <f t="shared" si="112"/>
        <v/>
      </c>
      <c r="H114" t="str">
        <f t="shared" si="112"/>
        <v/>
      </c>
      <c r="I114" t="str">
        <f t="shared" si="112"/>
        <v/>
      </c>
      <c r="J114" t="str">
        <f t="shared" si="112"/>
        <v/>
      </c>
      <c r="K114" t="str">
        <f t="shared" si="112"/>
        <v/>
      </c>
      <c r="L114" t="str">
        <f t="shared" si="112"/>
        <v/>
      </c>
      <c r="M114" t="str">
        <f t="shared" si="112"/>
        <v/>
      </c>
      <c r="N114" t="str">
        <f t="shared" si="112"/>
        <v/>
      </c>
      <c r="O114" t="str">
        <f t="shared" si="112"/>
        <v/>
      </c>
      <c r="P114" t="str">
        <f t="shared" si="112"/>
        <v/>
      </c>
      <c r="Q114" t="str">
        <f t="shared" si="112"/>
        <v/>
      </c>
      <c r="R114" t="str">
        <f t="shared" si="112"/>
        <v/>
      </c>
      <c r="S114" t="str">
        <f t="shared" si="112"/>
        <v/>
      </c>
      <c r="T114" t="str">
        <f t="shared" si="112"/>
        <v/>
      </c>
      <c r="U114" t="str">
        <f t="shared" si="112"/>
        <v/>
      </c>
    </row>
    <row r="115" spans="1:21" x14ac:dyDescent="0.25">
      <c r="A115">
        <v>117</v>
      </c>
      <c r="B115" t="str">
        <f t="shared" si="69"/>
        <v/>
      </c>
      <c r="C115" t="str">
        <f t="shared" ref="C115:U115" si="113">+IFERROR(IF($A$7-B115&lt;&gt;1,B115+1,""),"")</f>
        <v/>
      </c>
      <c r="D115" t="str">
        <f t="shared" si="113"/>
        <v/>
      </c>
      <c r="E115" t="str">
        <f t="shared" si="113"/>
        <v/>
      </c>
      <c r="F115" t="str">
        <f t="shared" si="113"/>
        <v/>
      </c>
      <c r="G115" t="str">
        <f t="shared" si="113"/>
        <v/>
      </c>
      <c r="H115" t="str">
        <f t="shared" si="113"/>
        <v/>
      </c>
      <c r="I115" t="str">
        <f t="shared" si="113"/>
        <v/>
      </c>
      <c r="J115" t="str">
        <f t="shared" si="113"/>
        <v/>
      </c>
      <c r="K115" t="str">
        <f t="shared" si="113"/>
        <v/>
      </c>
      <c r="L115" t="str">
        <f t="shared" si="113"/>
        <v/>
      </c>
      <c r="M115" t="str">
        <f t="shared" si="113"/>
        <v/>
      </c>
      <c r="N115" t="str">
        <f t="shared" si="113"/>
        <v/>
      </c>
      <c r="O115" t="str">
        <f t="shared" si="113"/>
        <v/>
      </c>
      <c r="P115" t="str">
        <f t="shared" si="113"/>
        <v/>
      </c>
      <c r="Q115" t="str">
        <f t="shared" si="113"/>
        <v/>
      </c>
      <c r="R115" t="str">
        <f t="shared" si="113"/>
        <v/>
      </c>
      <c r="S115" t="str">
        <f t="shared" si="113"/>
        <v/>
      </c>
      <c r="T115" t="str">
        <f t="shared" si="113"/>
        <v/>
      </c>
      <c r="U115" t="str">
        <f t="shared" si="113"/>
        <v/>
      </c>
    </row>
    <row r="116" spans="1:21" x14ac:dyDescent="0.25">
      <c r="A116">
        <v>118</v>
      </c>
      <c r="B116" t="str">
        <f t="shared" si="69"/>
        <v/>
      </c>
      <c r="C116" t="str">
        <f t="shared" ref="C116:U116" si="114">+IFERROR(IF($A$7-B116&lt;&gt;1,B116+1,""),"")</f>
        <v/>
      </c>
      <c r="D116" t="str">
        <f t="shared" si="114"/>
        <v/>
      </c>
      <c r="E116" t="str">
        <f t="shared" si="114"/>
        <v/>
      </c>
      <c r="F116" t="str">
        <f t="shared" si="114"/>
        <v/>
      </c>
      <c r="G116" t="str">
        <f t="shared" si="114"/>
        <v/>
      </c>
      <c r="H116" t="str">
        <f t="shared" si="114"/>
        <v/>
      </c>
      <c r="I116" t="str">
        <f t="shared" si="114"/>
        <v/>
      </c>
      <c r="J116" t="str">
        <f t="shared" si="114"/>
        <v/>
      </c>
      <c r="K116" t="str">
        <f t="shared" si="114"/>
        <v/>
      </c>
      <c r="L116" t="str">
        <f t="shared" si="114"/>
        <v/>
      </c>
      <c r="M116" t="str">
        <f t="shared" si="114"/>
        <v/>
      </c>
      <c r="N116" t="str">
        <f t="shared" si="114"/>
        <v/>
      </c>
      <c r="O116" t="str">
        <f t="shared" si="114"/>
        <v/>
      </c>
      <c r="P116" t="str">
        <f t="shared" si="114"/>
        <v/>
      </c>
      <c r="Q116" t="str">
        <f t="shared" si="114"/>
        <v/>
      </c>
      <c r="R116" t="str">
        <f t="shared" si="114"/>
        <v/>
      </c>
      <c r="S116" t="str">
        <f t="shared" si="114"/>
        <v/>
      </c>
      <c r="T116" t="str">
        <f t="shared" si="114"/>
        <v/>
      </c>
      <c r="U116" t="str">
        <f t="shared" si="114"/>
        <v/>
      </c>
    </row>
    <row r="117" spans="1:21" x14ac:dyDescent="0.25">
      <c r="A117">
        <v>119</v>
      </c>
      <c r="B117" t="str">
        <f t="shared" si="69"/>
        <v/>
      </c>
      <c r="C117" t="str">
        <f t="shared" ref="C117:U117" si="115">+IFERROR(IF($A$7-B117&lt;&gt;1,B117+1,""),"")</f>
        <v/>
      </c>
      <c r="D117" t="str">
        <f t="shared" si="115"/>
        <v/>
      </c>
      <c r="E117" t="str">
        <f t="shared" si="115"/>
        <v/>
      </c>
      <c r="F117" t="str">
        <f t="shared" si="115"/>
        <v/>
      </c>
      <c r="G117" t="str">
        <f t="shared" si="115"/>
        <v/>
      </c>
      <c r="H117" t="str">
        <f t="shared" si="115"/>
        <v/>
      </c>
      <c r="I117" t="str">
        <f t="shared" si="115"/>
        <v/>
      </c>
      <c r="J117" t="str">
        <f t="shared" si="115"/>
        <v/>
      </c>
      <c r="K117" t="str">
        <f t="shared" si="115"/>
        <v/>
      </c>
      <c r="L117" t="str">
        <f t="shared" si="115"/>
        <v/>
      </c>
      <c r="M117" t="str">
        <f t="shared" si="115"/>
        <v/>
      </c>
      <c r="N117" t="str">
        <f t="shared" si="115"/>
        <v/>
      </c>
      <c r="O117" t="str">
        <f t="shared" si="115"/>
        <v/>
      </c>
      <c r="P117" t="str">
        <f t="shared" si="115"/>
        <v/>
      </c>
      <c r="Q117" t="str">
        <f t="shared" si="115"/>
        <v/>
      </c>
      <c r="R117" t="str">
        <f t="shared" si="115"/>
        <v/>
      </c>
      <c r="S117" t="str">
        <f t="shared" si="115"/>
        <v/>
      </c>
      <c r="T117" t="str">
        <f t="shared" si="115"/>
        <v/>
      </c>
      <c r="U117" t="str">
        <f t="shared" si="115"/>
        <v/>
      </c>
    </row>
    <row r="118" spans="1:21" x14ac:dyDescent="0.25">
      <c r="A118">
        <v>120</v>
      </c>
      <c r="B118" t="str">
        <f t="shared" si="69"/>
        <v/>
      </c>
      <c r="C118" t="str">
        <f t="shared" ref="C118:U118" si="116">+IFERROR(IF($A$7-B118&lt;&gt;1,B118+1,""),"")</f>
        <v/>
      </c>
      <c r="D118" t="str">
        <f t="shared" si="116"/>
        <v/>
      </c>
      <c r="E118" t="str">
        <f t="shared" si="116"/>
        <v/>
      </c>
      <c r="F118" t="str">
        <f t="shared" si="116"/>
        <v/>
      </c>
      <c r="G118" t="str">
        <f t="shared" si="116"/>
        <v/>
      </c>
      <c r="H118" t="str">
        <f t="shared" si="116"/>
        <v/>
      </c>
      <c r="I118" t="str">
        <f t="shared" si="116"/>
        <v/>
      </c>
      <c r="J118" t="str">
        <f t="shared" si="116"/>
        <v/>
      </c>
      <c r="K118" t="str">
        <f t="shared" si="116"/>
        <v/>
      </c>
      <c r="L118" t="str">
        <f t="shared" si="116"/>
        <v/>
      </c>
      <c r="M118" t="str">
        <f t="shared" si="116"/>
        <v/>
      </c>
      <c r="N118" t="str">
        <f t="shared" si="116"/>
        <v/>
      </c>
      <c r="O118" t="str">
        <f t="shared" si="116"/>
        <v/>
      </c>
      <c r="P118" t="str">
        <f t="shared" si="116"/>
        <v/>
      </c>
      <c r="Q118" t="str">
        <f t="shared" si="116"/>
        <v/>
      </c>
      <c r="R118" t="str">
        <f t="shared" si="116"/>
        <v/>
      </c>
      <c r="S118" t="str">
        <f t="shared" si="116"/>
        <v/>
      </c>
      <c r="T118" t="str">
        <f t="shared" si="116"/>
        <v/>
      </c>
      <c r="U118" t="str">
        <f t="shared" si="116"/>
        <v/>
      </c>
    </row>
    <row r="119" spans="1:21" x14ac:dyDescent="0.25">
      <c r="A119">
        <v>121</v>
      </c>
      <c r="B119" t="str">
        <f t="shared" si="69"/>
        <v/>
      </c>
      <c r="C119" t="str">
        <f t="shared" ref="C119:U119" si="117">+IFERROR(IF($A$7-B119&lt;&gt;1,B119+1,""),"")</f>
        <v/>
      </c>
      <c r="D119" t="str">
        <f t="shared" si="117"/>
        <v/>
      </c>
      <c r="E119" t="str">
        <f t="shared" si="117"/>
        <v/>
      </c>
      <c r="F119" t="str">
        <f t="shared" si="117"/>
        <v/>
      </c>
      <c r="G119" t="str">
        <f t="shared" si="117"/>
        <v/>
      </c>
      <c r="H119" t="str">
        <f t="shared" si="117"/>
        <v/>
      </c>
      <c r="I119" t="str">
        <f t="shared" si="117"/>
        <v/>
      </c>
      <c r="J119" t="str">
        <f t="shared" si="117"/>
        <v/>
      </c>
      <c r="K119" t="str">
        <f t="shared" si="117"/>
        <v/>
      </c>
      <c r="L119" t="str">
        <f t="shared" si="117"/>
        <v/>
      </c>
      <c r="M119" t="str">
        <f t="shared" si="117"/>
        <v/>
      </c>
      <c r="N119" t="str">
        <f t="shared" si="117"/>
        <v/>
      </c>
      <c r="O119" t="str">
        <f t="shared" si="117"/>
        <v/>
      </c>
      <c r="P119" t="str">
        <f t="shared" si="117"/>
        <v/>
      </c>
      <c r="Q119" t="str">
        <f t="shared" si="117"/>
        <v/>
      </c>
      <c r="R119" t="str">
        <f t="shared" si="117"/>
        <v/>
      </c>
      <c r="S119" t="str">
        <f t="shared" si="117"/>
        <v/>
      </c>
      <c r="T119" t="str">
        <f t="shared" si="117"/>
        <v/>
      </c>
      <c r="U119" t="str">
        <f t="shared" si="117"/>
        <v/>
      </c>
    </row>
    <row r="120" spans="1:21" x14ac:dyDescent="0.25">
      <c r="A120">
        <v>122</v>
      </c>
      <c r="B120" t="str">
        <f t="shared" si="69"/>
        <v/>
      </c>
      <c r="C120" t="str">
        <f t="shared" ref="C120:U120" si="118">+IFERROR(IF($A$7-B120&lt;&gt;1,B120+1,""),"")</f>
        <v/>
      </c>
      <c r="D120" t="str">
        <f t="shared" si="118"/>
        <v/>
      </c>
      <c r="E120" t="str">
        <f t="shared" si="118"/>
        <v/>
      </c>
      <c r="F120" t="str">
        <f t="shared" si="118"/>
        <v/>
      </c>
      <c r="G120" t="str">
        <f t="shared" si="118"/>
        <v/>
      </c>
      <c r="H120" t="str">
        <f t="shared" si="118"/>
        <v/>
      </c>
      <c r="I120" t="str">
        <f t="shared" si="118"/>
        <v/>
      </c>
      <c r="J120" t="str">
        <f t="shared" si="118"/>
        <v/>
      </c>
      <c r="K120" t="str">
        <f t="shared" si="118"/>
        <v/>
      </c>
      <c r="L120" t="str">
        <f t="shared" si="118"/>
        <v/>
      </c>
      <c r="M120" t="str">
        <f t="shared" si="118"/>
        <v/>
      </c>
      <c r="N120" t="str">
        <f t="shared" si="118"/>
        <v/>
      </c>
      <c r="O120" t="str">
        <f t="shared" si="118"/>
        <v/>
      </c>
      <c r="P120" t="str">
        <f t="shared" si="118"/>
        <v/>
      </c>
      <c r="Q120" t="str">
        <f t="shared" si="118"/>
        <v/>
      </c>
      <c r="R120" t="str">
        <f t="shared" si="118"/>
        <v/>
      </c>
      <c r="S120" t="str">
        <f t="shared" si="118"/>
        <v/>
      </c>
      <c r="T120" t="str">
        <f t="shared" si="118"/>
        <v/>
      </c>
      <c r="U120" t="str">
        <f t="shared" si="118"/>
        <v/>
      </c>
    </row>
    <row r="121" spans="1:21" x14ac:dyDescent="0.25">
      <c r="A121">
        <v>123</v>
      </c>
      <c r="B121" t="str">
        <f t="shared" si="69"/>
        <v/>
      </c>
      <c r="C121" t="str">
        <f t="shared" ref="C121:U121" si="119">+IFERROR(IF($A$7-B121&lt;&gt;1,B121+1,""),"")</f>
        <v/>
      </c>
      <c r="D121" t="str">
        <f t="shared" si="119"/>
        <v/>
      </c>
      <c r="E121" t="str">
        <f t="shared" si="119"/>
        <v/>
      </c>
      <c r="F121" t="str">
        <f t="shared" si="119"/>
        <v/>
      </c>
      <c r="G121" t="str">
        <f t="shared" si="119"/>
        <v/>
      </c>
      <c r="H121" t="str">
        <f t="shared" si="119"/>
        <v/>
      </c>
      <c r="I121" t="str">
        <f t="shared" si="119"/>
        <v/>
      </c>
      <c r="J121" t="str">
        <f t="shared" si="119"/>
        <v/>
      </c>
      <c r="K121" t="str">
        <f t="shared" si="119"/>
        <v/>
      </c>
      <c r="L121" t="str">
        <f t="shared" si="119"/>
        <v/>
      </c>
      <c r="M121" t="str">
        <f t="shared" si="119"/>
        <v/>
      </c>
      <c r="N121" t="str">
        <f t="shared" si="119"/>
        <v/>
      </c>
      <c r="O121" t="str">
        <f t="shared" si="119"/>
        <v/>
      </c>
      <c r="P121" t="str">
        <f t="shared" si="119"/>
        <v/>
      </c>
      <c r="Q121" t="str">
        <f t="shared" si="119"/>
        <v/>
      </c>
      <c r="R121" t="str">
        <f t="shared" si="119"/>
        <v/>
      </c>
      <c r="S121" t="str">
        <f t="shared" si="119"/>
        <v/>
      </c>
      <c r="T121" t="str">
        <f t="shared" si="119"/>
        <v/>
      </c>
      <c r="U121" t="str">
        <f t="shared" si="119"/>
        <v/>
      </c>
    </row>
    <row r="122" spans="1:21" x14ac:dyDescent="0.25">
      <c r="A122">
        <v>124</v>
      </c>
      <c r="B122" t="str">
        <f t="shared" si="69"/>
        <v/>
      </c>
      <c r="C122" t="str">
        <f t="shared" ref="C122:U122" si="120">+IFERROR(IF($A$7-B122&lt;&gt;1,B122+1,""),"")</f>
        <v/>
      </c>
      <c r="D122" t="str">
        <f t="shared" si="120"/>
        <v/>
      </c>
      <c r="E122" t="str">
        <f t="shared" si="120"/>
        <v/>
      </c>
      <c r="F122" t="str">
        <f t="shared" si="120"/>
        <v/>
      </c>
      <c r="G122" t="str">
        <f t="shared" si="120"/>
        <v/>
      </c>
      <c r="H122" t="str">
        <f t="shared" si="120"/>
        <v/>
      </c>
      <c r="I122" t="str">
        <f t="shared" si="120"/>
        <v/>
      </c>
      <c r="J122" t="str">
        <f t="shared" si="120"/>
        <v/>
      </c>
      <c r="K122" t="str">
        <f t="shared" si="120"/>
        <v/>
      </c>
      <c r="L122" t="str">
        <f t="shared" si="120"/>
        <v/>
      </c>
      <c r="M122" t="str">
        <f t="shared" si="120"/>
        <v/>
      </c>
      <c r="N122" t="str">
        <f t="shared" si="120"/>
        <v/>
      </c>
      <c r="O122" t="str">
        <f t="shared" si="120"/>
        <v/>
      </c>
      <c r="P122" t="str">
        <f t="shared" si="120"/>
        <v/>
      </c>
      <c r="Q122" t="str">
        <f t="shared" si="120"/>
        <v/>
      </c>
      <c r="R122" t="str">
        <f t="shared" si="120"/>
        <v/>
      </c>
      <c r="S122" t="str">
        <f t="shared" si="120"/>
        <v/>
      </c>
      <c r="T122" t="str">
        <f t="shared" si="120"/>
        <v/>
      </c>
      <c r="U122" t="str">
        <f t="shared" si="120"/>
        <v/>
      </c>
    </row>
    <row r="123" spans="1:21" x14ac:dyDescent="0.25">
      <c r="A123">
        <v>125</v>
      </c>
      <c r="B123" t="str">
        <f t="shared" si="69"/>
        <v/>
      </c>
      <c r="C123" t="str">
        <f t="shared" ref="C123:U123" si="121">+IFERROR(IF($A$7-B123&lt;&gt;1,B123+1,""),"")</f>
        <v/>
      </c>
      <c r="D123" t="str">
        <f t="shared" si="121"/>
        <v/>
      </c>
      <c r="E123" t="str">
        <f t="shared" si="121"/>
        <v/>
      </c>
      <c r="F123" t="str">
        <f t="shared" si="121"/>
        <v/>
      </c>
      <c r="G123" t="str">
        <f t="shared" si="121"/>
        <v/>
      </c>
      <c r="H123" t="str">
        <f t="shared" si="121"/>
        <v/>
      </c>
      <c r="I123" t="str">
        <f t="shared" si="121"/>
        <v/>
      </c>
      <c r="J123" t="str">
        <f t="shared" si="121"/>
        <v/>
      </c>
      <c r="K123" t="str">
        <f t="shared" si="121"/>
        <v/>
      </c>
      <c r="L123" t="str">
        <f t="shared" si="121"/>
        <v/>
      </c>
      <c r="M123" t="str">
        <f t="shared" si="121"/>
        <v/>
      </c>
      <c r="N123" t="str">
        <f t="shared" si="121"/>
        <v/>
      </c>
      <c r="O123" t="str">
        <f t="shared" si="121"/>
        <v/>
      </c>
      <c r="P123" t="str">
        <f t="shared" si="121"/>
        <v/>
      </c>
      <c r="Q123" t="str">
        <f t="shared" si="121"/>
        <v/>
      </c>
      <c r="R123" t="str">
        <f t="shared" si="121"/>
        <v/>
      </c>
      <c r="S123" t="str">
        <f t="shared" si="121"/>
        <v/>
      </c>
      <c r="T123" t="str">
        <f t="shared" si="121"/>
        <v/>
      </c>
      <c r="U123" t="str">
        <f t="shared" si="121"/>
        <v/>
      </c>
    </row>
    <row r="124" spans="1:21" x14ac:dyDescent="0.25">
      <c r="A124">
        <v>126</v>
      </c>
      <c r="B124" t="str">
        <f t="shared" si="69"/>
        <v/>
      </c>
      <c r="C124" t="str">
        <f t="shared" ref="C124:U124" si="122">+IFERROR(IF($A$7-B124&lt;&gt;1,B124+1,""),"")</f>
        <v/>
      </c>
      <c r="D124" t="str">
        <f t="shared" si="122"/>
        <v/>
      </c>
      <c r="E124" t="str">
        <f t="shared" si="122"/>
        <v/>
      </c>
      <c r="F124" t="str">
        <f t="shared" si="122"/>
        <v/>
      </c>
      <c r="G124" t="str">
        <f t="shared" si="122"/>
        <v/>
      </c>
      <c r="H124" t="str">
        <f t="shared" si="122"/>
        <v/>
      </c>
      <c r="I124" t="str">
        <f t="shared" si="122"/>
        <v/>
      </c>
      <c r="J124" t="str">
        <f t="shared" si="122"/>
        <v/>
      </c>
      <c r="K124" t="str">
        <f t="shared" si="122"/>
        <v/>
      </c>
      <c r="L124" t="str">
        <f t="shared" si="122"/>
        <v/>
      </c>
      <c r="M124" t="str">
        <f t="shared" si="122"/>
        <v/>
      </c>
      <c r="N124" t="str">
        <f t="shared" si="122"/>
        <v/>
      </c>
      <c r="O124" t="str">
        <f t="shared" si="122"/>
        <v/>
      </c>
      <c r="P124" t="str">
        <f t="shared" si="122"/>
        <v/>
      </c>
      <c r="Q124" t="str">
        <f t="shared" si="122"/>
        <v/>
      </c>
      <c r="R124" t="str">
        <f t="shared" si="122"/>
        <v/>
      </c>
      <c r="S124" t="str">
        <f t="shared" si="122"/>
        <v/>
      </c>
      <c r="T124" t="str">
        <f t="shared" si="122"/>
        <v/>
      </c>
      <c r="U124" t="str">
        <f t="shared" si="122"/>
        <v/>
      </c>
    </row>
    <row r="125" spans="1:21" x14ac:dyDescent="0.25">
      <c r="A125">
        <v>127</v>
      </c>
      <c r="B125" t="str">
        <f t="shared" si="69"/>
        <v/>
      </c>
      <c r="C125" t="str">
        <f t="shared" ref="C125:U125" si="123">+IFERROR(IF($A$7-B125&lt;&gt;1,B125+1,""),"")</f>
        <v/>
      </c>
      <c r="D125" t="str">
        <f t="shared" si="123"/>
        <v/>
      </c>
      <c r="E125" t="str">
        <f t="shared" si="123"/>
        <v/>
      </c>
      <c r="F125" t="str">
        <f t="shared" si="123"/>
        <v/>
      </c>
      <c r="G125" t="str">
        <f t="shared" si="123"/>
        <v/>
      </c>
      <c r="H125" t="str">
        <f t="shared" si="123"/>
        <v/>
      </c>
      <c r="I125" t="str">
        <f t="shared" si="123"/>
        <v/>
      </c>
      <c r="J125" t="str">
        <f t="shared" si="123"/>
        <v/>
      </c>
      <c r="K125" t="str">
        <f t="shared" si="123"/>
        <v/>
      </c>
      <c r="L125" t="str">
        <f t="shared" si="123"/>
        <v/>
      </c>
      <c r="M125" t="str">
        <f t="shared" si="123"/>
        <v/>
      </c>
      <c r="N125" t="str">
        <f t="shared" si="123"/>
        <v/>
      </c>
      <c r="O125" t="str">
        <f t="shared" si="123"/>
        <v/>
      </c>
      <c r="P125" t="str">
        <f t="shared" si="123"/>
        <v/>
      </c>
      <c r="Q125" t="str">
        <f t="shared" si="123"/>
        <v/>
      </c>
      <c r="R125" t="str">
        <f t="shared" si="123"/>
        <v/>
      </c>
      <c r="S125" t="str">
        <f t="shared" si="123"/>
        <v/>
      </c>
      <c r="T125" t="str">
        <f t="shared" si="123"/>
        <v/>
      </c>
      <c r="U125" t="str">
        <f t="shared" si="123"/>
        <v/>
      </c>
    </row>
    <row r="126" spans="1:21" x14ac:dyDescent="0.25">
      <c r="A126">
        <v>128</v>
      </c>
      <c r="B126" t="str">
        <f t="shared" si="69"/>
        <v/>
      </c>
      <c r="C126" t="str">
        <f t="shared" ref="C126:U126" si="124">+IFERROR(IF($A$7-B126&lt;&gt;1,B126+1,""),"")</f>
        <v/>
      </c>
      <c r="D126" t="str">
        <f t="shared" si="124"/>
        <v/>
      </c>
      <c r="E126" t="str">
        <f t="shared" si="124"/>
        <v/>
      </c>
      <c r="F126" t="str">
        <f t="shared" si="124"/>
        <v/>
      </c>
      <c r="G126" t="str">
        <f t="shared" si="124"/>
        <v/>
      </c>
      <c r="H126" t="str">
        <f t="shared" si="124"/>
        <v/>
      </c>
      <c r="I126" t="str">
        <f t="shared" si="124"/>
        <v/>
      </c>
      <c r="J126" t="str">
        <f t="shared" si="124"/>
        <v/>
      </c>
      <c r="K126" t="str">
        <f t="shared" si="124"/>
        <v/>
      </c>
      <c r="L126" t="str">
        <f t="shared" si="124"/>
        <v/>
      </c>
      <c r="M126" t="str">
        <f t="shared" si="124"/>
        <v/>
      </c>
      <c r="N126" t="str">
        <f t="shared" si="124"/>
        <v/>
      </c>
      <c r="O126" t="str">
        <f t="shared" si="124"/>
        <v/>
      </c>
      <c r="P126" t="str">
        <f t="shared" si="124"/>
        <v/>
      </c>
      <c r="Q126" t="str">
        <f t="shared" si="124"/>
        <v/>
      </c>
      <c r="R126" t="str">
        <f t="shared" si="124"/>
        <v/>
      </c>
      <c r="S126" t="str">
        <f t="shared" si="124"/>
        <v/>
      </c>
      <c r="T126" t="str">
        <f t="shared" si="124"/>
        <v/>
      </c>
      <c r="U126" t="str">
        <f t="shared" si="124"/>
        <v/>
      </c>
    </row>
    <row r="127" spans="1:21" x14ac:dyDescent="0.25">
      <c r="A127">
        <v>129</v>
      </c>
      <c r="B127" t="str">
        <f t="shared" si="69"/>
        <v/>
      </c>
      <c r="C127" t="str">
        <f t="shared" ref="C127:U127" si="125">+IFERROR(IF($A$7-B127&lt;&gt;1,B127+1,""),"")</f>
        <v/>
      </c>
      <c r="D127" t="str">
        <f t="shared" si="125"/>
        <v/>
      </c>
      <c r="E127" t="str">
        <f t="shared" si="125"/>
        <v/>
      </c>
      <c r="F127" t="str">
        <f t="shared" si="125"/>
        <v/>
      </c>
      <c r="G127" t="str">
        <f t="shared" si="125"/>
        <v/>
      </c>
      <c r="H127" t="str">
        <f t="shared" si="125"/>
        <v/>
      </c>
      <c r="I127" t="str">
        <f t="shared" si="125"/>
        <v/>
      </c>
      <c r="J127" t="str">
        <f t="shared" si="125"/>
        <v/>
      </c>
      <c r="K127" t="str">
        <f t="shared" si="125"/>
        <v/>
      </c>
      <c r="L127" t="str">
        <f t="shared" si="125"/>
        <v/>
      </c>
      <c r="M127" t="str">
        <f t="shared" si="125"/>
        <v/>
      </c>
      <c r="N127" t="str">
        <f t="shared" si="125"/>
        <v/>
      </c>
      <c r="O127" t="str">
        <f t="shared" si="125"/>
        <v/>
      </c>
      <c r="P127" t="str">
        <f t="shared" si="125"/>
        <v/>
      </c>
      <c r="Q127" t="str">
        <f t="shared" si="125"/>
        <v/>
      </c>
      <c r="R127" t="str">
        <f t="shared" si="125"/>
        <v/>
      </c>
      <c r="S127" t="str">
        <f t="shared" si="125"/>
        <v/>
      </c>
      <c r="T127" t="str">
        <f t="shared" si="125"/>
        <v/>
      </c>
      <c r="U127" t="str">
        <f t="shared" si="125"/>
        <v/>
      </c>
    </row>
    <row r="128" spans="1:21" x14ac:dyDescent="0.25">
      <c r="A128">
        <v>130</v>
      </c>
      <c r="B128" t="str">
        <f t="shared" si="69"/>
        <v/>
      </c>
      <c r="C128" t="str">
        <f t="shared" ref="C128:U128" si="126">+IFERROR(IF($A$7-B128&lt;&gt;1,B128+1,""),"")</f>
        <v/>
      </c>
      <c r="D128" t="str">
        <f t="shared" si="126"/>
        <v/>
      </c>
      <c r="E128" t="str">
        <f t="shared" si="126"/>
        <v/>
      </c>
      <c r="F128" t="str">
        <f t="shared" si="126"/>
        <v/>
      </c>
      <c r="G128" t="str">
        <f t="shared" si="126"/>
        <v/>
      </c>
      <c r="H128" t="str">
        <f t="shared" si="126"/>
        <v/>
      </c>
      <c r="I128" t="str">
        <f t="shared" si="126"/>
        <v/>
      </c>
      <c r="J128" t="str">
        <f t="shared" si="126"/>
        <v/>
      </c>
      <c r="K128" t="str">
        <f t="shared" si="126"/>
        <v/>
      </c>
      <c r="L128" t="str">
        <f t="shared" si="126"/>
        <v/>
      </c>
      <c r="M128" t="str">
        <f t="shared" si="126"/>
        <v/>
      </c>
      <c r="N128" t="str">
        <f t="shared" si="126"/>
        <v/>
      </c>
      <c r="O128" t="str">
        <f t="shared" si="126"/>
        <v/>
      </c>
      <c r="P128" t="str">
        <f t="shared" si="126"/>
        <v/>
      </c>
      <c r="Q128" t="str">
        <f t="shared" si="126"/>
        <v/>
      </c>
      <c r="R128" t="str">
        <f t="shared" si="126"/>
        <v/>
      </c>
      <c r="S128" t="str">
        <f t="shared" si="126"/>
        <v/>
      </c>
      <c r="T128" t="str">
        <f t="shared" si="126"/>
        <v/>
      </c>
      <c r="U128" t="str">
        <f t="shared" si="126"/>
        <v/>
      </c>
    </row>
    <row r="129" spans="1:21" x14ac:dyDescent="0.25">
      <c r="A129">
        <v>131</v>
      </c>
      <c r="B129" t="str">
        <f t="shared" si="69"/>
        <v/>
      </c>
      <c r="C129" t="str">
        <f t="shared" ref="C129:U129" si="127">+IFERROR(IF($A$7-B129&lt;&gt;1,B129+1,""),"")</f>
        <v/>
      </c>
      <c r="D129" t="str">
        <f t="shared" si="127"/>
        <v/>
      </c>
      <c r="E129" t="str">
        <f t="shared" si="127"/>
        <v/>
      </c>
      <c r="F129" t="str">
        <f t="shared" si="127"/>
        <v/>
      </c>
      <c r="G129" t="str">
        <f t="shared" si="127"/>
        <v/>
      </c>
      <c r="H129" t="str">
        <f t="shared" si="127"/>
        <v/>
      </c>
      <c r="I129" t="str">
        <f t="shared" si="127"/>
        <v/>
      </c>
      <c r="J129" t="str">
        <f t="shared" si="127"/>
        <v/>
      </c>
      <c r="K129" t="str">
        <f t="shared" si="127"/>
        <v/>
      </c>
      <c r="L129" t="str">
        <f t="shared" si="127"/>
        <v/>
      </c>
      <c r="M129" t="str">
        <f t="shared" si="127"/>
        <v/>
      </c>
      <c r="N129" t="str">
        <f t="shared" si="127"/>
        <v/>
      </c>
      <c r="O129" t="str">
        <f t="shared" si="127"/>
        <v/>
      </c>
      <c r="P129" t="str">
        <f t="shared" si="127"/>
        <v/>
      </c>
      <c r="Q129" t="str">
        <f t="shared" si="127"/>
        <v/>
      </c>
      <c r="R129" t="str">
        <f t="shared" si="127"/>
        <v/>
      </c>
      <c r="S129" t="str">
        <f t="shared" si="127"/>
        <v/>
      </c>
      <c r="T129" t="str">
        <f t="shared" si="127"/>
        <v/>
      </c>
      <c r="U129" t="str">
        <f t="shared" si="127"/>
        <v/>
      </c>
    </row>
    <row r="130" spans="1:21" x14ac:dyDescent="0.25">
      <c r="A130">
        <v>132</v>
      </c>
      <c r="B130" t="str">
        <f t="shared" si="69"/>
        <v/>
      </c>
      <c r="C130" t="str">
        <f t="shared" ref="C130:U130" si="128">+IFERROR(IF($A$7-B130&lt;&gt;1,B130+1,""),"")</f>
        <v/>
      </c>
      <c r="D130" t="str">
        <f t="shared" si="128"/>
        <v/>
      </c>
      <c r="E130" t="str">
        <f t="shared" si="128"/>
        <v/>
      </c>
      <c r="F130" t="str">
        <f t="shared" si="128"/>
        <v/>
      </c>
      <c r="G130" t="str">
        <f t="shared" si="128"/>
        <v/>
      </c>
      <c r="H130" t="str">
        <f t="shared" si="128"/>
        <v/>
      </c>
      <c r="I130" t="str">
        <f t="shared" si="128"/>
        <v/>
      </c>
      <c r="J130" t="str">
        <f t="shared" si="128"/>
        <v/>
      </c>
      <c r="K130" t="str">
        <f t="shared" si="128"/>
        <v/>
      </c>
      <c r="L130" t="str">
        <f t="shared" si="128"/>
        <v/>
      </c>
      <c r="M130" t="str">
        <f t="shared" si="128"/>
        <v/>
      </c>
      <c r="N130" t="str">
        <f t="shared" si="128"/>
        <v/>
      </c>
      <c r="O130" t="str">
        <f t="shared" si="128"/>
        <v/>
      </c>
      <c r="P130" t="str">
        <f t="shared" si="128"/>
        <v/>
      </c>
      <c r="Q130" t="str">
        <f t="shared" si="128"/>
        <v/>
      </c>
      <c r="R130" t="str">
        <f t="shared" si="128"/>
        <v/>
      </c>
      <c r="S130" t="str">
        <f t="shared" si="128"/>
        <v/>
      </c>
      <c r="T130" t="str">
        <f t="shared" si="128"/>
        <v/>
      </c>
      <c r="U130" t="str">
        <f t="shared" si="128"/>
        <v/>
      </c>
    </row>
    <row r="131" spans="1:21" x14ac:dyDescent="0.25">
      <c r="A131">
        <v>133</v>
      </c>
      <c r="B131" t="str">
        <f t="shared" si="69"/>
        <v/>
      </c>
      <c r="C131" t="str">
        <f t="shared" ref="C131:U131" si="129">+IFERROR(IF($A$7-B131&lt;&gt;1,B131+1,""),"")</f>
        <v/>
      </c>
      <c r="D131" t="str">
        <f t="shared" si="129"/>
        <v/>
      </c>
      <c r="E131" t="str">
        <f t="shared" si="129"/>
        <v/>
      </c>
      <c r="F131" t="str">
        <f t="shared" si="129"/>
        <v/>
      </c>
      <c r="G131" t="str">
        <f t="shared" si="129"/>
        <v/>
      </c>
      <c r="H131" t="str">
        <f t="shared" si="129"/>
        <v/>
      </c>
      <c r="I131" t="str">
        <f t="shared" si="129"/>
        <v/>
      </c>
      <c r="J131" t="str">
        <f t="shared" si="129"/>
        <v/>
      </c>
      <c r="K131" t="str">
        <f t="shared" si="129"/>
        <v/>
      </c>
      <c r="L131" t="str">
        <f t="shared" si="129"/>
        <v/>
      </c>
      <c r="M131" t="str">
        <f t="shared" si="129"/>
        <v/>
      </c>
      <c r="N131" t="str">
        <f t="shared" si="129"/>
        <v/>
      </c>
      <c r="O131" t="str">
        <f t="shared" si="129"/>
        <v/>
      </c>
      <c r="P131" t="str">
        <f t="shared" si="129"/>
        <v/>
      </c>
      <c r="Q131" t="str">
        <f t="shared" si="129"/>
        <v/>
      </c>
      <c r="R131" t="str">
        <f t="shared" si="129"/>
        <v/>
      </c>
      <c r="S131" t="str">
        <f t="shared" si="129"/>
        <v/>
      </c>
      <c r="T131" t="str">
        <f t="shared" si="129"/>
        <v/>
      </c>
      <c r="U131" t="str">
        <f t="shared" si="129"/>
        <v/>
      </c>
    </row>
    <row r="132" spans="1:21" x14ac:dyDescent="0.25">
      <c r="A132">
        <v>134</v>
      </c>
      <c r="B132" t="str">
        <f t="shared" si="69"/>
        <v/>
      </c>
      <c r="C132" t="str">
        <f t="shared" ref="C132:U132" si="130">+IFERROR(IF($A$7-B132&lt;&gt;1,B132+1,""),"")</f>
        <v/>
      </c>
      <c r="D132" t="str">
        <f t="shared" si="130"/>
        <v/>
      </c>
      <c r="E132" t="str">
        <f t="shared" si="130"/>
        <v/>
      </c>
      <c r="F132" t="str">
        <f t="shared" si="130"/>
        <v/>
      </c>
      <c r="G132" t="str">
        <f t="shared" si="130"/>
        <v/>
      </c>
      <c r="H132" t="str">
        <f t="shared" si="130"/>
        <v/>
      </c>
      <c r="I132" t="str">
        <f t="shared" si="130"/>
        <v/>
      </c>
      <c r="J132" t="str">
        <f t="shared" si="130"/>
        <v/>
      </c>
      <c r="K132" t="str">
        <f t="shared" si="130"/>
        <v/>
      </c>
      <c r="L132" t="str">
        <f t="shared" si="130"/>
        <v/>
      </c>
      <c r="M132" t="str">
        <f t="shared" si="130"/>
        <v/>
      </c>
      <c r="N132" t="str">
        <f t="shared" si="130"/>
        <v/>
      </c>
      <c r="O132" t="str">
        <f t="shared" si="130"/>
        <v/>
      </c>
      <c r="P132" t="str">
        <f t="shared" si="130"/>
        <v/>
      </c>
      <c r="Q132" t="str">
        <f t="shared" si="130"/>
        <v/>
      </c>
      <c r="R132" t="str">
        <f t="shared" si="130"/>
        <v/>
      </c>
      <c r="S132" t="str">
        <f t="shared" si="130"/>
        <v/>
      </c>
      <c r="T132" t="str">
        <f t="shared" si="130"/>
        <v/>
      </c>
      <c r="U132" t="str">
        <f t="shared" si="130"/>
        <v/>
      </c>
    </row>
    <row r="133" spans="1:21" x14ac:dyDescent="0.25">
      <c r="A133">
        <v>135</v>
      </c>
      <c r="B133" t="str">
        <f t="shared" si="69"/>
        <v/>
      </c>
      <c r="C133" t="str">
        <f t="shared" ref="C133:U133" si="131">+IFERROR(IF($A$7-B133&lt;&gt;1,B133+1,""),"")</f>
        <v/>
      </c>
      <c r="D133" t="str">
        <f t="shared" si="131"/>
        <v/>
      </c>
      <c r="E133" t="str">
        <f t="shared" si="131"/>
        <v/>
      </c>
      <c r="F133" t="str">
        <f t="shared" si="131"/>
        <v/>
      </c>
      <c r="G133" t="str">
        <f t="shared" si="131"/>
        <v/>
      </c>
      <c r="H133" t="str">
        <f t="shared" si="131"/>
        <v/>
      </c>
      <c r="I133" t="str">
        <f t="shared" si="131"/>
        <v/>
      </c>
      <c r="J133" t="str">
        <f t="shared" si="131"/>
        <v/>
      </c>
      <c r="K133" t="str">
        <f t="shared" si="131"/>
        <v/>
      </c>
      <c r="L133" t="str">
        <f t="shared" si="131"/>
        <v/>
      </c>
      <c r="M133" t="str">
        <f t="shared" si="131"/>
        <v/>
      </c>
      <c r="N133" t="str">
        <f t="shared" si="131"/>
        <v/>
      </c>
      <c r="O133" t="str">
        <f t="shared" si="131"/>
        <v/>
      </c>
      <c r="P133" t="str">
        <f t="shared" si="131"/>
        <v/>
      </c>
      <c r="Q133" t="str">
        <f t="shared" si="131"/>
        <v/>
      </c>
      <c r="R133" t="str">
        <f t="shared" si="131"/>
        <v/>
      </c>
      <c r="S133" t="str">
        <f t="shared" si="131"/>
        <v/>
      </c>
      <c r="T133" t="str">
        <f t="shared" si="131"/>
        <v/>
      </c>
      <c r="U133" t="str">
        <f t="shared" si="131"/>
        <v/>
      </c>
    </row>
    <row r="134" spans="1:21" x14ac:dyDescent="0.25">
      <c r="A134">
        <v>136</v>
      </c>
      <c r="B134" t="str">
        <f t="shared" si="69"/>
        <v/>
      </c>
      <c r="C134" t="str">
        <f t="shared" ref="C134:U134" si="132">+IFERROR(IF($A$7-B134&lt;&gt;1,B134+1,""),"")</f>
        <v/>
      </c>
      <c r="D134" t="str">
        <f t="shared" si="132"/>
        <v/>
      </c>
      <c r="E134" t="str">
        <f t="shared" si="132"/>
        <v/>
      </c>
      <c r="F134" t="str">
        <f t="shared" si="132"/>
        <v/>
      </c>
      <c r="G134" t="str">
        <f t="shared" si="132"/>
        <v/>
      </c>
      <c r="H134" t="str">
        <f t="shared" si="132"/>
        <v/>
      </c>
      <c r="I134" t="str">
        <f t="shared" si="132"/>
        <v/>
      </c>
      <c r="J134" t="str">
        <f t="shared" si="132"/>
        <v/>
      </c>
      <c r="K134" t="str">
        <f t="shared" si="132"/>
        <v/>
      </c>
      <c r="L134" t="str">
        <f t="shared" si="132"/>
        <v/>
      </c>
      <c r="M134" t="str">
        <f t="shared" si="132"/>
        <v/>
      </c>
      <c r="N134" t="str">
        <f t="shared" si="132"/>
        <v/>
      </c>
      <c r="O134" t="str">
        <f t="shared" si="132"/>
        <v/>
      </c>
      <c r="P134" t="str">
        <f t="shared" si="132"/>
        <v/>
      </c>
      <c r="Q134" t="str">
        <f t="shared" si="132"/>
        <v/>
      </c>
      <c r="R134" t="str">
        <f t="shared" si="132"/>
        <v/>
      </c>
      <c r="S134" t="str">
        <f t="shared" si="132"/>
        <v/>
      </c>
      <c r="T134" t="str">
        <f t="shared" si="132"/>
        <v/>
      </c>
      <c r="U134" t="str">
        <f t="shared" si="132"/>
        <v/>
      </c>
    </row>
    <row r="135" spans="1:21" x14ac:dyDescent="0.25">
      <c r="A135">
        <v>137</v>
      </c>
      <c r="B135" t="str">
        <f t="shared" si="69"/>
        <v/>
      </c>
      <c r="C135" t="str">
        <f t="shared" ref="C135:U135" si="133">+IFERROR(IF($A$7-B135&lt;&gt;1,B135+1,""),"")</f>
        <v/>
      </c>
      <c r="D135" t="str">
        <f t="shared" si="133"/>
        <v/>
      </c>
      <c r="E135" t="str">
        <f t="shared" si="133"/>
        <v/>
      </c>
      <c r="F135" t="str">
        <f t="shared" si="133"/>
        <v/>
      </c>
      <c r="G135" t="str">
        <f t="shared" si="133"/>
        <v/>
      </c>
      <c r="H135" t="str">
        <f t="shared" si="133"/>
        <v/>
      </c>
      <c r="I135" t="str">
        <f t="shared" si="133"/>
        <v/>
      </c>
      <c r="J135" t="str">
        <f t="shared" si="133"/>
        <v/>
      </c>
      <c r="K135" t="str">
        <f t="shared" si="133"/>
        <v/>
      </c>
      <c r="L135" t="str">
        <f t="shared" si="133"/>
        <v/>
      </c>
      <c r="M135" t="str">
        <f t="shared" si="133"/>
        <v/>
      </c>
      <c r="N135" t="str">
        <f t="shared" si="133"/>
        <v/>
      </c>
      <c r="O135" t="str">
        <f t="shared" si="133"/>
        <v/>
      </c>
      <c r="P135" t="str">
        <f t="shared" si="133"/>
        <v/>
      </c>
      <c r="Q135" t="str">
        <f t="shared" si="133"/>
        <v/>
      </c>
      <c r="R135" t="str">
        <f t="shared" si="133"/>
        <v/>
      </c>
      <c r="S135" t="str">
        <f t="shared" si="133"/>
        <v/>
      </c>
      <c r="T135" t="str">
        <f t="shared" si="133"/>
        <v/>
      </c>
      <c r="U135" t="str">
        <f t="shared" si="133"/>
        <v/>
      </c>
    </row>
    <row r="136" spans="1:21" x14ac:dyDescent="0.25">
      <c r="A136">
        <v>139</v>
      </c>
      <c r="B136">
        <f t="shared" ref="B136:B199" si="134">+IF(A136-A135&lt;&gt;1,A135+1,"")</f>
        <v>138</v>
      </c>
      <c r="C136" t="str">
        <f>+IFERROR(IF($A:$A-B136&lt;&gt;1,B136+1,""),"")</f>
        <v/>
      </c>
      <c r="D136" t="str">
        <f t="shared" ref="D136:U136" si="135">+IFERROR(IF($A:$A-C136&lt;&gt;1,C136+1,""),"")</f>
        <v/>
      </c>
      <c r="E136" t="str">
        <f t="shared" si="135"/>
        <v/>
      </c>
      <c r="F136" t="str">
        <f t="shared" si="135"/>
        <v/>
      </c>
      <c r="G136" t="str">
        <f t="shared" si="135"/>
        <v/>
      </c>
      <c r="H136" t="str">
        <f t="shared" si="135"/>
        <v/>
      </c>
      <c r="I136" t="str">
        <f t="shared" si="135"/>
        <v/>
      </c>
      <c r="J136" t="str">
        <f t="shared" si="135"/>
        <v/>
      </c>
      <c r="K136" t="str">
        <f t="shared" si="135"/>
        <v/>
      </c>
      <c r="L136" t="str">
        <f t="shared" si="135"/>
        <v/>
      </c>
      <c r="M136" t="str">
        <f t="shared" si="135"/>
        <v/>
      </c>
      <c r="N136" t="str">
        <f t="shared" si="135"/>
        <v/>
      </c>
      <c r="O136" t="str">
        <f t="shared" si="135"/>
        <v/>
      </c>
      <c r="P136" t="str">
        <f t="shared" si="135"/>
        <v/>
      </c>
      <c r="Q136" t="str">
        <f t="shared" si="135"/>
        <v/>
      </c>
      <c r="R136" t="str">
        <f t="shared" si="135"/>
        <v/>
      </c>
      <c r="S136" t="str">
        <f t="shared" si="135"/>
        <v/>
      </c>
      <c r="T136" t="str">
        <f t="shared" si="135"/>
        <v/>
      </c>
      <c r="U136" t="str">
        <f t="shared" si="135"/>
        <v/>
      </c>
    </row>
    <row r="137" spans="1:21" x14ac:dyDescent="0.25">
      <c r="A137">
        <v>140</v>
      </c>
      <c r="B137" t="str">
        <f t="shared" si="134"/>
        <v/>
      </c>
      <c r="C137" t="str">
        <f t="shared" ref="C137:U137" si="136">+IFERROR(IF($A$7-B137&lt;&gt;1,B137+1,""),"")</f>
        <v/>
      </c>
      <c r="D137" t="str">
        <f t="shared" si="136"/>
        <v/>
      </c>
      <c r="E137" t="str">
        <f t="shared" si="136"/>
        <v/>
      </c>
      <c r="F137" t="str">
        <f t="shared" si="136"/>
        <v/>
      </c>
      <c r="G137" t="str">
        <f t="shared" si="136"/>
        <v/>
      </c>
      <c r="H137" t="str">
        <f t="shared" si="136"/>
        <v/>
      </c>
      <c r="I137" t="str">
        <f t="shared" si="136"/>
        <v/>
      </c>
      <c r="J137" t="str">
        <f t="shared" si="136"/>
        <v/>
      </c>
      <c r="K137" t="str">
        <f t="shared" si="136"/>
        <v/>
      </c>
      <c r="L137" t="str">
        <f t="shared" si="136"/>
        <v/>
      </c>
      <c r="M137" t="str">
        <f t="shared" si="136"/>
        <v/>
      </c>
      <c r="N137" t="str">
        <f t="shared" si="136"/>
        <v/>
      </c>
      <c r="O137" t="str">
        <f t="shared" si="136"/>
        <v/>
      </c>
      <c r="P137" t="str">
        <f t="shared" si="136"/>
        <v/>
      </c>
      <c r="Q137" t="str">
        <f t="shared" si="136"/>
        <v/>
      </c>
      <c r="R137" t="str">
        <f t="shared" si="136"/>
        <v/>
      </c>
      <c r="S137" t="str">
        <f t="shared" si="136"/>
        <v/>
      </c>
      <c r="T137" t="str">
        <f t="shared" si="136"/>
        <v/>
      </c>
      <c r="U137" t="str">
        <f t="shared" si="136"/>
        <v/>
      </c>
    </row>
    <row r="138" spans="1:21" x14ac:dyDescent="0.25">
      <c r="A138">
        <v>141</v>
      </c>
      <c r="B138" t="str">
        <f t="shared" si="134"/>
        <v/>
      </c>
      <c r="C138" t="str">
        <f t="shared" ref="C138:U138" si="137">+IFERROR(IF($A$7-B138&lt;&gt;1,B138+1,""),"")</f>
        <v/>
      </c>
      <c r="D138" t="str">
        <f t="shared" si="137"/>
        <v/>
      </c>
      <c r="E138" t="str">
        <f t="shared" si="137"/>
        <v/>
      </c>
      <c r="F138" t="str">
        <f t="shared" si="137"/>
        <v/>
      </c>
      <c r="G138" t="str">
        <f t="shared" si="137"/>
        <v/>
      </c>
      <c r="H138" t="str">
        <f t="shared" si="137"/>
        <v/>
      </c>
      <c r="I138" t="str">
        <f t="shared" si="137"/>
        <v/>
      </c>
      <c r="J138" t="str">
        <f t="shared" si="137"/>
        <v/>
      </c>
      <c r="K138" t="str">
        <f t="shared" si="137"/>
        <v/>
      </c>
      <c r="L138" t="str">
        <f t="shared" si="137"/>
        <v/>
      </c>
      <c r="M138" t="str">
        <f t="shared" si="137"/>
        <v/>
      </c>
      <c r="N138" t="str">
        <f t="shared" si="137"/>
        <v/>
      </c>
      <c r="O138" t="str">
        <f t="shared" si="137"/>
        <v/>
      </c>
      <c r="P138" t="str">
        <f t="shared" si="137"/>
        <v/>
      </c>
      <c r="Q138" t="str">
        <f t="shared" si="137"/>
        <v/>
      </c>
      <c r="R138" t="str">
        <f t="shared" si="137"/>
        <v/>
      </c>
      <c r="S138" t="str">
        <f t="shared" si="137"/>
        <v/>
      </c>
      <c r="T138" t="str">
        <f t="shared" si="137"/>
        <v/>
      </c>
      <c r="U138" t="str">
        <f t="shared" si="137"/>
        <v/>
      </c>
    </row>
    <row r="139" spans="1:21" x14ac:dyDescent="0.25">
      <c r="A139">
        <v>142</v>
      </c>
      <c r="B139" t="str">
        <f t="shared" si="134"/>
        <v/>
      </c>
      <c r="C139" t="str">
        <f t="shared" ref="C139:U139" si="138">+IFERROR(IF($A$7-B139&lt;&gt;1,B139+1,""),"")</f>
        <v/>
      </c>
      <c r="D139" t="str">
        <f t="shared" si="138"/>
        <v/>
      </c>
      <c r="E139" t="str">
        <f t="shared" si="138"/>
        <v/>
      </c>
      <c r="F139" t="str">
        <f t="shared" si="138"/>
        <v/>
      </c>
      <c r="G139" t="str">
        <f t="shared" si="138"/>
        <v/>
      </c>
      <c r="H139" t="str">
        <f t="shared" si="138"/>
        <v/>
      </c>
      <c r="I139" t="str">
        <f t="shared" si="138"/>
        <v/>
      </c>
      <c r="J139" t="str">
        <f t="shared" si="138"/>
        <v/>
      </c>
      <c r="K139" t="str">
        <f t="shared" si="138"/>
        <v/>
      </c>
      <c r="L139" t="str">
        <f t="shared" si="138"/>
        <v/>
      </c>
      <c r="M139" t="str">
        <f t="shared" si="138"/>
        <v/>
      </c>
      <c r="N139" t="str">
        <f t="shared" si="138"/>
        <v/>
      </c>
      <c r="O139" t="str">
        <f t="shared" si="138"/>
        <v/>
      </c>
      <c r="P139" t="str">
        <f t="shared" si="138"/>
        <v/>
      </c>
      <c r="Q139" t="str">
        <f t="shared" si="138"/>
        <v/>
      </c>
      <c r="R139" t="str">
        <f t="shared" si="138"/>
        <v/>
      </c>
      <c r="S139" t="str">
        <f t="shared" si="138"/>
        <v/>
      </c>
      <c r="T139" t="str">
        <f t="shared" si="138"/>
        <v/>
      </c>
      <c r="U139" t="str">
        <f t="shared" si="138"/>
        <v/>
      </c>
    </row>
    <row r="140" spans="1:21" x14ac:dyDescent="0.25">
      <c r="A140">
        <v>143</v>
      </c>
      <c r="B140" t="str">
        <f t="shared" si="134"/>
        <v/>
      </c>
      <c r="C140" t="str">
        <f t="shared" ref="C140:U140" si="139">+IFERROR(IF($A$7-B140&lt;&gt;1,B140+1,""),"")</f>
        <v/>
      </c>
      <c r="D140" t="str">
        <f t="shared" si="139"/>
        <v/>
      </c>
      <c r="E140" t="str">
        <f t="shared" si="139"/>
        <v/>
      </c>
      <c r="F140" t="str">
        <f t="shared" si="139"/>
        <v/>
      </c>
      <c r="G140" t="str">
        <f t="shared" si="139"/>
        <v/>
      </c>
      <c r="H140" t="str">
        <f t="shared" si="139"/>
        <v/>
      </c>
      <c r="I140" t="str">
        <f t="shared" si="139"/>
        <v/>
      </c>
      <c r="J140" t="str">
        <f t="shared" si="139"/>
        <v/>
      </c>
      <c r="K140" t="str">
        <f t="shared" si="139"/>
        <v/>
      </c>
      <c r="L140" t="str">
        <f t="shared" si="139"/>
        <v/>
      </c>
      <c r="M140" t="str">
        <f t="shared" si="139"/>
        <v/>
      </c>
      <c r="N140" t="str">
        <f t="shared" si="139"/>
        <v/>
      </c>
      <c r="O140" t="str">
        <f t="shared" si="139"/>
        <v/>
      </c>
      <c r="P140" t="str">
        <f t="shared" si="139"/>
        <v/>
      </c>
      <c r="Q140" t="str">
        <f t="shared" si="139"/>
        <v/>
      </c>
      <c r="R140" t="str">
        <f t="shared" si="139"/>
        <v/>
      </c>
      <c r="S140" t="str">
        <f t="shared" si="139"/>
        <v/>
      </c>
      <c r="T140" t="str">
        <f t="shared" si="139"/>
        <v/>
      </c>
      <c r="U140" t="str">
        <f t="shared" si="139"/>
        <v/>
      </c>
    </row>
    <row r="141" spans="1:21" x14ac:dyDescent="0.25">
      <c r="A141">
        <v>144</v>
      </c>
      <c r="B141" t="str">
        <f t="shared" si="134"/>
        <v/>
      </c>
      <c r="C141" t="str">
        <f t="shared" ref="C141:U141" si="140">+IFERROR(IF($A$7-B141&lt;&gt;1,B141+1,""),"")</f>
        <v/>
      </c>
      <c r="D141" t="str">
        <f t="shared" si="140"/>
        <v/>
      </c>
      <c r="E141" t="str">
        <f t="shared" si="140"/>
        <v/>
      </c>
      <c r="F141" t="str">
        <f t="shared" si="140"/>
        <v/>
      </c>
      <c r="G141" t="str">
        <f t="shared" si="140"/>
        <v/>
      </c>
      <c r="H141" t="str">
        <f t="shared" si="140"/>
        <v/>
      </c>
      <c r="I141" t="str">
        <f t="shared" si="140"/>
        <v/>
      </c>
      <c r="J141" t="str">
        <f t="shared" si="140"/>
        <v/>
      </c>
      <c r="K141" t="str">
        <f t="shared" si="140"/>
        <v/>
      </c>
      <c r="L141" t="str">
        <f t="shared" si="140"/>
        <v/>
      </c>
      <c r="M141" t="str">
        <f t="shared" si="140"/>
        <v/>
      </c>
      <c r="N141" t="str">
        <f t="shared" si="140"/>
        <v/>
      </c>
      <c r="O141" t="str">
        <f t="shared" si="140"/>
        <v/>
      </c>
      <c r="P141" t="str">
        <f t="shared" si="140"/>
        <v/>
      </c>
      <c r="Q141" t="str">
        <f t="shared" si="140"/>
        <v/>
      </c>
      <c r="R141" t="str">
        <f t="shared" si="140"/>
        <v/>
      </c>
      <c r="S141" t="str">
        <f t="shared" si="140"/>
        <v/>
      </c>
      <c r="T141" t="str">
        <f t="shared" si="140"/>
        <v/>
      </c>
      <c r="U141" t="str">
        <f t="shared" si="140"/>
        <v/>
      </c>
    </row>
    <row r="142" spans="1:21" x14ac:dyDescent="0.25">
      <c r="A142">
        <v>145</v>
      </c>
      <c r="B142" t="str">
        <f t="shared" si="134"/>
        <v/>
      </c>
      <c r="C142" t="str">
        <f t="shared" ref="C142:U142" si="141">+IFERROR(IF($A$7-B142&lt;&gt;1,B142+1,""),"")</f>
        <v/>
      </c>
      <c r="D142" t="str">
        <f t="shared" si="141"/>
        <v/>
      </c>
      <c r="E142" t="str">
        <f t="shared" si="141"/>
        <v/>
      </c>
      <c r="F142" t="str">
        <f t="shared" si="141"/>
        <v/>
      </c>
      <c r="G142" t="str">
        <f t="shared" si="141"/>
        <v/>
      </c>
      <c r="H142" t="str">
        <f t="shared" si="141"/>
        <v/>
      </c>
      <c r="I142" t="str">
        <f t="shared" si="141"/>
        <v/>
      </c>
      <c r="J142" t="str">
        <f t="shared" si="141"/>
        <v/>
      </c>
      <c r="K142" t="str">
        <f t="shared" si="141"/>
        <v/>
      </c>
      <c r="L142" t="str">
        <f t="shared" si="141"/>
        <v/>
      </c>
      <c r="M142" t="str">
        <f t="shared" si="141"/>
        <v/>
      </c>
      <c r="N142" t="str">
        <f t="shared" si="141"/>
        <v/>
      </c>
      <c r="O142" t="str">
        <f t="shared" si="141"/>
        <v/>
      </c>
      <c r="P142" t="str">
        <f t="shared" si="141"/>
        <v/>
      </c>
      <c r="Q142" t="str">
        <f t="shared" si="141"/>
        <v/>
      </c>
      <c r="R142" t="str">
        <f t="shared" si="141"/>
        <v/>
      </c>
      <c r="S142" t="str">
        <f t="shared" si="141"/>
        <v/>
      </c>
      <c r="T142" t="str">
        <f t="shared" si="141"/>
        <v/>
      </c>
      <c r="U142" t="str">
        <f t="shared" si="141"/>
        <v/>
      </c>
    </row>
    <row r="143" spans="1:21" x14ac:dyDescent="0.25">
      <c r="A143">
        <v>146</v>
      </c>
      <c r="B143" t="str">
        <f t="shared" si="134"/>
        <v/>
      </c>
      <c r="C143" t="str">
        <f t="shared" ref="C143:U143" si="142">+IFERROR(IF($A$7-B143&lt;&gt;1,B143+1,""),"")</f>
        <v/>
      </c>
      <c r="D143" t="str">
        <f t="shared" si="142"/>
        <v/>
      </c>
      <c r="E143" t="str">
        <f t="shared" si="142"/>
        <v/>
      </c>
      <c r="F143" t="str">
        <f t="shared" si="142"/>
        <v/>
      </c>
      <c r="G143" t="str">
        <f t="shared" si="142"/>
        <v/>
      </c>
      <c r="H143" t="str">
        <f t="shared" si="142"/>
        <v/>
      </c>
      <c r="I143" t="str">
        <f t="shared" si="142"/>
        <v/>
      </c>
      <c r="J143" t="str">
        <f t="shared" si="142"/>
        <v/>
      </c>
      <c r="K143" t="str">
        <f t="shared" si="142"/>
        <v/>
      </c>
      <c r="L143" t="str">
        <f t="shared" si="142"/>
        <v/>
      </c>
      <c r="M143" t="str">
        <f t="shared" si="142"/>
        <v/>
      </c>
      <c r="N143" t="str">
        <f t="shared" si="142"/>
        <v/>
      </c>
      <c r="O143" t="str">
        <f t="shared" si="142"/>
        <v/>
      </c>
      <c r="P143" t="str">
        <f t="shared" si="142"/>
        <v/>
      </c>
      <c r="Q143" t="str">
        <f t="shared" si="142"/>
        <v/>
      </c>
      <c r="R143" t="str">
        <f t="shared" si="142"/>
        <v/>
      </c>
      <c r="S143" t="str">
        <f t="shared" si="142"/>
        <v/>
      </c>
      <c r="T143" t="str">
        <f t="shared" si="142"/>
        <v/>
      </c>
      <c r="U143" t="str">
        <f t="shared" si="142"/>
        <v/>
      </c>
    </row>
    <row r="144" spans="1:21" x14ac:dyDescent="0.25">
      <c r="A144">
        <v>147</v>
      </c>
      <c r="B144" t="str">
        <f t="shared" si="134"/>
        <v/>
      </c>
      <c r="C144" t="str">
        <f t="shared" ref="C144:U144" si="143">+IFERROR(IF($A$7-B144&lt;&gt;1,B144+1,""),"")</f>
        <v/>
      </c>
      <c r="D144" t="str">
        <f t="shared" si="143"/>
        <v/>
      </c>
      <c r="E144" t="str">
        <f t="shared" si="143"/>
        <v/>
      </c>
      <c r="F144" t="str">
        <f t="shared" si="143"/>
        <v/>
      </c>
      <c r="G144" t="str">
        <f t="shared" si="143"/>
        <v/>
      </c>
      <c r="H144" t="str">
        <f t="shared" si="143"/>
        <v/>
      </c>
      <c r="I144" t="str">
        <f t="shared" si="143"/>
        <v/>
      </c>
      <c r="J144" t="str">
        <f t="shared" si="143"/>
        <v/>
      </c>
      <c r="K144" t="str">
        <f t="shared" si="143"/>
        <v/>
      </c>
      <c r="L144" t="str">
        <f t="shared" si="143"/>
        <v/>
      </c>
      <c r="M144" t="str">
        <f t="shared" si="143"/>
        <v/>
      </c>
      <c r="N144" t="str">
        <f t="shared" si="143"/>
        <v/>
      </c>
      <c r="O144" t="str">
        <f t="shared" si="143"/>
        <v/>
      </c>
      <c r="P144" t="str">
        <f t="shared" si="143"/>
        <v/>
      </c>
      <c r="Q144" t="str">
        <f t="shared" si="143"/>
        <v/>
      </c>
      <c r="R144" t="str">
        <f t="shared" si="143"/>
        <v/>
      </c>
      <c r="S144" t="str">
        <f t="shared" si="143"/>
        <v/>
      </c>
      <c r="T144" t="str">
        <f t="shared" si="143"/>
        <v/>
      </c>
      <c r="U144" t="str">
        <f t="shared" si="143"/>
        <v/>
      </c>
    </row>
    <row r="145" spans="1:21" x14ac:dyDescent="0.25">
      <c r="A145">
        <v>148</v>
      </c>
      <c r="B145" t="str">
        <f t="shared" si="134"/>
        <v/>
      </c>
      <c r="C145" t="str">
        <f t="shared" ref="C145:U145" si="144">+IFERROR(IF($A$7-B145&lt;&gt;1,B145+1,""),"")</f>
        <v/>
      </c>
      <c r="D145" t="str">
        <f t="shared" si="144"/>
        <v/>
      </c>
      <c r="E145" t="str">
        <f t="shared" si="144"/>
        <v/>
      </c>
      <c r="F145" t="str">
        <f t="shared" si="144"/>
        <v/>
      </c>
      <c r="G145" t="str">
        <f t="shared" si="144"/>
        <v/>
      </c>
      <c r="H145" t="str">
        <f t="shared" si="144"/>
        <v/>
      </c>
      <c r="I145" t="str">
        <f t="shared" si="144"/>
        <v/>
      </c>
      <c r="J145" t="str">
        <f t="shared" si="144"/>
        <v/>
      </c>
      <c r="K145" t="str">
        <f t="shared" si="144"/>
        <v/>
      </c>
      <c r="L145" t="str">
        <f t="shared" si="144"/>
        <v/>
      </c>
      <c r="M145" t="str">
        <f t="shared" si="144"/>
        <v/>
      </c>
      <c r="N145" t="str">
        <f t="shared" si="144"/>
        <v/>
      </c>
      <c r="O145" t="str">
        <f t="shared" si="144"/>
        <v/>
      </c>
      <c r="P145" t="str">
        <f t="shared" si="144"/>
        <v/>
      </c>
      <c r="Q145" t="str">
        <f t="shared" si="144"/>
        <v/>
      </c>
      <c r="R145" t="str">
        <f t="shared" si="144"/>
        <v/>
      </c>
      <c r="S145" t="str">
        <f t="shared" si="144"/>
        <v/>
      </c>
      <c r="T145" t="str">
        <f t="shared" si="144"/>
        <v/>
      </c>
      <c r="U145" t="str">
        <f t="shared" si="144"/>
        <v/>
      </c>
    </row>
    <row r="146" spans="1:21" x14ac:dyDescent="0.25">
      <c r="A146">
        <v>149</v>
      </c>
      <c r="B146" t="str">
        <f t="shared" si="134"/>
        <v/>
      </c>
      <c r="C146" t="str">
        <f t="shared" ref="C146:U146" si="145">+IFERROR(IF($A$7-B146&lt;&gt;1,B146+1,""),"")</f>
        <v/>
      </c>
      <c r="D146" t="str">
        <f t="shared" si="145"/>
        <v/>
      </c>
      <c r="E146" t="str">
        <f t="shared" si="145"/>
        <v/>
      </c>
      <c r="F146" t="str">
        <f t="shared" si="145"/>
        <v/>
      </c>
      <c r="G146" t="str">
        <f t="shared" si="145"/>
        <v/>
      </c>
      <c r="H146" t="str">
        <f t="shared" si="145"/>
        <v/>
      </c>
      <c r="I146" t="str">
        <f t="shared" si="145"/>
        <v/>
      </c>
      <c r="J146" t="str">
        <f t="shared" si="145"/>
        <v/>
      </c>
      <c r="K146" t="str">
        <f t="shared" si="145"/>
        <v/>
      </c>
      <c r="L146" t="str">
        <f t="shared" si="145"/>
        <v/>
      </c>
      <c r="M146" t="str">
        <f t="shared" si="145"/>
        <v/>
      </c>
      <c r="N146" t="str">
        <f t="shared" si="145"/>
        <v/>
      </c>
      <c r="O146" t="str">
        <f t="shared" si="145"/>
        <v/>
      </c>
      <c r="P146" t="str">
        <f t="shared" si="145"/>
        <v/>
      </c>
      <c r="Q146" t="str">
        <f t="shared" si="145"/>
        <v/>
      </c>
      <c r="R146" t="str">
        <f t="shared" si="145"/>
        <v/>
      </c>
      <c r="S146" t="str">
        <f t="shared" si="145"/>
        <v/>
      </c>
      <c r="T146" t="str">
        <f t="shared" si="145"/>
        <v/>
      </c>
      <c r="U146" t="str">
        <f t="shared" si="145"/>
        <v/>
      </c>
    </row>
    <row r="147" spans="1:21" x14ac:dyDescent="0.25">
      <c r="A147">
        <v>150</v>
      </c>
      <c r="B147" t="str">
        <f t="shared" si="134"/>
        <v/>
      </c>
      <c r="C147" t="str">
        <f t="shared" ref="C147:U147" si="146">+IFERROR(IF($A$7-B147&lt;&gt;1,B147+1,""),"")</f>
        <v/>
      </c>
      <c r="D147" t="str">
        <f t="shared" si="146"/>
        <v/>
      </c>
      <c r="E147" t="str">
        <f t="shared" si="146"/>
        <v/>
      </c>
      <c r="F147" t="str">
        <f t="shared" si="146"/>
        <v/>
      </c>
      <c r="G147" t="str">
        <f t="shared" si="146"/>
        <v/>
      </c>
      <c r="H147" t="str">
        <f t="shared" si="146"/>
        <v/>
      </c>
      <c r="I147" t="str">
        <f t="shared" si="146"/>
        <v/>
      </c>
      <c r="J147" t="str">
        <f t="shared" si="146"/>
        <v/>
      </c>
      <c r="K147" t="str">
        <f t="shared" si="146"/>
        <v/>
      </c>
      <c r="L147" t="str">
        <f t="shared" si="146"/>
        <v/>
      </c>
      <c r="M147" t="str">
        <f t="shared" si="146"/>
        <v/>
      </c>
      <c r="N147" t="str">
        <f t="shared" si="146"/>
        <v/>
      </c>
      <c r="O147" t="str">
        <f t="shared" si="146"/>
        <v/>
      </c>
      <c r="P147" t="str">
        <f t="shared" si="146"/>
        <v/>
      </c>
      <c r="Q147" t="str">
        <f t="shared" si="146"/>
        <v/>
      </c>
      <c r="R147" t="str">
        <f t="shared" si="146"/>
        <v/>
      </c>
      <c r="S147" t="str">
        <f t="shared" si="146"/>
        <v/>
      </c>
      <c r="T147" t="str">
        <f t="shared" si="146"/>
        <v/>
      </c>
      <c r="U147" t="str">
        <f t="shared" si="146"/>
        <v/>
      </c>
    </row>
    <row r="148" spans="1:21" x14ac:dyDescent="0.25">
      <c r="A148">
        <v>151</v>
      </c>
      <c r="B148" t="str">
        <f t="shared" si="134"/>
        <v/>
      </c>
      <c r="C148" t="str">
        <f t="shared" ref="C148:U148" si="147">+IFERROR(IF($A$7-B148&lt;&gt;1,B148+1,""),"")</f>
        <v/>
      </c>
      <c r="D148" t="str">
        <f t="shared" si="147"/>
        <v/>
      </c>
      <c r="E148" t="str">
        <f t="shared" si="147"/>
        <v/>
      </c>
      <c r="F148" t="str">
        <f t="shared" si="147"/>
        <v/>
      </c>
      <c r="G148" t="str">
        <f t="shared" si="147"/>
        <v/>
      </c>
      <c r="H148" t="str">
        <f t="shared" si="147"/>
        <v/>
      </c>
      <c r="I148" t="str">
        <f t="shared" si="147"/>
        <v/>
      </c>
      <c r="J148" t="str">
        <f t="shared" si="147"/>
        <v/>
      </c>
      <c r="K148" t="str">
        <f t="shared" si="147"/>
        <v/>
      </c>
      <c r="L148" t="str">
        <f t="shared" si="147"/>
        <v/>
      </c>
      <c r="M148" t="str">
        <f t="shared" si="147"/>
        <v/>
      </c>
      <c r="N148" t="str">
        <f t="shared" si="147"/>
        <v/>
      </c>
      <c r="O148" t="str">
        <f t="shared" si="147"/>
        <v/>
      </c>
      <c r="P148" t="str">
        <f t="shared" si="147"/>
        <v/>
      </c>
      <c r="Q148" t="str">
        <f t="shared" si="147"/>
        <v/>
      </c>
      <c r="R148" t="str">
        <f t="shared" si="147"/>
        <v/>
      </c>
      <c r="S148" t="str">
        <f t="shared" si="147"/>
        <v/>
      </c>
      <c r="T148" t="str">
        <f t="shared" si="147"/>
        <v/>
      </c>
      <c r="U148" t="str">
        <f t="shared" si="147"/>
        <v/>
      </c>
    </row>
    <row r="149" spans="1:21" x14ac:dyDescent="0.25">
      <c r="A149">
        <v>152</v>
      </c>
      <c r="B149" t="str">
        <f t="shared" si="134"/>
        <v/>
      </c>
      <c r="C149" t="str">
        <f t="shared" ref="C149:U149" si="148">+IFERROR(IF($A$7-B149&lt;&gt;1,B149+1,""),"")</f>
        <v/>
      </c>
      <c r="D149" t="str">
        <f t="shared" si="148"/>
        <v/>
      </c>
      <c r="E149" t="str">
        <f t="shared" si="148"/>
        <v/>
      </c>
      <c r="F149" t="str">
        <f t="shared" si="148"/>
        <v/>
      </c>
      <c r="G149" t="str">
        <f t="shared" si="148"/>
        <v/>
      </c>
      <c r="H149" t="str">
        <f t="shared" si="148"/>
        <v/>
      </c>
      <c r="I149" t="str">
        <f t="shared" si="148"/>
        <v/>
      </c>
      <c r="J149" t="str">
        <f t="shared" si="148"/>
        <v/>
      </c>
      <c r="K149" t="str">
        <f t="shared" si="148"/>
        <v/>
      </c>
      <c r="L149" t="str">
        <f t="shared" si="148"/>
        <v/>
      </c>
      <c r="M149" t="str">
        <f t="shared" si="148"/>
        <v/>
      </c>
      <c r="N149" t="str">
        <f t="shared" si="148"/>
        <v/>
      </c>
      <c r="O149" t="str">
        <f t="shared" si="148"/>
        <v/>
      </c>
      <c r="P149" t="str">
        <f t="shared" si="148"/>
        <v/>
      </c>
      <c r="Q149" t="str">
        <f t="shared" si="148"/>
        <v/>
      </c>
      <c r="R149" t="str">
        <f t="shared" si="148"/>
        <v/>
      </c>
      <c r="S149" t="str">
        <f t="shared" si="148"/>
        <v/>
      </c>
      <c r="T149" t="str">
        <f t="shared" si="148"/>
        <v/>
      </c>
      <c r="U149" t="str">
        <f t="shared" si="148"/>
        <v/>
      </c>
    </row>
    <row r="150" spans="1:21" x14ac:dyDescent="0.25">
      <c r="A150">
        <v>153</v>
      </c>
      <c r="B150" t="str">
        <f t="shared" si="134"/>
        <v/>
      </c>
      <c r="C150" t="str">
        <f t="shared" ref="C150:U150" si="149">+IFERROR(IF($A$7-B150&lt;&gt;1,B150+1,""),"")</f>
        <v/>
      </c>
      <c r="D150" t="str">
        <f t="shared" si="149"/>
        <v/>
      </c>
      <c r="E150" t="str">
        <f t="shared" si="149"/>
        <v/>
      </c>
      <c r="F150" t="str">
        <f t="shared" si="149"/>
        <v/>
      </c>
      <c r="G150" t="str">
        <f t="shared" si="149"/>
        <v/>
      </c>
      <c r="H150" t="str">
        <f t="shared" si="149"/>
        <v/>
      </c>
      <c r="I150" t="str">
        <f t="shared" si="149"/>
        <v/>
      </c>
      <c r="J150" t="str">
        <f t="shared" si="149"/>
        <v/>
      </c>
      <c r="K150" t="str">
        <f t="shared" si="149"/>
        <v/>
      </c>
      <c r="L150" t="str">
        <f t="shared" si="149"/>
        <v/>
      </c>
      <c r="M150" t="str">
        <f t="shared" si="149"/>
        <v/>
      </c>
      <c r="N150" t="str">
        <f t="shared" si="149"/>
        <v/>
      </c>
      <c r="O150" t="str">
        <f t="shared" si="149"/>
        <v/>
      </c>
      <c r="P150" t="str">
        <f t="shared" si="149"/>
        <v/>
      </c>
      <c r="Q150" t="str">
        <f t="shared" si="149"/>
        <v/>
      </c>
      <c r="R150" t="str">
        <f t="shared" si="149"/>
        <v/>
      </c>
      <c r="S150" t="str">
        <f t="shared" si="149"/>
        <v/>
      </c>
      <c r="T150" t="str">
        <f t="shared" si="149"/>
        <v/>
      </c>
      <c r="U150" t="str">
        <f t="shared" si="149"/>
        <v/>
      </c>
    </row>
    <row r="151" spans="1:21" x14ac:dyDescent="0.25">
      <c r="A151">
        <v>154</v>
      </c>
      <c r="B151" t="str">
        <f t="shared" si="134"/>
        <v/>
      </c>
      <c r="C151" t="str">
        <f t="shared" ref="C151:U151" si="150">+IFERROR(IF($A$7-B151&lt;&gt;1,B151+1,""),"")</f>
        <v/>
      </c>
      <c r="D151" t="str">
        <f t="shared" si="150"/>
        <v/>
      </c>
      <c r="E151" t="str">
        <f t="shared" si="150"/>
        <v/>
      </c>
      <c r="F151" t="str">
        <f t="shared" si="150"/>
        <v/>
      </c>
      <c r="G151" t="str">
        <f t="shared" si="150"/>
        <v/>
      </c>
      <c r="H151" t="str">
        <f t="shared" si="150"/>
        <v/>
      </c>
      <c r="I151" t="str">
        <f t="shared" si="150"/>
        <v/>
      </c>
      <c r="J151" t="str">
        <f t="shared" si="150"/>
        <v/>
      </c>
      <c r="K151" t="str">
        <f t="shared" si="150"/>
        <v/>
      </c>
      <c r="L151" t="str">
        <f t="shared" si="150"/>
        <v/>
      </c>
      <c r="M151" t="str">
        <f t="shared" si="150"/>
        <v/>
      </c>
      <c r="N151" t="str">
        <f t="shared" si="150"/>
        <v/>
      </c>
      <c r="O151" t="str">
        <f t="shared" si="150"/>
        <v/>
      </c>
      <c r="P151" t="str">
        <f t="shared" si="150"/>
        <v/>
      </c>
      <c r="Q151" t="str">
        <f t="shared" si="150"/>
        <v/>
      </c>
      <c r="R151" t="str">
        <f t="shared" si="150"/>
        <v/>
      </c>
      <c r="S151" t="str">
        <f t="shared" si="150"/>
        <v/>
      </c>
      <c r="T151" t="str">
        <f t="shared" si="150"/>
        <v/>
      </c>
      <c r="U151" t="str">
        <f t="shared" si="150"/>
        <v/>
      </c>
    </row>
    <row r="152" spans="1:21" x14ac:dyDescent="0.25">
      <c r="A152">
        <v>155</v>
      </c>
      <c r="B152" t="str">
        <f t="shared" si="134"/>
        <v/>
      </c>
      <c r="C152" t="str">
        <f t="shared" ref="C152:U152" si="151">+IFERROR(IF($A$7-B152&lt;&gt;1,B152+1,""),"")</f>
        <v/>
      </c>
      <c r="D152" t="str">
        <f t="shared" si="151"/>
        <v/>
      </c>
      <c r="E152" t="str">
        <f t="shared" si="151"/>
        <v/>
      </c>
      <c r="F152" t="str">
        <f t="shared" si="151"/>
        <v/>
      </c>
      <c r="G152" t="str">
        <f t="shared" si="151"/>
        <v/>
      </c>
      <c r="H152" t="str">
        <f t="shared" si="151"/>
        <v/>
      </c>
      <c r="I152" t="str">
        <f t="shared" si="151"/>
        <v/>
      </c>
      <c r="J152" t="str">
        <f t="shared" si="151"/>
        <v/>
      </c>
      <c r="K152" t="str">
        <f t="shared" si="151"/>
        <v/>
      </c>
      <c r="L152" t="str">
        <f t="shared" si="151"/>
        <v/>
      </c>
      <c r="M152" t="str">
        <f t="shared" si="151"/>
        <v/>
      </c>
      <c r="N152" t="str">
        <f t="shared" si="151"/>
        <v/>
      </c>
      <c r="O152" t="str">
        <f t="shared" si="151"/>
        <v/>
      </c>
      <c r="P152" t="str">
        <f t="shared" si="151"/>
        <v/>
      </c>
      <c r="Q152" t="str">
        <f t="shared" si="151"/>
        <v/>
      </c>
      <c r="R152" t="str">
        <f t="shared" si="151"/>
        <v/>
      </c>
      <c r="S152" t="str">
        <f t="shared" si="151"/>
        <v/>
      </c>
      <c r="T152" t="str">
        <f t="shared" si="151"/>
        <v/>
      </c>
      <c r="U152" t="str">
        <f t="shared" si="151"/>
        <v/>
      </c>
    </row>
    <row r="153" spans="1:21" x14ac:dyDescent="0.25">
      <c r="A153">
        <v>156</v>
      </c>
      <c r="B153" t="str">
        <f t="shared" si="134"/>
        <v/>
      </c>
      <c r="C153" t="str">
        <f t="shared" ref="C153:U153" si="152">+IFERROR(IF($A$7-B153&lt;&gt;1,B153+1,""),"")</f>
        <v/>
      </c>
      <c r="D153" t="str">
        <f t="shared" si="152"/>
        <v/>
      </c>
      <c r="E153" t="str">
        <f t="shared" si="152"/>
        <v/>
      </c>
      <c r="F153" t="str">
        <f t="shared" si="152"/>
        <v/>
      </c>
      <c r="G153" t="str">
        <f t="shared" si="152"/>
        <v/>
      </c>
      <c r="H153" t="str">
        <f t="shared" si="152"/>
        <v/>
      </c>
      <c r="I153" t="str">
        <f t="shared" si="152"/>
        <v/>
      </c>
      <c r="J153" t="str">
        <f t="shared" si="152"/>
        <v/>
      </c>
      <c r="K153" t="str">
        <f t="shared" si="152"/>
        <v/>
      </c>
      <c r="L153" t="str">
        <f t="shared" si="152"/>
        <v/>
      </c>
      <c r="M153" t="str">
        <f t="shared" si="152"/>
        <v/>
      </c>
      <c r="N153" t="str">
        <f t="shared" si="152"/>
        <v/>
      </c>
      <c r="O153" t="str">
        <f t="shared" si="152"/>
        <v/>
      </c>
      <c r="P153" t="str">
        <f t="shared" si="152"/>
        <v/>
      </c>
      <c r="Q153" t="str">
        <f t="shared" si="152"/>
        <v/>
      </c>
      <c r="R153" t="str">
        <f t="shared" si="152"/>
        <v/>
      </c>
      <c r="S153" t="str">
        <f t="shared" si="152"/>
        <v/>
      </c>
      <c r="T153" t="str">
        <f t="shared" si="152"/>
        <v/>
      </c>
      <c r="U153" t="str">
        <f t="shared" si="152"/>
        <v/>
      </c>
    </row>
    <row r="154" spans="1:21" x14ac:dyDescent="0.25">
      <c r="A154">
        <v>157</v>
      </c>
      <c r="B154" t="str">
        <f t="shared" si="134"/>
        <v/>
      </c>
      <c r="C154" t="str">
        <f t="shared" ref="C154:U154" si="153">+IFERROR(IF($A$7-B154&lt;&gt;1,B154+1,""),"")</f>
        <v/>
      </c>
      <c r="D154" t="str">
        <f t="shared" si="153"/>
        <v/>
      </c>
      <c r="E154" t="str">
        <f t="shared" si="153"/>
        <v/>
      </c>
      <c r="F154" t="str">
        <f t="shared" si="153"/>
        <v/>
      </c>
      <c r="G154" t="str">
        <f t="shared" si="153"/>
        <v/>
      </c>
      <c r="H154" t="str">
        <f t="shared" si="153"/>
        <v/>
      </c>
      <c r="I154" t="str">
        <f t="shared" si="153"/>
        <v/>
      </c>
      <c r="J154" t="str">
        <f t="shared" si="153"/>
        <v/>
      </c>
      <c r="K154" t="str">
        <f t="shared" si="153"/>
        <v/>
      </c>
      <c r="L154" t="str">
        <f t="shared" si="153"/>
        <v/>
      </c>
      <c r="M154" t="str">
        <f t="shared" si="153"/>
        <v/>
      </c>
      <c r="N154" t="str">
        <f t="shared" si="153"/>
        <v/>
      </c>
      <c r="O154" t="str">
        <f t="shared" si="153"/>
        <v/>
      </c>
      <c r="P154" t="str">
        <f t="shared" si="153"/>
        <v/>
      </c>
      <c r="Q154" t="str">
        <f t="shared" si="153"/>
        <v/>
      </c>
      <c r="R154" t="str">
        <f t="shared" si="153"/>
        <v/>
      </c>
      <c r="S154" t="str">
        <f t="shared" si="153"/>
        <v/>
      </c>
      <c r="T154" t="str">
        <f t="shared" si="153"/>
        <v/>
      </c>
      <c r="U154" t="str">
        <f t="shared" si="153"/>
        <v/>
      </c>
    </row>
    <row r="155" spans="1:21" x14ac:dyDescent="0.25">
      <c r="A155">
        <v>158</v>
      </c>
      <c r="B155" t="str">
        <f t="shared" si="134"/>
        <v/>
      </c>
      <c r="C155" t="str">
        <f t="shared" ref="C155:U155" si="154">+IFERROR(IF($A$7-B155&lt;&gt;1,B155+1,""),"")</f>
        <v/>
      </c>
      <c r="D155" t="str">
        <f t="shared" si="154"/>
        <v/>
      </c>
      <c r="E155" t="str">
        <f t="shared" si="154"/>
        <v/>
      </c>
      <c r="F155" t="str">
        <f t="shared" si="154"/>
        <v/>
      </c>
      <c r="G155" t="str">
        <f t="shared" si="154"/>
        <v/>
      </c>
      <c r="H155" t="str">
        <f t="shared" si="154"/>
        <v/>
      </c>
      <c r="I155" t="str">
        <f t="shared" si="154"/>
        <v/>
      </c>
      <c r="J155" t="str">
        <f t="shared" si="154"/>
        <v/>
      </c>
      <c r="K155" t="str">
        <f t="shared" si="154"/>
        <v/>
      </c>
      <c r="L155" t="str">
        <f t="shared" si="154"/>
        <v/>
      </c>
      <c r="M155" t="str">
        <f t="shared" si="154"/>
        <v/>
      </c>
      <c r="N155" t="str">
        <f t="shared" si="154"/>
        <v/>
      </c>
      <c r="O155" t="str">
        <f t="shared" si="154"/>
        <v/>
      </c>
      <c r="P155" t="str">
        <f t="shared" si="154"/>
        <v/>
      </c>
      <c r="Q155" t="str">
        <f t="shared" si="154"/>
        <v/>
      </c>
      <c r="R155" t="str">
        <f t="shared" si="154"/>
        <v/>
      </c>
      <c r="S155" t="str">
        <f t="shared" si="154"/>
        <v/>
      </c>
      <c r="T155" t="str">
        <f t="shared" si="154"/>
        <v/>
      </c>
      <c r="U155" t="str">
        <f t="shared" si="154"/>
        <v/>
      </c>
    </row>
    <row r="156" spans="1:21" x14ac:dyDescent="0.25">
      <c r="A156">
        <v>159</v>
      </c>
      <c r="B156" t="str">
        <f t="shared" si="134"/>
        <v/>
      </c>
      <c r="C156" t="str">
        <f t="shared" ref="C156:U156" si="155">+IFERROR(IF($A$7-B156&lt;&gt;1,B156+1,""),"")</f>
        <v/>
      </c>
      <c r="D156" t="str">
        <f t="shared" si="155"/>
        <v/>
      </c>
      <c r="E156" t="str">
        <f t="shared" si="155"/>
        <v/>
      </c>
      <c r="F156" t="str">
        <f t="shared" si="155"/>
        <v/>
      </c>
      <c r="G156" t="str">
        <f t="shared" si="155"/>
        <v/>
      </c>
      <c r="H156" t="str">
        <f t="shared" si="155"/>
        <v/>
      </c>
      <c r="I156" t="str">
        <f t="shared" si="155"/>
        <v/>
      </c>
      <c r="J156" t="str">
        <f t="shared" si="155"/>
        <v/>
      </c>
      <c r="K156" t="str">
        <f t="shared" si="155"/>
        <v/>
      </c>
      <c r="L156" t="str">
        <f t="shared" si="155"/>
        <v/>
      </c>
      <c r="M156" t="str">
        <f t="shared" si="155"/>
        <v/>
      </c>
      <c r="N156" t="str">
        <f t="shared" si="155"/>
        <v/>
      </c>
      <c r="O156" t="str">
        <f t="shared" si="155"/>
        <v/>
      </c>
      <c r="P156" t="str">
        <f t="shared" si="155"/>
        <v/>
      </c>
      <c r="Q156" t="str">
        <f t="shared" si="155"/>
        <v/>
      </c>
      <c r="R156" t="str">
        <f t="shared" si="155"/>
        <v/>
      </c>
      <c r="S156" t="str">
        <f t="shared" si="155"/>
        <v/>
      </c>
      <c r="T156" t="str">
        <f t="shared" si="155"/>
        <v/>
      </c>
      <c r="U156" t="str">
        <f t="shared" si="155"/>
        <v/>
      </c>
    </row>
    <row r="157" spans="1:21" x14ac:dyDescent="0.25">
      <c r="A157">
        <v>160</v>
      </c>
      <c r="B157" t="str">
        <f t="shared" si="134"/>
        <v/>
      </c>
      <c r="C157" t="str">
        <f t="shared" ref="C157:U157" si="156">+IFERROR(IF($A$7-B157&lt;&gt;1,B157+1,""),"")</f>
        <v/>
      </c>
      <c r="D157" t="str">
        <f t="shared" si="156"/>
        <v/>
      </c>
      <c r="E157" t="str">
        <f t="shared" si="156"/>
        <v/>
      </c>
      <c r="F157" t="str">
        <f t="shared" si="156"/>
        <v/>
      </c>
      <c r="G157" t="str">
        <f t="shared" si="156"/>
        <v/>
      </c>
      <c r="H157" t="str">
        <f t="shared" si="156"/>
        <v/>
      </c>
      <c r="I157" t="str">
        <f t="shared" si="156"/>
        <v/>
      </c>
      <c r="J157" t="str">
        <f t="shared" si="156"/>
        <v/>
      </c>
      <c r="K157" t="str">
        <f t="shared" si="156"/>
        <v/>
      </c>
      <c r="L157" t="str">
        <f t="shared" si="156"/>
        <v/>
      </c>
      <c r="M157" t="str">
        <f t="shared" si="156"/>
        <v/>
      </c>
      <c r="N157" t="str">
        <f t="shared" si="156"/>
        <v/>
      </c>
      <c r="O157" t="str">
        <f t="shared" si="156"/>
        <v/>
      </c>
      <c r="P157" t="str">
        <f t="shared" si="156"/>
        <v/>
      </c>
      <c r="Q157" t="str">
        <f t="shared" si="156"/>
        <v/>
      </c>
      <c r="R157" t="str">
        <f t="shared" si="156"/>
        <v/>
      </c>
      <c r="S157" t="str">
        <f t="shared" si="156"/>
        <v/>
      </c>
      <c r="T157" t="str">
        <f t="shared" si="156"/>
        <v/>
      </c>
      <c r="U157" t="str">
        <f t="shared" si="156"/>
        <v/>
      </c>
    </row>
    <row r="158" spans="1:21" x14ac:dyDescent="0.25">
      <c r="A158">
        <v>161</v>
      </c>
      <c r="B158" t="str">
        <f t="shared" si="134"/>
        <v/>
      </c>
      <c r="C158" t="str">
        <f t="shared" ref="C158:U158" si="157">+IFERROR(IF($A$7-B158&lt;&gt;1,B158+1,""),"")</f>
        <v/>
      </c>
      <c r="D158" t="str">
        <f t="shared" si="157"/>
        <v/>
      </c>
      <c r="E158" t="str">
        <f t="shared" si="157"/>
        <v/>
      </c>
      <c r="F158" t="str">
        <f t="shared" si="157"/>
        <v/>
      </c>
      <c r="G158" t="str">
        <f t="shared" si="157"/>
        <v/>
      </c>
      <c r="H158" t="str">
        <f t="shared" si="157"/>
        <v/>
      </c>
      <c r="I158" t="str">
        <f t="shared" si="157"/>
        <v/>
      </c>
      <c r="J158" t="str">
        <f t="shared" si="157"/>
        <v/>
      </c>
      <c r="K158" t="str">
        <f t="shared" si="157"/>
        <v/>
      </c>
      <c r="L158" t="str">
        <f t="shared" si="157"/>
        <v/>
      </c>
      <c r="M158" t="str">
        <f t="shared" si="157"/>
        <v/>
      </c>
      <c r="N158" t="str">
        <f t="shared" si="157"/>
        <v/>
      </c>
      <c r="O158" t="str">
        <f t="shared" si="157"/>
        <v/>
      </c>
      <c r="P158" t="str">
        <f t="shared" si="157"/>
        <v/>
      </c>
      <c r="Q158" t="str">
        <f t="shared" si="157"/>
        <v/>
      </c>
      <c r="R158" t="str">
        <f t="shared" si="157"/>
        <v/>
      </c>
      <c r="S158" t="str">
        <f t="shared" si="157"/>
        <v/>
      </c>
      <c r="T158" t="str">
        <f t="shared" si="157"/>
        <v/>
      </c>
      <c r="U158" t="str">
        <f t="shared" si="157"/>
        <v/>
      </c>
    </row>
    <row r="159" spans="1:21" x14ac:dyDescent="0.25">
      <c r="A159">
        <v>162</v>
      </c>
      <c r="B159" t="str">
        <f t="shared" si="134"/>
        <v/>
      </c>
      <c r="C159" t="str">
        <f t="shared" ref="C159:U159" si="158">+IFERROR(IF($A$7-B159&lt;&gt;1,B159+1,""),"")</f>
        <v/>
      </c>
      <c r="D159" t="str">
        <f t="shared" si="158"/>
        <v/>
      </c>
      <c r="E159" t="str">
        <f t="shared" si="158"/>
        <v/>
      </c>
      <c r="F159" t="str">
        <f t="shared" si="158"/>
        <v/>
      </c>
      <c r="G159" t="str">
        <f t="shared" si="158"/>
        <v/>
      </c>
      <c r="H159" t="str">
        <f t="shared" si="158"/>
        <v/>
      </c>
      <c r="I159" t="str">
        <f t="shared" si="158"/>
        <v/>
      </c>
      <c r="J159" t="str">
        <f t="shared" si="158"/>
        <v/>
      </c>
      <c r="K159" t="str">
        <f t="shared" si="158"/>
        <v/>
      </c>
      <c r="L159" t="str">
        <f t="shared" si="158"/>
        <v/>
      </c>
      <c r="M159" t="str">
        <f t="shared" si="158"/>
        <v/>
      </c>
      <c r="N159" t="str">
        <f t="shared" si="158"/>
        <v/>
      </c>
      <c r="O159" t="str">
        <f t="shared" si="158"/>
        <v/>
      </c>
      <c r="P159" t="str">
        <f t="shared" si="158"/>
        <v/>
      </c>
      <c r="Q159" t="str">
        <f t="shared" si="158"/>
        <v/>
      </c>
      <c r="R159" t="str">
        <f t="shared" si="158"/>
        <v/>
      </c>
      <c r="S159" t="str">
        <f t="shared" si="158"/>
        <v/>
      </c>
      <c r="T159" t="str">
        <f t="shared" si="158"/>
        <v/>
      </c>
      <c r="U159" t="str">
        <f t="shared" si="158"/>
        <v/>
      </c>
    </row>
    <row r="160" spans="1:21" x14ac:dyDescent="0.25">
      <c r="A160">
        <v>163</v>
      </c>
      <c r="B160" t="str">
        <f t="shared" si="134"/>
        <v/>
      </c>
      <c r="C160" t="str">
        <f t="shared" ref="C160:U160" si="159">+IFERROR(IF($A$7-B160&lt;&gt;1,B160+1,""),"")</f>
        <v/>
      </c>
      <c r="D160" t="str">
        <f t="shared" si="159"/>
        <v/>
      </c>
      <c r="E160" t="str">
        <f t="shared" si="159"/>
        <v/>
      </c>
      <c r="F160" t="str">
        <f t="shared" si="159"/>
        <v/>
      </c>
      <c r="G160" t="str">
        <f t="shared" si="159"/>
        <v/>
      </c>
      <c r="H160" t="str">
        <f t="shared" si="159"/>
        <v/>
      </c>
      <c r="I160" t="str">
        <f t="shared" si="159"/>
        <v/>
      </c>
      <c r="J160" t="str">
        <f t="shared" si="159"/>
        <v/>
      </c>
      <c r="K160" t="str">
        <f t="shared" si="159"/>
        <v/>
      </c>
      <c r="L160" t="str">
        <f t="shared" si="159"/>
        <v/>
      </c>
      <c r="M160" t="str">
        <f t="shared" si="159"/>
        <v/>
      </c>
      <c r="N160" t="str">
        <f t="shared" si="159"/>
        <v/>
      </c>
      <c r="O160" t="str">
        <f t="shared" si="159"/>
        <v/>
      </c>
      <c r="P160" t="str">
        <f t="shared" si="159"/>
        <v/>
      </c>
      <c r="Q160" t="str">
        <f t="shared" si="159"/>
        <v/>
      </c>
      <c r="R160" t="str">
        <f t="shared" si="159"/>
        <v/>
      </c>
      <c r="S160" t="str">
        <f t="shared" si="159"/>
        <v/>
      </c>
      <c r="T160" t="str">
        <f t="shared" si="159"/>
        <v/>
      </c>
      <c r="U160" t="str">
        <f t="shared" si="159"/>
        <v/>
      </c>
    </row>
    <row r="161" spans="1:21" x14ac:dyDescent="0.25">
      <c r="A161">
        <v>164</v>
      </c>
      <c r="B161" t="str">
        <f t="shared" si="134"/>
        <v/>
      </c>
      <c r="C161" t="str">
        <f t="shared" ref="C161:U161" si="160">+IFERROR(IF($A$7-B161&lt;&gt;1,B161+1,""),"")</f>
        <v/>
      </c>
      <c r="D161" t="str">
        <f t="shared" si="160"/>
        <v/>
      </c>
      <c r="E161" t="str">
        <f t="shared" si="160"/>
        <v/>
      </c>
      <c r="F161" t="str">
        <f t="shared" si="160"/>
        <v/>
      </c>
      <c r="G161" t="str">
        <f t="shared" si="160"/>
        <v/>
      </c>
      <c r="H161" t="str">
        <f t="shared" si="160"/>
        <v/>
      </c>
      <c r="I161" t="str">
        <f t="shared" si="160"/>
        <v/>
      </c>
      <c r="J161" t="str">
        <f t="shared" si="160"/>
        <v/>
      </c>
      <c r="K161" t="str">
        <f t="shared" si="160"/>
        <v/>
      </c>
      <c r="L161" t="str">
        <f t="shared" si="160"/>
        <v/>
      </c>
      <c r="M161" t="str">
        <f t="shared" si="160"/>
        <v/>
      </c>
      <c r="N161" t="str">
        <f t="shared" si="160"/>
        <v/>
      </c>
      <c r="O161" t="str">
        <f t="shared" si="160"/>
        <v/>
      </c>
      <c r="P161" t="str">
        <f t="shared" si="160"/>
        <v/>
      </c>
      <c r="Q161" t="str">
        <f t="shared" si="160"/>
        <v/>
      </c>
      <c r="R161" t="str">
        <f t="shared" si="160"/>
        <v/>
      </c>
      <c r="S161" t="str">
        <f t="shared" si="160"/>
        <v/>
      </c>
      <c r="T161" t="str">
        <f t="shared" si="160"/>
        <v/>
      </c>
      <c r="U161" t="str">
        <f t="shared" si="160"/>
        <v/>
      </c>
    </row>
    <row r="162" spans="1:21" x14ac:dyDescent="0.25">
      <c r="A162">
        <v>165</v>
      </c>
      <c r="B162" t="str">
        <f t="shared" si="134"/>
        <v/>
      </c>
      <c r="C162" t="str">
        <f t="shared" ref="C162:U162" si="161">+IFERROR(IF($A$7-B162&lt;&gt;1,B162+1,""),"")</f>
        <v/>
      </c>
      <c r="D162" t="str">
        <f t="shared" si="161"/>
        <v/>
      </c>
      <c r="E162" t="str">
        <f t="shared" si="161"/>
        <v/>
      </c>
      <c r="F162" t="str">
        <f t="shared" si="161"/>
        <v/>
      </c>
      <c r="G162" t="str">
        <f t="shared" si="161"/>
        <v/>
      </c>
      <c r="H162" t="str">
        <f t="shared" si="161"/>
        <v/>
      </c>
      <c r="I162" t="str">
        <f t="shared" si="161"/>
        <v/>
      </c>
      <c r="J162" t="str">
        <f t="shared" si="161"/>
        <v/>
      </c>
      <c r="K162" t="str">
        <f t="shared" si="161"/>
        <v/>
      </c>
      <c r="L162" t="str">
        <f t="shared" si="161"/>
        <v/>
      </c>
      <c r="M162" t="str">
        <f t="shared" si="161"/>
        <v/>
      </c>
      <c r="N162" t="str">
        <f t="shared" si="161"/>
        <v/>
      </c>
      <c r="O162" t="str">
        <f t="shared" si="161"/>
        <v/>
      </c>
      <c r="P162" t="str">
        <f t="shared" si="161"/>
        <v/>
      </c>
      <c r="Q162" t="str">
        <f t="shared" si="161"/>
        <v/>
      </c>
      <c r="R162" t="str">
        <f t="shared" si="161"/>
        <v/>
      </c>
      <c r="S162" t="str">
        <f t="shared" si="161"/>
        <v/>
      </c>
      <c r="T162" t="str">
        <f t="shared" si="161"/>
        <v/>
      </c>
      <c r="U162" t="str">
        <f t="shared" si="161"/>
        <v/>
      </c>
    </row>
    <row r="163" spans="1:21" x14ac:dyDescent="0.25">
      <c r="A163">
        <v>166</v>
      </c>
      <c r="B163" t="str">
        <f t="shared" si="134"/>
        <v/>
      </c>
      <c r="C163" t="str">
        <f t="shared" ref="C163:U163" si="162">+IFERROR(IF($A$7-B163&lt;&gt;1,B163+1,""),"")</f>
        <v/>
      </c>
      <c r="D163" t="str">
        <f t="shared" si="162"/>
        <v/>
      </c>
      <c r="E163" t="str">
        <f t="shared" si="162"/>
        <v/>
      </c>
      <c r="F163" t="str">
        <f t="shared" si="162"/>
        <v/>
      </c>
      <c r="G163" t="str">
        <f t="shared" si="162"/>
        <v/>
      </c>
      <c r="H163" t="str">
        <f t="shared" si="162"/>
        <v/>
      </c>
      <c r="I163" t="str">
        <f t="shared" si="162"/>
        <v/>
      </c>
      <c r="J163" t="str">
        <f t="shared" si="162"/>
        <v/>
      </c>
      <c r="K163" t="str">
        <f t="shared" si="162"/>
        <v/>
      </c>
      <c r="L163" t="str">
        <f t="shared" si="162"/>
        <v/>
      </c>
      <c r="M163" t="str">
        <f t="shared" si="162"/>
        <v/>
      </c>
      <c r="N163" t="str">
        <f t="shared" si="162"/>
        <v/>
      </c>
      <c r="O163" t="str">
        <f t="shared" si="162"/>
        <v/>
      </c>
      <c r="P163" t="str">
        <f t="shared" si="162"/>
        <v/>
      </c>
      <c r="Q163" t="str">
        <f t="shared" si="162"/>
        <v/>
      </c>
      <c r="R163" t="str">
        <f t="shared" si="162"/>
        <v/>
      </c>
      <c r="S163" t="str">
        <f t="shared" si="162"/>
        <v/>
      </c>
      <c r="T163" t="str">
        <f t="shared" si="162"/>
        <v/>
      </c>
      <c r="U163" t="str">
        <f t="shared" si="162"/>
        <v/>
      </c>
    </row>
    <row r="164" spans="1:21" x14ac:dyDescent="0.25">
      <c r="A164">
        <v>167</v>
      </c>
      <c r="B164" t="str">
        <f t="shared" si="134"/>
        <v/>
      </c>
      <c r="C164" t="str">
        <f t="shared" ref="C164:U164" si="163">+IFERROR(IF($A$7-B164&lt;&gt;1,B164+1,""),"")</f>
        <v/>
      </c>
      <c r="D164" t="str">
        <f t="shared" si="163"/>
        <v/>
      </c>
      <c r="E164" t="str">
        <f t="shared" si="163"/>
        <v/>
      </c>
      <c r="F164" t="str">
        <f t="shared" si="163"/>
        <v/>
      </c>
      <c r="G164" t="str">
        <f t="shared" si="163"/>
        <v/>
      </c>
      <c r="H164" t="str">
        <f t="shared" si="163"/>
        <v/>
      </c>
      <c r="I164" t="str">
        <f t="shared" si="163"/>
        <v/>
      </c>
      <c r="J164" t="str">
        <f t="shared" si="163"/>
        <v/>
      </c>
      <c r="K164" t="str">
        <f t="shared" si="163"/>
        <v/>
      </c>
      <c r="L164" t="str">
        <f t="shared" si="163"/>
        <v/>
      </c>
      <c r="M164" t="str">
        <f t="shared" si="163"/>
        <v/>
      </c>
      <c r="N164" t="str">
        <f t="shared" si="163"/>
        <v/>
      </c>
      <c r="O164" t="str">
        <f t="shared" si="163"/>
        <v/>
      </c>
      <c r="P164" t="str">
        <f t="shared" si="163"/>
        <v/>
      </c>
      <c r="Q164" t="str">
        <f t="shared" si="163"/>
        <v/>
      </c>
      <c r="R164" t="str">
        <f t="shared" si="163"/>
        <v/>
      </c>
      <c r="S164" t="str">
        <f t="shared" si="163"/>
        <v/>
      </c>
      <c r="T164" t="str">
        <f t="shared" si="163"/>
        <v/>
      </c>
      <c r="U164" t="str">
        <f t="shared" si="163"/>
        <v/>
      </c>
    </row>
    <row r="165" spans="1:21" x14ac:dyDescent="0.25">
      <c r="A165">
        <v>168</v>
      </c>
      <c r="B165" t="str">
        <f t="shared" si="134"/>
        <v/>
      </c>
      <c r="C165" t="str">
        <f t="shared" ref="C165:U165" si="164">+IFERROR(IF($A$7-B165&lt;&gt;1,B165+1,""),"")</f>
        <v/>
      </c>
      <c r="D165" t="str">
        <f t="shared" si="164"/>
        <v/>
      </c>
      <c r="E165" t="str">
        <f t="shared" si="164"/>
        <v/>
      </c>
      <c r="F165" t="str">
        <f t="shared" si="164"/>
        <v/>
      </c>
      <c r="G165" t="str">
        <f t="shared" si="164"/>
        <v/>
      </c>
      <c r="H165" t="str">
        <f t="shared" si="164"/>
        <v/>
      </c>
      <c r="I165" t="str">
        <f t="shared" si="164"/>
        <v/>
      </c>
      <c r="J165" t="str">
        <f t="shared" si="164"/>
        <v/>
      </c>
      <c r="K165" t="str">
        <f t="shared" si="164"/>
        <v/>
      </c>
      <c r="L165" t="str">
        <f t="shared" si="164"/>
        <v/>
      </c>
      <c r="M165" t="str">
        <f t="shared" si="164"/>
        <v/>
      </c>
      <c r="N165" t="str">
        <f t="shared" si="164"/>
        <v/>
      </c>
      <c r="O165" t="str">
        <f t="shared" si="164"/>
        <v/>
      </c>
      <c r="P165" t="str">
        <f t="shared" si="164"/>
        <v/>
      </c>
      <c r="Q165" t="str">
        <f t="shared" si="164"/>
        <v/>
      </c>
      <c r="R165" t="str">
        <f t="shared" si="164"/>
        <v/>
      </c>
      <c r="S165" t="str">
        <f t="shared" si="164"/>
        <v/>
      </c>
      <c r="T165" t="str">
        <f t="shared" si="164"/>
        <v/>
      </c>
      <c r="U165" t="str">
        <f t="shared" si="164"/>
        <v/>
      </c>
    </row>
    <row r="166" spans="1:21" x14ac:dyDescent="0.25">
      <c r="A166">
        <v>169</v>
      </c>
      <c r="B166" t="str">
        <f t="shared" si="134"/>
        <v/>
      </c>
      <c r="C166" t="str">
        <f t="shared" ref="C166:U166" si="165">+IFERROR(IF($A$7-B166&lt;&gt;1,B166+1,""),"")</f>
        <v/>
      </c>
      <c r="D166" t="str">
        <f t="shared" si="165"/>
        <v/>
      </c>
      <c r="E166" t="str">
        <f t="shared" si="165"/>
        <v/>
      </c>
      <c r="F166" t="str">
        <f t="shared" si="165"/>
        <v/>
      </c>
      <c r="G166" t="str">
        <f t="shared" si="165"/>
        <v/>
      </c>
      <c r="H166" t="str">
        <f t="shared" si="165"/>
        <v/>
      </c>
      <c r="I166" t="str">
        <f t="shared" si="165"/>
        <v/>
      </c>
      <c r="J166" t="str">
        <f t="shared" si="165"/>
        <v/>
      </c>
      <c r="K166" t="str">
        <f t="shared" si="165"/>
        <v/>
      </c>
      <c r="L166" t="str">
        <f t="shared" si="165"/>
        <v/>
      </c>
      <c r="M166" t="str">
        <f t="shared" si="165"/>
        <v/>
      </c>
      <c r="N166" t="str">
        <f t="shared" si="165"/>
        <v/>
      </c>
      <c r="O166" t="str">
        <f t="shared" si="165"/>
        <v/>
      </c>
      <c r="P166" t="str">
        <f t="shared" si="165"/>
        <v/>
      </c>
      <c r="Q166" t="str">
        <f t="shared" si="165"/>
        <v/>
      </c>
      <c r="R166" t="str">
        <f t="shared" si="165"/>
        <v/>
      </c>
      <c r="S166" t="str">
        <f t="shared" si="165"/>
        <v/>
      </c>
      <c r="T166" t="str">
        <f t="shared" si="165"/>
        <v/>
      </c>
      <c r="U166" t="str">
        <f t="shared" si="165"/>
        <v/>
      </c>
    </row>
    <row r="167" spans="1:21" x14ac:dyDescent="0.25">
      <c r="A167">
        <v>170</v>
      </c>
      <c r="B167" t="str">
        <f t="shared" si="134"/>
        <v/>
      </c>
      <c r="C167" t="str">
        <f t="shared" ref="C167:U167" si="166">+IFERROR(IF($A$7-B167&lt;&gt;1,B167+1,""),"")</f>
        <v/>
      </c>
      <c r="D167" t="str">
        <f t="shared" si="166"/>
        <v/>
      </c>
      <c r="E167" t="str">
        <f t="shared" si="166"/>
        <v/>
      </c>
      <c r="F167" t="str">
        <f t="shared" si="166"/>
        <v/>
      </c>
      <c r="G167" t="str">
        <f t="shared" si="166"/>
        <v/>
      </c>
      <c r="H167" t="str">
        <f t="shared" si="166"/>
        <v/>
      </c>
      <c r="I167" t="str">
        <f t="shared" si="166"/>
        <v/>
      </c>
      <c r="J167" t="str">
        <f t="shared" si="166"/>
        <v/>
      </c>
      <c r="K167" t="str">
        <f t="shared" si="166"/>
        <v/>
      </c>
      <c r="L167" t="str">
        <f t="shared" si="166"/>
        <v/>
      </c>
      <c r="M167" t="str">
        <f t="shared" si="166"/>
        <v/>
      </c>
      <c r="N167" t="str">
        <f t="shared" si="166"/>
        <v/>
      </c>
      <c r="O167" t="str">
        <f t="shared" si="166"/>
        <v/>
      </c>
      <c r="P167" t="str">
        <f t="shared" si="166"/>
        <v/>
      </c>
      <c r="Q167" t="str">
        <f t="shared" si="166"/>
        <v/>
      </c>
      <c r="R167" t="str">
        <f t="shared" si="166"/>
        <v/>
      </c>
      <c r="S167" t="str">
        <f t="shared" si="166"/>
        <v/>
      </c>
      <c r="T167" t="str">
        <f t="shared" si="166"/>
        <v/>
      </c>
      <c r="U167" t="str">
        <f t="shared" si="166"/>
        <v/>
      </c>
    </row>
    <row r="168" spans="1:21" x14ac:dyDescent="0.25">
      <c r="A168">
        <v>171</v>
      </c>
      <c r="B168" t="str">
        <f t="shared" si="134"/>
        <v/>
      </c>
      <c r="C168" t="str">
        <f t="shared" ref="C168:U168" si="167">+IFERROR(IF($A$7-B168&lt;&gt;1,B168+1,""),"")</f>
        <v/>
      </c>
      <c r="D168" t="str">
        <f t="shared" si="167"/>
        <v/>
      </c>
      <c r="E168" t="str">
        <f t="shared" si="167"/>
        <v/>
      </c>
      <c r="F168" t="str">
        <f t="shared" si="167"/>
        <v/>
      </c>
      <c r="G168" t="str">
        <f t="shared" si="167"/>
        <v/>
      </c>
      <c r="H168" t="str">
        <f t="shared" si="167"/>
        <v/>
      </c>
      <c r="I168" t="str">
        <f t="shared" si="167"/>
        <v/>
      </c>
      <c r="J168" t="str">
        <f t="shared" si="167"/>
        <v/>
      </c>
      <c r="K168" t="str">
        <f t="shared" si="167"/>
        <v/>
      </c>
      <c r="L168" t="str">
        <f t="shared" si="167"/>
        <v/>
      </c>
      <c r="M168" t="str">
        <f t="shared" si="167"/>
        <v/>
      </c>
      <c r="N168" t="str">
        <f t="shared" si="167"/>
        <v/>
      </c>
      <c r="O168" t="str">
        <f t="shared" si="167"/>
        <v/>
      </c>
      <c r="P168" t="str">
        <f t="shared" si="167"/>
        <v/>
      </c>
      <c r="Q168" t="str">
        <f t="shared" si="167"/>
        <v/>
      </c>
      <c r="R168" t="str">
        <f t="shared" si="167"/>
        <v/>
      </c>
      <c r="S168" t="str">
        <f t="shared" si="167"/>
        <v/>
      </c>
      <c r="T168" t="str">
        <f t="shared" si="167"/>
        <v/>
      </c>
      <c r="U168" t="str">
        <f t="shared" si="167"/>
        <v/>
      </c>
    </row>
    <row r="169" spans="1:21" x14ac:dyDescent="0.25">
      <c r="A169">
        <v>172</v>
      </c>
      <c r="B169" t="str">
        <f t="shared" si="134"/>
        <v/>
      </c>
      <c r="C169" t="str">
        <f t="shared" ref="C169:U169" si="168">+IFERROR(IF($A$7-B169&lt;&gt;1,B169+1,""),"")</f>
        <v/>
      </c>
      <c r="D169" t="str">
        <f t="shared" si="168"/>
        <v/>
      </c>
      <c r="E169" t="str">
        <f t="shared" si="168"/>
        <v/>
      </c>
      <c r="F169" t="str">
        <f t="shared" si="168"/>
        <v/>
      </c>
      <c r="G169" t="str">
        <f t="shared" si="168"/>
        <v/>
      </c>
      <c r="H169" t="str">
        <f t="shared" si="168"/>
        <v/>
      </c>
      <c r="I169" t="str">
        <f t="shared" si="168"/>
        <v/>
      </c>
      <c r="J169" t="str">
        <f t="shared" si="168"/>
        <v/>
      </c>
      <c r="K169" t="str">
        <f t="shared" si="168"/>
        <v/>
      </c>
      <c r="L169" t="str">
        <f t="shared" si="168"/>
        <v/>
      </c>
      <c r="M169" t="str">
        <f t="shared" si="168"/>
        <v/>
      </c>
      <c r="N169" t="str">
        <f t="shared" si="168"/>
        <v/>
      </c>
      <c r="O169" t="str">
        <f t="shared" si="168"/>
        <v/>
      </c>
      <c r="P169" t="str">
        <f t="shared" si="168"/>
        <v/>
      </c>
      <c r="Q169" t="str">
        <f t="shared" si="168"/>
        <v/>
      </c>
      <c r="R169" t="str">
        <f t="shared" si="168"/>
        <v/>
      </c>
      <c r="S169" t="str">
        <f t="shared" si="168"/>
        <v/>
      </c>
      <c r="T169" t="str">
        <f t="shared" si="168"/>
        <v/>
      </c>
      <c r="U169" t="str">
        <f t="shared" si="168"/>
        <v/>
      </c>
    </row>
    <row r="170" spans="1:21" x14ac:dyDescent="0.25">
      <c r="A170">
        <v>173</v>
      </c>
      <c r="B170" t="str">
        <f t="shared" si="134"/>
        <v/>
      </c>
      <c r="C170" t="str">
        <f t="shared" ref="C170:U170" si="169">+IFERROR(IF($A$7-B170&lt;&gt;1,B170+1,""),"")</f>
        <v/>
      </c>
      <c r="D170" t="str">
        <f t="shared" si="169"/>
        <v/>
      </c>
      <c r="E170" t="str">
        <f t="shared" si="169"/>
        <v/>
      </c>
      <c r="F170" t="str">
        <f t="shared" si="169"/>
        <v/>
      </c>
      <c r="G170" t="str">
        <f t="shared" si="169"/>
        <v/>
      </c>
      <c r="H170" t="str">
        <f t="shared" si="169"/>
        <v/>
      </c>
      <c r="I170" t="str">
        <f t="shared" si="169"/>
        <v/>
      </c>
      <c r="J170" t="str">
        <f t="shared" si="169"/>
        <v/>
      </c>
      <c r="K170" t="str">
        <f t="shared" si="169"/>
        <v/>
      </c>
      <c r="L170" t="str">
        <f t="shared" si="169"/>
        <v/>
      </c>
      <c r="M170" t="str">
        <f t="shared" si="169"/>
        <v/>
      </c>
      <c r="N170" t="str">
        <f t="shared" si="169"/>
        <v/>
      </c>
      <c r="O170" t="str">
        <f t="shared" si="169"/>
        <v/>
      </c>
      <c r="P170" t="str">
        <f t="shared" si="169"/>
        <v/>
      </c>
      <c r="Q170" t="str">
        <f t="shared" si="169"/>
        <v/>
      </c>
      <c r="R170" t="str">
        <f t="shared" si="169"/>
        <v/>
      </c>
      <c r="S170" t="str">
        <f t="shared" si="169"/>
        <v/>
      </c>
      <c r="T170" t="str">
        <f t="shared" si="169"/>
        <v/>
      </c>
      <c r="U170" t="str">
        <f t="shared" si="169"/>
        <v/>
      </c>
    </row>
    <row r="171" spans="1:21" x14ac:dyDescent="0.25">
      <c r="A171">
        <v>174</v>
      </c>
      <c r="B171" t="str">
        <f t="shared" si="134"/>
        <v/>
      </c>
      <c r="C171" t="str">
        <f t="shared" ref="C171:U171" si="170">+IFERROR(IF($A$7-B171&lt;&gt;1,B171+1,""),"")</f>
        <v/>
      </c>
      <c r="D171" t="str">
        <f t="shared" si="170"/>
        <v/>
      </c>
      <c r="E171" t="str">
        <f t="shared" si="170"/>
        <v/>
      </c>
      <c r="F171" t="str">
        <f t="shared" si="170"/>
        <v/>
      </c>
      <c r="G171" t="str">
        <f t="shared" si="170"/>
        <v/>
      </c>
      <c r="H171" t="str">
        <f t="shared" si="170"/>
        <v/>
      </c>
      <c r="I171" t="str">
        <f t="shared" si="170"/>
        <v/>
      </c>
      <c r="J171" t="str">
        <f t="shared" si="170"/>
        <v/>
      </c>
      <c r="K171" t="str">
        <f t="shared" si="170"/>
        <v/>
      </c>
      <c r="L171" t="str">
        <f t="shared" si="170"/>
        <v/>
      </c>
      <c r="M171" t="str">
        <f t="shared" si="170"/>
        <v/>
      </c>
      <c r="N171" t="str">
        <f t="shared" si="170"/>
        <v/>
      </c>
      <c r="O171" t="str">
        <f t="shared" si="170"/>
        <v/>
      </c>
      <c r="P171" t="str">
        <f t="shared" si="170"/>
        <v/>
      </c>
      <c r="Q171" t="str">
        <f t="shared" si="170"/>
        <v/>
      </c>
      <c r="R171" t="str">
        <f t="shared" si="170"/>
        <v/>
      </c>
      <c r="S171" t="str">
        <f t="shared" si="170"/>
        <v/>
      </c>
      <c r="T171" t="str">
        <f t="shared" si="170"/>
        <v/>
      </c>
      <c r="U171" t="str">
        <f t="shared" si="170"/>
        <v/>
      </c>
    </row>
    <row r="172" spans="1:21" x14ac:dyDescent="0.25">
      <c r="A172">
        <v>175</v>
      </c>
      <c r="B172" t="str">
        <f t="shared" si="134"/>
        <v/>
      </c>
      <c r="C172" t="str">
        <f t="shared" ref="C172:U172" si="171">+IFERROR(IF($A$7-B172&lt;&gt;1,B172+1,""),"")</f>
        <v/>
      </c>
      <c r="D172" t="str">
        <f t="shared" si="171"/>
        <v/>
      </c>
      <c r="E172" t="str">
        <f t="shared" si="171"/>
        <v/>
      </c>
      <c r="F172" t="str">
        <f t="shared" si="171"/>
        <v/>
      </c>
      <c r="G172" t="str">
        <f t="shared" si="171"/>
        <v/>
      </c>
      <c r="H172" t="str">
        <f t="shared" si="171"/>
        <v/>
      </c>
      <c r="I172" t="str">
        <f t="shared" si="171"/>
        <v/>
      </c>
      <c r="J172" t="str">
        <f t="shared" si="171"/>
        <v/>
      </c>
      <c r="K172" t="str">
        <f t="shared" si="171"/>
        <v/>
      </c>
      <c r="L172" t="str">
        <f t="shared" si="171"/>
        <v/>
      </c>
      <c r="M172" t="str">
        <f t="shared" si="171"/>
        <v/>
      </c>
      <c r="N172" t="str">
        <f t="shared" si="171"/>
        <v/>
      </c>
      <c r="O172" t="str">
        <f t="shared" si="171"/>
        <v/>
      </c>
      <c r="P172" t="str">
        <f t="shared" si="171"/>
        <v/>
      </c>
      <c r="Q172" t="str">
        <f t="shared" si="171"/>
        <v/>
      </c>
      <c r="R172" t="str">
        <f t="shared" si="171"/>
        <v/>
      </c>
      <c r="S172" t="str">
        <f t="shared" si="171"/>
        <v/>
      </c>
      <c r="T172" t="str">
        <f t="shared" si="171"/>
        <v/>
      </c>
      <c r="U172" t="str">
        <f t="shared" si="171"/>
        <v/>
      </c>
    </row>
    <row r="173" spans="1:21" x14ac:dyDescent="0.25">
      <c r="A173">
        <v>176</v>
      </c>
      <c r="B173" t="str">
        <f t="shared" si="134"/>
        <v/>
      </c>
      <c r="C173" t="str">
        <f t="shared" ref="C173:U173" si="172">+IFERROR(IF($A$7-B173&lt;&gt;1,B173+1,""),"")</f>
        <v/>
      </c>
      <c r="D173" t="str">
        <f t="shared" si="172"/>
        <v/>
      </c>
      <c r="E173" t="str">
        <f t="shared" si="172"/>
        <v/>
      </c>
      <c r="F173" t="str">
        <f t="shared" si="172"/>
        <v/>
      </c>
      <c r="G173" t="str">
        <f t="shared" si="172"/>
        <v/>
      </c>
      <c r="H173" t="str">
        <f t="shared" si="172"/>
        <v/>
      </c>
      <c r="I173" t="str">
        <f t="shared" si="172"/>
        <v/>
      </c>
      <c r="J173" t="str">
        <f t="shared" si="172"/>
        <v/>
      </c>
      <c r="K173" t="str">
        <f t="shared" si="172"/>
        <v/>
      </c>
      <c r="L173" t="str">
        <f t="shared" si="172"/>
        <v/>
      </c>
      <c r="M173" t="str">
        <f t="shared" si="172"/>
        <v/>
      </c>
      <c r="N173" t="str">
        <f t="shared" si="172"/>
        <v/>
      </c>
      <c r="O173" t="str">
        <f t="shared" si="172"/>
        <v/>
      </c>
      <c r="P173" t="str">
        <f t="shared" si="172"/>
        <v/>
      </c>
      <c r="Q173" t="str">
        <f t="shared" si="172"/>
        <v/>
      </c>
      <c r="R173" t="str">
        <f t="shared" si="172"/>
        <v/>
      </c>
      <c r="S173" t="str">
        <f t="shared" si="172"/>
        <v/>
      </c>
      <c r="T173" t="str">
        <f t="shared" si="172"/>
        <v/>
      </c>
      <c r="U173" t="str">
        <f t="shared" si="172"/>
        <v/>
      </c>
    </row>
    <row r="174" spans="1:21" x14ac:dyDescent="0.25">
      <c r="A174">
        <v>177</v>
      </c>
      <c r="B174" t="str">
        <f t="shared" si="134"/>
        <v/>
      </c>
      <c r="C174" t="str">
        <f t="shared" ref="C174:U174" si="173">+IFERROR(IF($A$7-B174&lt;&gt;1,B174+1,""),"")</f>
        <v/>
      </c>
      <c r="D174" t="str">
        <f t="shared" si="173"/>
        <v/>
      </c>
      <c r="E174" t="str">
        <f t="shared" si="173"/>
        <v/>
      </c>
      <c r="F174" t="str">
        <f t="shared" si="173"/>
        <v/>
      </c>
      <c r="G174" t="str">
        <f t="shared" si="173"/>
        <v/>
      </c>
      <c r="H174" t="str">
        <f t="shared" si="173"/>
        <v/>
      </c>
      <c r="I174" t="str">
        <f t="shared" si="173"/>
        <v/>
      </c>
      <c r="J174" t="str">
        <f t="shared" si="173"/>
        <v/>
      </c>
      <c r="K174" t="str">
        <f t="shared" si="173"/>
        <v/>
      </c>
      <c r="L174" t="str">
        <f t="shared" si="173"/>
        <v/>
      </c>
      <c r="M174" t="str">
        <f t="shared" si="173"/>
        <v/>
      </c>
      <c r="N174" t="str">
        <f t="shared" si="173"/>
        <v/>
      </c>
      <c r="O174" t="str">
        <f t="shared" si="173"/>
        <v/>
      </c>
      <c r="P174" t="str">
        <f t="shared" si="173"/>
        <v/>
      </c>
      <c r="Q174" t="str">
        <f t="shared" si="173"/>
        <v/>
      </c>
      <c r="R174" t="str">
        <f t="shared" si="173"/>
        <v/>
      </c>
      <c r="S174" t="str">
        <f t="shared" si="173"/>
        <v/>
      </c>
      <c r="T174" t="str">
        <f t="shared" si="173"/>
        <v/>
      </c>
      <c r="U174" t="str">
        <f t="shared" si="173"/>
        <v/>
      </c>
    </row>
    <row r="175" spans="1:21" x14ac:dyDescent="0.25">
      <c r="A175">
        <v>178</v>
      </c>
      <c r="B175" t="str">
        <f t="shared" si="134"/>
        <v/>
      </c>
      <c r="C175" t="str">
        <f t="shared" ref="C175:U175" si="174">+IFERROR(IF($A$7-B175&lt;&gt;1,B175+1,""),"")</f>
        <v/>
      </c>
      <c r="D175" t="str">
        <f t="shared" si="174"/>
        <v/>
      </c>
      <c r="E175" t="str">
        <f t="shared" si="174"/>
        <v/>
      </c>
      <c r="F175" t="str">
        <f t="shared" si="174"/>
        <v/>
      </c>
      <c r="G175" t="str">
        <f t="shared" si="174"/>
        <v/>
      </c>
      <c r="H175" t="str">
        <f t="shared" si="174"/>
        <v/>
      </c>
      <c r="I175" t="str">
        <f t="shared" si="174"/>
        <v/>
      </c>
      <c r="J175" t="str">
        <f t="shared" si="174"/>
        <v/>
      </c>
      <c r="K175" t="str">
        <f t="shared" si="174"/>
        <v/>
      </c>
      <c r="L175" t="str">
        <f t="shared" si="174"/>
        <v/>
      </c>
      <c r="M175" t="str">
        <f t="shared" si="174"/>
        <v/>
      </c>
      <c r="N175" t="str">
        <f t="shared" si="174"/>
        <v/>
      </c>
      <c r="O175" t="str">
        <f t="shared" si="174"/>
        <v/>
      </c>
      <c r="P175" t="str">
        <f t="shared" si="174"/>
        <v/>
      </c>
      <c r="Q175" t="str">
        <f t="shared" si="174"/>
        <v/>
      </c>
      <c r="R175" t="str">
        <f t="shared" si="174"/>
        <v/>
      </c>
      <c r="S175" t="str">
        <f t="shared" si="174"/>
        <v/>
      </c>
      <c r="T175" t="str">
        <f t="shared" si="174"/>
        <v/>
      </c>
      <c r="U175" t="str">
        <f t="shared" si="174"/>
        <v/>
      </c>
    </row>
    <row r="176" spans="1:21" x14ac:dyDescent="0.25">
      <c r="A176">
        <v>179</v>
      </c>
      <c r="B176" t="str">
        <f t="shared" si="134"/>
        <v/>
      </c>
      <c r="C176" t="str">
        <f t="shared" ref="C176:U176" si="175">+IFERROR(IF($A$7-B176&lt;&gt;1,B176+1,""),"")</f>
        <v/>
      </c>
      <c r="D176" t="str">
        <f t="shared" si="175"/>
        <v/>
      </c>
      <c r="E176" t="str">
        <f t="shared" si="175"/>
        <v/>
      </c>
      <c r="F176" t="str">
        <f t="shared" si="175"/>
        <v/>
      </c>
      <c r="G176" t="str">
        <f t="shared" si="175"/>
        <v/>
      </c>
      <c r="H176" t="str">
        <f t="shared" si="175"/>
        <v/>
      </c>
      <c r="I176" t="str">
        <f t="shared" si="175"/>
        <v/>
      </c>
      <c r="J176" t="str">
        <f t="shared" si="175"/>
        <v/>
      </c>
      <c r="K176" t="str">
        <f t="shared" si="175"/>
        <v/>
      </c>
      <c r="L176" t="str">
        <f t="shared" si="175"/>
        <v/>
      </c>
      <c r="M176" t="str">
        <f t="shared" si="175"/>
        <v/>
      </c>
      <c r="N176" t="str">
        <f t="shared" si="175"/>
        <v/>
      </c>
      <c r="O176" t="str">
        <f t="shared" si="175"/>
        <v/>
      </c>
      <c r="P176" t="str">
        <f t="shared" si="175"/>
        <v/>
      </c>
      <c r="Q176" t="str">
        <f t="shared" si="175"/>
        <v/>
      </c>
      <c r="R176" t="str">
        <f t="shared" si="175"/>
        <v/>
      </c>
      <c r="S176" t="str">
        <f t="shared" si="175"/>
        <v/>
      </c>
      <c r="T176" t="str">
        <f t="shared" si="175"/>
        <v/>
      </c>
      <c r="U176" t="str">
        <f t="shared" si="175"/>
        <v/>
      </c>
    </row>
    <row r="177" spans="1:21" x14ac:dyDescent="0.25">
      <c r="A177">
        <v>180</v>
      </c>
      <c r="B177" t="str">
        <f t="shared" si="134"/>
        <v/>
      </c>
      <c r="C177" t="str">
        <f t="shared" ref="C177:U177" si="176">+IFERROR(IF($A$7-B177&lt;&gt;1,B177+1,""),"")</f>
        <v/>
      </c>
      <c r="D177" t="str">
        <f t="shared" si="176"/>
        <v/>
      </c>
      <c r="E177" t="str">
        <f t="shared" si="176"/>
        <v/>
      </c>
      <c r="F177" t="str">
        <f t="shared" si="176"/>
        <v/>
      </c>
      <c r="G177" t="str">
        <f t="shared" si="176"/>
        <v/>
      </c>
      <c r="H177" t="str">
        <f t="shared" si="176"/>
        <v/>
      </c>
      <c r="I177" t="str">
        <f t="shared" si="176"/>
        <v/>
      </c>
      <c r="J177" t="str">
        <f t="shared" si="176"/>
        <v/>
      </c>
      <c r="K177" t="str">
        <f t="shared" si="176"/>
        <v/>
      </c>
      <c r="L177" t="str">
        <f t="shared" si="176"/>
        <v/>
      </c>
      <c r="M177" t="str">
        <f t="shared" si="176"/>
        <v/>
      </c>
      <c r="N177" t="str">
        <f t="shared" si="176"/>
        <v/>
      </c>
      <c r="O177" t="str">
        <f t="shared" si="176"/>
        <v/>
      </c>
      <c r="P177" t="str">
        <f t="shared" si="176"/>
        <v/>
      </c>
      <c r="Q177" t="str">
        <f t="shared" si="176"/>
        <v/>
      </c>
      <c r="R177" t="str">
        <f t="shared" si="176"/>
        <v/>
      </c>
      <c r="S177" t="str">
        <f t="shared" si="176"/>
        <v/>
      </c>
      <c r="T177" t="str">
        <f t="shared" si="176"/>
        <v/>
      </c>
      <c r="U177" t="str">
        <f t="shared" si="176"/>
        <v/>
      </c>
    </row>
    <row r="178" spans="1:21" x14ac:dyDescent="0.25">
      <c r="A178">
        <v>181</v>
      </c>
      <c r="B178" t="str">
        <f t="shared" si="134"/>
        <v/>
      </c>
      <c r="C178" t="str">
        <f t="shared" ref="C178:U178" si="177">+IFERROR(IF($A$7-B178&lt;&gt;1,B178+1,""),"")</f>
        <v/>
      </c>
      <c r="D178" t="str">
        <f t="shared" si="177"/>
        <v/>
      </c>
      <c r="E178" t="str">
        <f t="shared" si="177"/>
        <v/>
      </c>
      <c r="F178" t="str">
        <f t="shared" si="177"/>
        <v/>
      </c>
      <c r="G178" t="str">
        <f t="shared" si="177"/>
        <v/>
      </c>
      <c r="H178" t="str">
        <f t="shared" si="177"/>
        <v/>
      </c>
      <c r="I178" t="str">
        <f t="shared" si="177"/>
        <v/>
      </c>
      <c r="J178" t="str">
        <f t="shared" si="177"/>
        <v/>
      </c>
      <c r="K178" t="str">
        <f t="shared" si="177"/>
        <v/>
      </c>
      <c r="L178" t="str">
        <f t="shared" si="177"/>
        <v/>
      </c>
      <c r="M178" t="str">
        <f t="shared" si="177"/>
        <v/>
      </c>
      <c r="N178" t="str">
        <f t="shared" si="177"/>
        <v/>
      </c>
      <c r="O178" t="str">
        <f t="shared" si="177"/>
        <v/>
      </c>
      <c r="P178" t="str">
        <f t="shared" si="177"/>
        <v/>
      </c>
      <c r="Q178" t="str">
        <f t="shared" si="177"/>
        <v/>
      </c>
      <c r="R178" t="str">
        <f t="shared" si="177"/>
        <v/>
      </c>
      <c r="S178" t="str">
        <f t="shared" si="177"/>
        <v/>
      </c>
      <c r="T178" t="str">
        <f t="shared" si="177"/>
        <v/>
      </c>
      <c r="U178" t="str">
        <f t="shared" si="177"/>
        <v/>
      </c>
    </row>
    <row r="179" spans="1:21" x14ac:dyDescent="0.25">
      <c r="A179">
        <v>182</v>
      </c>
      <c r="B179" t="str">
        <f t="shared" si="134"/>
        <v/>
      </c>
      <c r="C179" t="str">
        <f t="shared" ref="C179:U179" si="178">+IFERROR(IF($A$7-B179&lt;&gt;1,B179+1,""),"")</f>
        <v/>
      </c>
      <c r="D179" t="str">
        <f t="shared" si="178"/>
        <v/>
      </c>
      <c r="E179" t="str">
        <f t="shared" si="178"/>
        <v/>
      </c>
      <c r="F179" t="str">
        <f t="shared" si="178"/>
        <v/>
      </c>
      <c r="G179" t="str">
        <f t="shared" si="178"/>
        <v/>
      </c>
      <c r="H179" t="str">
        <f t="shared" si="178"/>
        <v/>
      </c>
      <c r="I179" t="str">
        <f t="shared" si="178"/>
        <v/>
      </c>
      <c r="J179" t="str">
        <f t="shared" si="178"/>
        <v/>
      </c>
      <c r="K179" t="str">
        <f t="shared" si="178"/>
        <v/>
      </c>
      <c r="L179" t="str">
        <f t="shared" si="178"/>
        <v/>
      </c>
      <c r="M179" t="str">
        <f t="shared" si="178"/>
        <v/>
      </c>
      <c r="N179" t="str">
        <f t="shared" si="178"/>
        <v/>
      </c>
      <c r="O179" t="str">
        <f t="shared" si="178"/>
        <v/>
      </c>
      <c r="P179" t="str">
        <f t="shared" si="178"/>
        <v/>
      </c>
      <c r="Q179" t="str">
        <f t="shared" si="178"/>
        <v/>
      </c>
      <c r="R179" t="str">
        <f t="shared" si="178"/>
        <v/>
      </c>
      <c r="S179" t="str">
        <f t="shared" si="178"/>
        <v/>
      </c>
      <c r="T179" t="str">
        <f t="shared" si="178"/>
        <v/>
      </c>
      <c r="U179" t="str">
        <f t="shared" si="178"/>
        <v/>
      </c>
    </row>
    <row r="180" spans="1:21" x14ac:dyDescent="0.25">
      <c r="A180">
        <v>183</v>
      </c>
      <c r="B180" t="str">
        <f t="shared" si="134"/>
        <v/>
      </c>
      <c r="C180" t="str">
        <f t="shared" ref="C180:U180" si="179">+IFERROR(IF($A$7-B180&lt;&gt;1,B180+1,""),"")</f>
        <v/>
      </c>
      <c r="D180" t="str">
        <f t="shared" si="179"/>
        <v/>
      </c>
      <c r="E180" t="str">
        <f t="shared" si="179"/>
        <v/>
      </c>
      <c r="F180" t="str">
        <f t="shared" si="179"/>
        <v/>
      </c>
      <c r="G180" t="str">
        <f t="shared" si="179"/>
        <v/>
      </c>
      <c r="H180" t="str">
        <f t="shared" si="179"/>
        <v/>
      </c>
      <c r="I180" t="str">
        <f t="shared" si="179"/>
        <v/>
      </c>
      <c r="J180" t="str">
        <f t="shared" si="179"/>
        <v/>
      </c>
      <c r="K180" t="str">
        <f t="shared" si="179"/>
        <v/>
      </c>
      <c r="L180" t="str">
        <f t="shared" si="179"/>
        <v/>
      </c>
      <c r="M180" t="str">
        <f t="shared" si="179"/>
        <v/>
      </c>
      <c r="N180" t="str">
        <f t="shared" si="179"/>
        <v/>
      </c>
      <c r="O180" t="str">
        <f t="shared" si="179"/>
        <v/>
      </c>
      <c r="P180" t="str">
        <f t="shared" si="179"/>
        <v/>
      </c>
      <c r="Q180" t="str">
        <f t="shared" si="179"/>
        <v/>
      </c>
      <c r="R180" t="str">
        <f t="shared" si="179"/>
        <v/>
      </c>
      <c r="S180" t="str">
        <f t="shared" si="179"/>
        <v/>
      </c>
      <c r="T180" t="str">
        <f t="shared" si="179"/>
        <v/>
      </c>
      <c r="U180" t="str">
        <f t="shared" si="179"/>
        <v/>
      </c>
    </row>
    <row r="181" spans="1:21" x14ac:dyDescent="0.25">
      <c r="A181">
        <v>184</v>
      </c>
      <c r="B181" t="str">
        <f t="shared" si="134"/>
        <v/>
      </c>
      <c r="C181" t="str">
        <f t="shared" ref="C181:U181" si="180">+IFERROR(IF($A$7-B181&lt;&gt;1,B181+1,""),"")</f>
        <v/>
      </c>
      <c r="D181" t="str">
        <f t="shared" si="180"/>
        <v/>
      </c>
      <c r="E181" t="str">
        <f t="shared" si="180"/>
        <v/>
      </c>
      <c r="F181" t="str">
        <f t="shared" si="180"/>
        <v/>
      </c>
      <c r="G181" t="str">
        <f t="shared" si="180"/>
        <v/>
      </c>
      <c r="H181" t="str">
        <f t="shared" si="180"/>
        <v/>
      </c>
      <c r="I181" t="str">
        <f t="shared" si="180"/>
        <v/>
      </c>
      <c r="J181" t="str">
        <f t="shared" si="180"/>
        <v/>
      </c>
      <c r="K181" t="str">
        <f t="shared" si="180"/>
        <v/>
      </c>
      <c r="L181" t="str">
        <f t="shared" si="180"/>
        <v/>
      </c>
      <c r="M181" t="str">
        <f t="shared" si="180"/>
        <v/>
      </c>
      <c r="N181" t="str">
        <f t="shared" si="180"/>
        <v/>
      </c>
      <c r="O181" t="str">
        <f t="shared" si="180"/>
        <v/>
      </c>
      <c r="P181" t="str">
        <f t="shared" si="180"/>
        <v/>
      </c>
      <c r="Q181" t="str">
        <f t="shared" si="180"/>
        <v/>
      </c>
      <c r="R181" t="str">
        <f t="shared" si="180"/>
        <v/>
      </c>
      <c r="S181" t="str">
        <f t="shared" si="180"/>
        <v/>
      </c>
      <c r="T181" t="str">
        <f t="shared" si="180"/>
        <v/>
      </c>
      <c r="U181" t="str">
        <f t="shared" si="180"/>
        <v/>
      </c>
    </row>
    <row r="182" spans="1:21" x14ac:dyDescent="0.25">
      <c r="A182">
        <v>185</v>
      </c>
      <c r="B182" t="str">
        <f t="shared" si="134"/>
        <v/>
      </c>
      <c r="C182" t="str">
        <f t="shared" ref="C182:U182" si="181">+IFERROR(IF($A$7-B182&lt;&gt;1,B182+1,""),"")</f>
        <v/>
      </c>
      <c r="D182" t="str">
        <f t="shared" si="181"/>
        <v/>
      </c>
      <c r="E182" t="str">
        <f t="shared" si="181"/>
        <v/>
      </c>
      <c r="F182" t="str">
        <f t="shared" si="181"/>
        <v/>
      </c>
      <c r="G182" t="str">
        <f t="shared" si="181"/>
        <v/>
      </c>
      <c r="H182" t="str">
        <f t="shared" si="181"/>
        <v/>
      </c>
      <c r="I182" t="str">
        <f t="shared" si="181"/>
        <v/>
      </c>
      <c r="J182" t="str">
        <f t="shared" si="181"/>
        <v/>
      </c>
      <c r="K182" t="str">
        <f t="shared" si="181"/>
        <v/>
      </c>
      <c r="L182" t="str">
        <f t="shared" si="181"/>
        <v/>
      </c>
      <c r="M182" t="str">
        <f t="shared" si="181"/>
        <v/>
      </c>
      <c r="N182" t="str">
        <f t="shared" si="181"/>
        <v/>
      </c>
      <c r="O182" t="str">
        <f t="shared" si="181"/>
        <v/>
      </c>
      <c r="P182" t="str">
        <f t="shared" si="181"/>
        <v/>
      </c>
      <c r="Q182" t="str">
        <f t="shared" si="181"/>
        <v/>
      </c>
      <c r="R182" t="str">
        <f t="shared" si="181"/>
        <v/>
      </c>
      <c r="S182" t="str">
        <f t="shared" si="181"/>
        <v/>
      </c>
      <c r="T182" t="str">
        <f t="shared" si="181"/>
        <v/>
      </c>
      <c r="U182" t="str">
        <f t="shared" si="181"/>
        <v/>
      </c>
    </row>
    <row r="183" spans="1:21" x14ac:dyDescent="0.25">
      <c r="A183">
        <v>186</v>
      </c>
      <c r="B183" t="str">
        <f t="shared" si="134"/>
        <v/>
      </c>
      <c r="C183" t="str">
        <f t="shared" ref="C183:U183" si="182">+IFERROR(IF($A$7-B183&lt;&gt;1,B183+1,""),"")</f>
        <v/>
      </c>
      <c r="D183" t="str">
        <f t="shared" si="182"/>
        <v/>
      </c>
      <c r="E183" t="str">
        <f t="shared" si="182"/>
        <v/>
      </c>
      <c r="F183" t="str">
        <f t="shared" si="182"/>
        <v/>
      </c>
      <c r="G183" t="str">
        <f t="shared" si="182"/>
        <v/>
      </c>
      <c r="H183" t="str">
        <f t="shared" si="182"/>
        <v/>
      </c>
      <c r="I183" t="str">
        <f t="shared" si="182"/>
        <v/>
      </c>
      <c r="J183" t="str">
        <f t="shared" si="182"/>
        <v/>
      </c>
      <c r="K183" t="str">
        <f t="shared" si="182"/>
        <v/>
      </c>
      <c r="L183" t="str">
        <f t="shared" si="182"/>
        <v/>
      </c>
      <c r="M183" t="str">
        <f t="shared" si="182"/>
        <v/>
      </c>
      <c r="N183" t="str">
        <f t="shared" si="182"/>
        <v/>
      </c>
      <c r="O183" t="str">
        <f t="shared" si="182"/>
        <v/>
      </c>
      <c r="P183" t="str">
        <f t="shared" si="182"/>
        <v/>
      </c>
      <c r="Q183" t="str">
        <f t="shared" si="182"/>
        <v/>
      </c>
      <c r="R183" t="str">
        <f t="shared" si="182"/>
        <v/>
      </c>
      <c r="S183" t="str">
        <f t="shared" si="182"/>
        <v/>
      </c>
      <c r="T183" t="str">
        <f t="shared" si="182"/>
        <v/>
      </c>
      <c r="U183" t="str">
        <f t="shared" si="182"/>
        <v/>
      </c>
    </row>
    <row r="184" spans="1:21" x14ac:dyDescent="0.25">
      <c r="A184">
        <v>187</v>
      </c>
      <c r="B184" t="str">
        <f t="shared" si="134"/>
        <v/>
      </c>
      <c r="C184" t="str">
        <f t="shared" ref="C184:U184" si="183">+IFERROR(IF($A$7-B184&lt;&gt;1,B184+1,""),"")</f>
        <v/>
      </c>
      <c r="D184" t="str">
        <f t="shared" si="183"/>
        <v/>
      </c>
      <c r="E184" t="str">
        <f t="shared" si="183"/>
        <v/>
      </c>
      <c r="F184" t="str">
        <f t="shared" si="183"/>
        <v/>
      </c>
      <c r="G184" t="str">
        <f t="shared" si="183"/>
        <v/>
      </c>
      <c r="H184" t="str">
        <f t="shared" si="183"/>
        <v/>
      </c>
      <c r="I184" t="str">
        <f t="shared" si="183"/>
        <v/>
      </c>
      <c r="J184" t="str">
        <f t="shared" si="183"/>
        <v/>
      </c>
      <c r="K184" t="str">
        <f t="shared" si="183"/>
        <v/>
      </c>
      <c r="L184" t="str">
        <f t="shared" si="183"/>
        <v/>
      </c>
      <c r="M184" t="str">
        <f t="shared" si="183"/>
        <v/>
      </c>
      <c r="N184" t="str">
        <f t="shared" si="183"/>
        <v/>
      </c>
      <c r="O184" t="str">
        <f t="shared" si="183"/>
        <v/>
      </c>
      <c r="P184" t="str">
        <f t="shared" si="183"/>
        <v/>
      </c>
      <c r="Q184" t="str">
        <f t="shared" si="183"/>
        <v/>
      </c>
      <c r="R184" t="str">
        <f t="shared" si="183"/>
        <v/>
      </c>
      <c r="S184" t="str">
        <f t="shared" si="183"/>
        <v/>
      </c>
      <c r="T184" t="str">
        <f t="shared" si="183"/>
        <v/>
      </c>
      <c r="U184" t="str">
        <f t="shared" si="183"/>
        <v/>
      </c>
    </row>
    <row r="185" spans="1:21" x14ac:dyDescent="0.25">
      <c r="A185">
        <v>188</v>
      </c>
      <c r="B185" t="str">
        <f t="shared" si="134"/>
        <v/>
      </c>
      <c r="C185" t="str">
        <f t="shared" ref="C185:U185" si="184">+IFERROR(IF($A$7-B185&lt;&gt;1,B185+1,""),"")</f>
        <v/>
      </c>
      <c r="D185" t="str">
        <f t="shared" si="184"/>
        <v/>
      </c>
      <c r="E185" t="str">
        <f t="shared" si="184"/>
        <v/>
      </c>
      <c r="F185" t="str">
        <f t="shared" si="184"/>
        <v/>
      </c>
      <c r="G185" t="str">
        <f t="shared" si="184"/>
        <v/>
      </c>
      <c r="H185" t="str">
        <f t="shared" si="184"/>
        <v/>
      </c>
      <c r="I185" t="str">
        <f t="shared" si="184"/>
        <v/>
      </c>
      <c r="J185" t="str">
        <f t="shared" si="184"/>
        <v/>
      </c>
      <c r="K185" t="str">
        <f t="shared" si="184"/>
        <v/>
      </c>
      <c r="L185" t="str">
        <f t="shared" si="184"/>
        <v/>
      </c>
      <c r="M185" t="str">
        <f t="shared" si="184"/>
        <v/>
      </c>
      <c r="N185" t="str">
        <f t="shared" si="184"/>
        <v/>
      </c>
      <c r="O185" t="str">
        <f t="shared" si="184"/>
        <v/>
      </c>
      <c r="P185" t="str">
        <f t="shared" si="184"/>
        <v/>
      </c>
      <c r="Q185" t="str">
        <f t="shared" si="184"/>
        <v/>
      </c>
      <c r="R185" t="str">
        <f t="shared" si="184"/>
        <v/>
      </c>
      <c r="S185" t="str">
        <f t="shared" si="184"/>
        <v/>
      </c>
      <c r="T185" t="str">
        <f t="shared" si="184"/>
        <v/>
      </c>
      <c r="U185" t="str">
        <f t="shared" si="184"/>
        <v/>
      </c>
    </row>
    <row r="186" spans="1:21" x14ac:dyDescent="0.25">
      <c r="A186">
        <v>189</v>
      </c>
      <c r="B186" t="str">
        <f t="shared" si="134"/>
        <v/>
      </c>
      <c r="C186" t="str">
        <f t="shared" ref="C186:U186" si="185">+IFERROR(IF($A$7-B186&lt;&gt;1,B186+1,""),"")</f>
        <v/>
      </c>
      <c r="D186" t="str">
        <f t="shared" si="185"/>
        <v/>
      </c>
      <c r="E186" t="str">
        <f t="shared" si="185"/>
        <v/>
      </c>
      <c r="F186" t="str">
        <f t="shared" si="185"/>
        <v/>
      </c>
      <c r="G186" t="str">
        <f t="shared" si="185"/>
        <v/>
      </c>
      <c r="H186" t="str">
        <f t="shared" si="185"/>
        <v/>
      </c>
      <c r="I186" t="str">
        <f t="shared" si="185"/>
        <v/>
      </c>
      <c r="J186" t="str">
        <f t="shared" si="185"/>
        <v/>
      </c>
      <c r="K186" t="str">
        <f t="shared" si="185"/>
        <v/>
      </c>
      <c r="L186" t="str">
        <f t="shared" si="185"/>
        <v/>
      </c>
      <c r="M186" t="str">
        <f t="shared" si="185"/>
        <v/>
      </c>
      <c r="N186" t="str">
        <f t="shared" si="185"/>
        <v/>
      </c>
      <c r="O186" t="str">
        <f t="shared" si="185"/>
        <v/>
      </c>
      <c r="P186" t="str">
        <f t="shared" si="185"/>
        <v/>
      </c>
      <c r="Q186" t="str">
        <f t="shared" si="185"/>
        <v/>
      </c>
      <c r="R186" t="str">
        <f t="shared" si="185"/>
        <v/>
      </c>
      <c r="S186" t="str">
        <f t="shared" si="185"/>
        <v/>
      </c>
      <c r="T186" t="str">
        <f t="shared" si="185"/>
        <v/>
      </c>
      <c r="U186" t="str">
        <f t="shared" si="185"/>
        <v/>
      </c>
    </row>
    <row r="187" spans="1:21" x14ac:dyDescent="0.25">
      <c r="A187">
        <v>190</v>
      </c>
      <c r="B187" t="str">
        <f t="shared" si="134"/>
        <v/>
      </c>
      <c r="C187" t="str">
        <f t="shared" ref="C187:U187" si="186">+IFERROR(IF($A$7-B187&lt;&gt;1,B187+1,""),"")</f>
        <v/>
      </c>
      <c r="D187" t="str">
        <f t="shared" si="186"/>
        <v/>
      </c>
      <c r="E187" t="str">
        <f t="shared" si="186"/>
        <v/>
      </c>
      <c r="F187" t="str">
        <f t="shared" si="186"/>
        <v/>
      </c>
      <c r="G187" t="str">
        <f t="shared" si="186"/>
        <v/>
      </c>
      <c r="H187" t="str">
        <f t="shared" si="186"/>
        <v/>
      </c>
      <c r="I187" t="str">
        <f t="shared" si="186"/>
        <v/>
      </c>
      <c r="J187" t="str">
        <f t="shared" si="186"/>
        <v/>
      </c>
      <c r="K187" t="str">
        <f t="shared" si="186"/>
        <v/>
      </c>
      <c r="L187" t="str">
        <f t="shared" si="186"/>
        <v/>
      </c>
      <c r="M187" t="str">
        <f t="shared" si="186"/>
        <v/>
      </c>
      <c r="N187" t="str">
        <f t="shared" si="186"/>
        <v/>
      </c>
      <c r="O187" t="str">
        <f t="shared" si="186"/>
        <v/>
      </c>
      <c r="P187" t="str">
        <f t="shared" si="186"/>
        <v/>
      </c>
      <c r="Q187" t="str">
        <f t="shared" si="186"/>
        <v/>
      </c>
      <c r="R187" t="str">
        <f t="shared" si="186"/>
        <v/>
      </c>
      <c r="S187" t="str">
        <f t="shared" si="186"/>
        <v/>
      </c>
      <c r="T187" t="str">
        <f t="shared" si="186"/>
        <v/>
      </c>
      <c r="U187" t="str">
        <f t="shared" si="186"/>
        <v/>
      </c>
    </row>
    <row r="188" spans="1:21" x14ac:dyDescent="0.25">
      <c r="A188">
        <v>191</v>
      </c>
      <c r="B188" t="str">
        <f t="shared" si="134"/>
        <v/>
      </c>
      <c r="C188" t="str">
        <f t="shared" ref="C188:U188" si="187">+IFERROR(IF($A$7-B188&lt;&gt;1,B188+1,""),"")</f>
        <v/>
      </c>
      <c r="D188" t="str">
        <f t="shared" si="187"/>
        <v/>
      </c>
      <c r="E188" t="str">
        <f t="shared" si="187"/>
        <v/>
      </c>
      <c r="F188" t="str">
        <f t="shared" si="187"/>
        <v/>
      </c>
      <c r="G188" t="str">
        <f t="shared" si="187"/>
        <v/>
      </c>
      <c r="H188" t="str">
        <f t="shared" si="187"/>
        <v/>
      </c>
      <c r="I188" t="str">
        <f t="shared" si="187"/>
        <v/>
      </c>
      <c r="J188" t="str">
        <f t="shared" si="187"/>
        <v/>
      </c>
      <c r="K188" t="str">
        <f t="shared" si="187"/>
        <v/>
      </c>
      <c r="L188" t="str">
        <f t="shared" si="187"/>
        <v/>
      </c>
      <c r="M188" t="str">
        <f t="shared" si="187"/>
        <v/>
      </c>
      <c r="N188" t="str">
        <f t="shared" si="187"/>
        <v/>
      </c>
      <c r="O188" t="str">
        <f t="shared" si="187"/>
        <v/>
      </c>
      <c r="P188" t="str">
        <f t="shared" si="187"/>
        <v/>
      </c>
      <c r="Q188" t="str">
        <f t="shared" si="187"/>
        <v/>
      </c>
      <c r="R188" t="str">
        <f t="shared" si="187"/>
        <v/>
      </c>
      <c r="S188" t="str">
        <f t="shared" si="187"/>
        <v/>
      </c>
      <c r="T188" t="str">
        <f t="shared" si="187"/>
        <v/>
      </c>
      <c r="U188" t="str">
        <f t="shared" si="187"/>
        <v/>
      </c>
    </row>
    <row r="189" spans="1:21" x14ac:dyDescent="0.25">
      <c r="A189">
        <v>192</v>
      </c>
      <c r="B189" t="str">
        <f t="shared" si="134"/>
        <v/>
      </c>
      <c r="C189" t="str">
        <f t="shared" ref="C189:U189" si="188">+IFERROR(IF($A$7-B189&lt;&gt;1,B189+1,""),"")</f>
        <v/>
      </c>
      <c r="D189" t="str">
        <f t="shared" si="188"/>
        <v/>
      </c>
      <c r="E189" t="str">
        <f t="shared" si="188"/>
        <v/>
      </c>
      <c r="F189" t="str">
        <f t="shared" si="188"/>
        <v/>
      </c>
      <c r="G189" t="str">
        <f t="shared" si="188"/>
        <v/>
      </c>
      <c r="H189" t="str">
        <f t="shared" si="188"/>
        <v/>
      </c>
      <c r="I189" t="str">
        <f t="shared" si="188"/>
        <v/>
      </c>
      <c r="J189" t="str">
        <f t="shared" si="188"/>
        <v/>
      </c>
      <c r="K189" t="str">
        <f t="shared" si="188"/>
        <v/>
      </c>
      <c r="L189" t="str">
        <f t="shared" si="188"/>
        <v/>
      </c>
      <c r="M189" t="str">
        <f t="shared" si="188"/>
        <v/>
      </c>
      <c r="N189" t="str">
        <f t="shared" si="188"/>
        <v/>
      </c>
      <c r="O189" t="str">
        <f t="shared" si="188"/>
        <v/>
      </c>
      <c r="P189" t="str">
        <f t="shared" si="188"/>
        <v/>
      </c>
      <c r="Q189" t="str">
        <f t="shared" si="188"/>
        <v/>
      </c>
      <c r="R189" t="str">
        <f t="shared" si="188"/>
        <v/>
      </c>
      <c r="S189" t="str">
        <f t="shared" si="188"/>
        <v/>
      </c>
      <c r="T189" t="str">
        <f t="shared" si="188"/>
        <v/>
      </c>
      <c r="U189" t="str">
        <f t="shared" si="188"/>
        <v/>
      </c>
    </row>
    <row r="190" spans="1:21" x14ac:dyDescent="0.25">
      <c r="A190">
        <v>193</v>
      </c>
      <c r="B190" t="str">
        <f t="shared" si="134"/>
        <v/>
      </c>
      <c r="C190" t="str">
        <f t="shared" ref="C190:U190" si="189">+IFERROR(IF($A$7-B190&lt;&gt;1,B190+1,""),"")</f>
        <v/>
      </c>
      <c r="D190" t="str">
        <f t="shared" si="189"/>
        <v/>
      </c>
      <c r="E190" t="str">
        <f t="shared" si="189"/>
        <v/>
      </c>
      <c r="F190" t="str">
        <f t="shared" si="189"/>
        <v/>
      </c>
      <c r="G190" t="str">
        <f t="shared" si="189"/>
        <v/>
      </c>
      <c r="H190" t="str">
        <f t="shared" si="189"/>
        <v/>
      </c>
      <c r="I190" t="str">
        <f t="shared" si="189"/>
        <v/>
      </c>
      <c r="J190" t="str">
        <f t="shared" si="189"/>
        <v/>
      </c>
      <c r="K190" t="str">
        <f t="shared" si="189"/>
        <v/>
      </c>
      <c r="L190" t="str">
        <f t="shared" si="189"/>
        <v/>
      </c>
      <c r="M190" t="str">
        <f t="shared" si="189"/>
        <v/>
      </c>
      <c r="N190" t="str">
        <f t="shared" si="189"/>
        <v/>
      </c>
      <c r="O190" t="str">
        <f t="shared" si="189"/>
        <v/>
      </c>
      <c r="P190" t="str">
        <f t="shared" si="189"/>
        <v/>
      </c>
      <c r="Q190" t="str">
        <f t="shared" si="189"/>
        <v/>
      </c>
      <c r="R190" t="str">
        <f t="shared" si="189"/>
        <v/>
      </c>
      <c r="S190" t="str">
        <f t="shared" si="189"/>
        <v/>
      </c>
      <c r="T190" t="str">
        <f t="shared" si="189"/>
        <v/>
      </c>
      <c r="U190" t="str">
        <f t="shared" si="189"/>
        <v/>
      </c>
    </row>
    <row r="191" spans="1:21" x14ac:dyDescent="0.25">
      <c r="A191">
        <v>194</v>
      </c>
      <c r="B191" t="str">
        <f t="shared" si="134"/>
        <v/>
      </c>
      <c r="C191" t="str">
        <f t="shared" ref="C191:U191" si="190">+IFERROR(IF($A$7-B191&lt;&gt;1,B191+1,""),"")</f>
        <v/>
      </c>
      <c r="D191" t="str">
        <f t="shared" si="190"/>
        <v/>
      </c>
      <c r="E191" t="str">
        <f t="shared" si="190"/>
        <v/>
      </c>
      <c r="F191" t="str">
        <f t="shared" si="190"/>
        <v/>
      </c>
      <c r="G191" t="str">
        <f t="shared" si="190"/>
        <v/>
      </c>
      <c r="H191" t="str">
        <f t="shared" si="190"/>
        <v/>
      </c>
      <c r="I191" t="str">
        <f t="shared" si="190"/>
        <v/>
      </c>
      <c r="J191" t="str">
        <f t="shared" si="190"/>
        <v/>
      </c>
      <c r="K191" t="str">
        <f t="shared" si="190"/>
        <v/>
      </c>
      <c r="L191" t="str">
        <f t="shared" si="190"/>
        <v/>
      </c>
      <c r="M191" t="str">
        <f t="shared" si="190"/>
        <v/>
      </c>
      <c r="N191" t="str">
        <f t="shared" si="190"/>
        <v/>
      </c>
      <c r="O191" t="str">
        <f t="shared" si="190"/>
        <v/>
      </c>
      <c r="P191" t="str">
        <f t="shared" si="190"/>
        <v/>
      </c>
      <c r="Q191" t="str">
        <f t="shared" si="190"/>
        <v/>
      </c>
      <c r="R191" t="str">
        <f t="shared" si="190"/>
        <v/>
      </c>
      <c r="S191" t="str">
        <f t="shared" si="190"/>
        <v/>
      </c>
      <c r="T191" t="str">
        <f t="shared" si="190"/>
        <v/>
      </c>
      <c r="U191" t="str">
        <f t="shared" si="190"/>
        <v/>
      </c>
    </row>
    <row r="192" spans="1:21" x14ac:dyDescent="0.25">
      <c r="A192">
        <v>195</v>
      </c>
      <c r="B192" t="str">
        <f t="shared" si="134"/>
        <v/>
      </c>
      <c r="C192" t="str">
        <f t="shared" ref="C192:U192" si="191">+IFERROR(IF($A$7-B192&lt;&gt;1,B192+1,""),"")</f>
        <v/>
      </c>
      <c r="D192" t="str">
        <f t="shared" si="191"/>
        <v/>
      </c>
      <c r="E192" t="str">
        <f t="shared" si="191"/>
        <v/>
      </c>
      <c r="F192" t="str">
        <f t="shared" si="191"/>
        <v/>
      </c>
      <c r="G192" t="str">
        <f t="shared" si="191"/>
        <v/>
      </c>
      <c r="H192" t="str">
        <f t="shared" si="191"/>
        <v/>
      </c>
      <c r="I192" t="str">
        <f t="shared" si="191"/>
        <v/>
      </c>
      <c r="J192" t="str">
        <f t="shared" si="191"/>
        <v/>
      </c>
      <c r="K192" t="str">
        <f t="shared" si="191"/>
        <v/>
      </c>
      <c r="L192" t="str">
        <f t="shared" si="191"/>
        <v/>
      </c>
      <c r="M192" t="str">
        <f t="shared" si="191"/>
        <v/>
      </c>
      <c r="N192" t="str">
        <f t="shared" si="191"/>
        <v/>
      </c>
      <c r="O192" t="str">
        <f t="shared" si="191"/>
        <v/>
      </c>
      <c r="P192" t="str">
        <f t="shared" si="191"/>
        <v/>
      </c>
      <c r="Q192" t="str">
        <f t="shared" si="191"/>
        <v/>
      </c>
      <c r="R192" t="str">
        <f t="shared" si="191"/>
        <v/>
      </c>
      <c r="S192" t="str">
        <f t="shared" si="191"/>
        <v/>
      </c>
      <c r="T192" t="str">
        <f t="shared" si="191"/>
        <v/>
      </c>
      <c r="U192" t="str">
        <f t="shared" si="191"/>
        <v/>
      </c>
    </row>
    <row r="193" spans="1:21" x14ac:dyDescent="0.25">
      <c r="A193">
        <v>197</v>
      </c>
      <c r="B193">
        <f t="shared" si="134"/>
        <v>196</v>
      </c>
      <c r="C193" t="str">
        <f t="shared" ref="C193:U193" si="192">+IFERROR(IF($A:$A-B193&lt;&gt;1,B193+1,""),"")</f>
        <v/>
      </c>
      <c r="D193" t="str">
        <f t="shared" si="192"/>
        <v/>
      </c>
      <c r="E193" t="str">
        <f t="shared" si="192"/>
        <v/>
      </c>
      <c r="F193" t="str">
        <f t="shared" si="192"/>
        <v/>
      </c>
      <c r="G193" t="str">
        <f t="shared" si="192"/>
        <v/>
      </c>
      <c r="H193" t="str">
        <f t="shared" si="192"/>
        <v/>
      </c>
      <c r="I193" t="str">
        <f t="shared" si="192"/>
        <v/>
      </c>
      <c r="J193" t="str">
        <f t="shared" si="192"/>
        <v/>
      </c>
      <c r="K193" t="str">
        <f t="shared" si="192"/>
        <v/>
      </c>
      <c r="L193" t="str">
        <f t="shared" si="192"/>
        <v/>
      </c>
      <c r="M193" t="str">
        <f t="shared" si="192"/>
        <v/>
      </c>
      <c r="N193" t="str">
        <f t="shared" si="192"/>
        <v/>
      </c>
      <c r="O193" t="str">
        <f t="shared" si="192"/>
        <v/>
      </c>
      <c r="P193" t="str">
        <f t="shared" si="192"/>
        <v/>
      </c>
      <c r="Q193" t="str">
        <f t="shared" si="192"/>
        <v/>
      </c>
      <c r="R193" t="str">
        <f t="shared" si="192"/>
        <v/>
      </c>
      <c r="S193" t="str">
        <f t="shared" si="192"/>
        <v/>
      </c>
      <c r="T193" t="str">
        <f t="shared" si="192"/>
        <v/>
      </c>
      <c r="U193" t="str">
        <f t="shared" si="192"/>
        <v/>
      </c>
    </row>
    <row r="194" spans="1:21" x14ac:dyDescent="0.25">
      <c r="A194">
        <v>199</v>
      </c>
      <c r="B194">
        <f t="shared" si="134"/>
        <v>198</v>
      </c>
      <c r="C194" t="str">
        <f t="shared" ref="C194:U194" si="193">+IFERROR(IF($A:$A-B194&lt;&gt;1,B194+1,""),"")</f>
        <v/>
      </c>
      <c r="D194" t="str">
        <f t="shared" si="193"/>
        <v/>
      </c>
      <c r="E194" t="str">
        <f t="shared" si="193"/>
        <v/>
      </c>
      <c r="F194" t="str">
        <f t="shared" si="193"/>
        <v/>
      </c>
      <c r="G194" t="str">
        <f t="shared" si="193"/>
        <v/>
      </c>
      <c r="H194" t="str">
        <f t="shared" si="193"/>
        <v/>
      </c>
      <c r="I194" t="str">
        <f t="shared" si="193"/>
        <v/>
      </c>
      <c r="J194" t="str">
        <f t="shared" si="193"/>
        <v/>
      </c>
      <c r="K194" t="str">
        <f t="shared" si="193"/>
        <v/>
      </c>
      <c r="L194" t="str">
        <f t="shared" si="193"/>
        <v/>
      </c>
      <c r="M194" t="str">
        <f t="shared" si="193"/>
        <v/>
      </c>
      <c r="N194" t="str">
        <f t="shared" si="193"/>
        <v/>
      </c>
      <c r="O194" t="str">
        <f t="shared" si="193"/>
        <v/>
      </c>
      <c r="P194" t="str">
        <f t="shared" si="193"/>
        <v/>
      </c>
      <c r="Q194" t="str">
        <f t="shared" si="193"/>
        <v/>
      </c>
      <c r="R194" t="str">
        <f t="shared" si="193"/>
        <v/>
      </c>
      <c r="S194" t="str">
        <f t="shared" si="193"/>
        <v/>
      </c>
      <c r="T194" t="str">
        <f t="shared" si="193"/>
        <v/>
      </c>
      <c r="U194" t="str">
        <f t="shared" si="193"/>
        <v/>
      </c>
    </row>
    <row r="195" spans="1:21" x14ac:dyDescent="0.25">
      <c r="A195">
        <v>201</v>
      </c>
      <c r="B195">
        <f t="shared" si="134"/>
        <v>200</v>
      </c>
      <c r="C195" t="str">
        <f t="shared" ref="C195:U195" si="194">+IFERROR(IF($A:$A-B195&lt;&gt;1,B195+1,""),"")</f>
        <v/>
      </c>
      <c r="D195" t="str">
        <f t="shared" si="194"/>
        <v/>
      </c>
      <c r="E195" t="str">
        <f t="shared" si="194"/>
        <v/>
      </c>
      <c r="F195" t="str">
        <f t="shared" si="194"/>
        <v/>
      </c>
      <c r="G195" t="str">
        <f t="shared" si="194"/>
        <v/>
      </c>
      <c r="H195" t="str">
        <f t="shared" si="194"/>
        <v/>
      </c>
      <c r="I195" t="str">
        <f t="shared" si="194"/>
        <v/>
      </c>
      <c r="J195" t="str">
        <f t="shared" si="194"/>
        <v/>
      </c>
      <c r="K195" t="str">
        <f t="shared" si="194"/>
        <v/>
      </c>
      <c r="L195" t="str">
        <f t="shared" si="194"/>
        <v/>
      </c>
      <c r="M195" t="str">
        <f t="shared" si="194"/>
        <v/>
      </c>
      <c r="N195" t="str">
        <f t="shared" si="194"/>
        <v/>
      </c>
      <c r="O195" t="str">
        <f t="shared" si="194"/>
        <v/>
      </c>
      <c r="P195" t="str">
        <f t="shared" si="194"/>
        <v/>
      </c>
      <c r="Q195" t="str">
        <f t="shared" si="194"/>
        <v/>
      </c>
      <c r="R195" t="str">
        <f t="shared" si="194"/>
        <v/>
      </c>
      <c r="S195" t="str">
        <f t="shared" si="194"/>
        <v/>
      </c>
      <c r="T195" t="str">
        <f t="shared" si="194"/>
        <v/>
      </c>
      <c r="U195" t="str">
        <f t="shared" si="194"/>
        <v/>
      </c>
    </row>
    <row r="196" spans="1:21" x14ac:dyDescent="0.25">
      <c r="A196">
        <v>202</v>
      </c>
      <c r="B196" t="str">
        <f t="shared" si="134"/>
        <v/>
      </c>
      <c r="C196" t="str">
        <f t="shared" ref="C196:U196" si="195">+IFERROR(IF($A$7-B196&lt;&gt;1,B196+1,""),"")</f>
        <v/>
      </c>
      <c r="D196" t="str">
        <f t="shared" si="195"/>
        <v/>
      </c>
      <c r="E196" t="str">
        <f t="shared" si="195"/>
        <v/>
      </c>
      <c r="F196" t="str">
        <f t="shared" si="195"/>
        <v/>
      </c>
      <c r="G196" t="str">
        <f t="shared" si="195"/>
        <v/>
      </c>
      <c r="H196" t="str">
        <f t="shared" si="195"/>
        <v/>
      </c>
      <c r="I196" t="str">
        <f t="shared" si="195"/>
        <v/>
      </c>
      <c r="J196" t="str">
        <f t="shared" si="195"/>
        <v/>
      </c>
      <c r="K196" t="str">
        <f t="shared" si="195"/>
        <v/>
      </c>
      <c r="L196" t="str">
        <f t="shared" si="195"/>
        <v/>
      </c>
      <c r="M196" t="str">
        <f t="shared" si="195"/>
        <v/>
      </c>
      <c r="N196" t="str">
        <f t="shared" si="195"/>
        <v/>
      </c>
      <c r="O196" t="str">
        <f t="shared" si="195"/>
        <v/>
      </c>
      <c r="P196" t="str">
        <f t="shared" si="195"/>
        <v/>
      </c>
      <c r="Q196" t="str">
        <f t="shared" si="195"/>
        <v/>
      </c>
      <c r="R196" t="str">
        <f t="shared" si="195"/>
        <v/>
      </c>
      <c r="S196" t="str">
        <f t="shared" si="195"/>
        <v/>
      </c>
      <c r="T196" t="str">
        <f t="shared" si="195"/>
        <v/>
      </c>
      <c r="U196" t="str">
        <f t="shared" si="195"/>
        <v/>
      </c>
    </row>
    <row r="197" spans="1:21" x14ac:dyDescent="0.25">
      <c r="A197">
        <v>203</v>
      </c>
      <c r="B197" t="str">
        <f t="shared" si="134"/>
        <v/>
      </c>
      <c r="C197" t="str">
        <f t="shared" ref="C197:U197" si="196">+IFERROR(IF($A$7-B197&lt;&gt;1,B197+1,""),"")</f>
        <v/>
      </c>
      <c r="D197" t="str">
        <f t="shared" si="196"/>
        <v/>
      </c>
      <c r="E197" t="str">
        <f t="shared" si="196"/>
        <v/>
      </c>
      <c r="F197" t="str">
        <f t="shared" si="196"/>
        <v/>
      </c>
      <c r="G197" t="str">
        <f t="shared" si="196"/>
        <v/>
      </c>
      <c r="H197" t="str">
        <f t="shared" si="196"/>
        <v/>
      </c>
      <c r="I197" t="str">
        <f t="shared" si="196"/>
        <v/>
      </c>
      <c r="J197" t="str">
        <f t="shared" si="196"/>
        <v/>
      </c>
      <c r="K197" t="str">
        <f t="shared" si="196"/>
        <v/>
      </c>
      <c r="L197" t="str">
        <f t="shared" si="196"/>
        <v/>
      </c>
      <c r="M197" t="str">
        <f t="shared" si="196"/>
        <v/>
      </c>
      <c r="N197" t="str">
        <f t="shared" si="196"/>
        <v/>
      </c>
      <c r="O197" t="str">
        <f t="shared" si="196"/>
        <v/>
      </c>
      <c r="P197" t="str">
        <f t="shared" si="196"/>
        <v/>
      </c>
      <c r="Q197" t="str">
        <f t="shared" si="196"/>
        <v/>
      </c>
      <c r="R197" t="str">
        <f t="shared" si="196"/>
        <v/>
      </c>
      <c r="S197" t="str">
        <f t="shared" si="196"/>
        <v/>
      </c>
      <c r="T197" t="str">
        <f t="shared" si="196"/>
        <v/>
      </c>
      <c r="U197" t="str">
        <f t="shared" si="196"/>
        <v/>
      </c>
    </row>
    <row r="198" spans="1:21" x14ac:dyDescent="0.25">
      <c r="A198">
        <v>205</v>
      </c>
      <c r="B198">
        <f t="shared" si="134"/>
        <v>204</v>
      </c>
      <c r="C198" t="str">
        <f>+IFERROR(IF($A:$A-B198&lt;&gt;1,B198+1,""),"")</f>
        <v/>
      </c>
      <c r="D198" t="str">
        <f t="shared" ref="D198:U198" si="197">+IFERROR(IF($A:$A-C198&lt;&gt;1,C198+1,""),"")</f>
        <v/>
      </c>
      <c r="E198" t="str">
        <f t="shared" si="197"/>
        <v/>
      </c>
      <c r="F198" t="str">
        <f t="shared" si="197"/>
        <v/>
      </c>
      <c r="G198" t="str">
        <f t="shared" si="197"/>
        <v/>
      </c>
      <c r="H198" t="str">
        <f t="shared" si="197"/>
        <v/>
      </c>
      <c r="I198" t="str">
        <f t="shared" si="197"/>
        <v/>
      </c>
      <c r="J198" t="str">
        <f t="shared" si="197"/>
        <v/>
      </c>
      <c r="K198" t="str">
        <f t="shared" si="197"/>
        <v/>
      </c>
      <c r="L198" t="str">
        <f t="shared" si="197"/>
        <v/>
      </c>
      <c r="M198" t="str">
        <f t="shared" si="197"/>
        <v/>
      </c>
      <c r="N198" t="str">
        <f t="shared" si="197"/>
        <v/>
      </c>
      <c r="O198" t="str">
        <f t="shared" si="197"/>
        <v/>
      </c>
      <c r="P198" t="str">
        <f t="shared" si="197"/>
        <v/>
      </c>
      <c r="Q198" t="str">
        <f t="shared" si="197"/>
        <v/>
      </c>
      <c r="R198" t="str">
        <f t="shared" si="197"/>
        <v/>
      </c>
      <c r="S198" t="str">
        <f t="shared" si="197"/>
        <v/>
      </c>
      <c r="T198" t="str">
        <f t="shared" si="197"/>
        <v/>
      </c>
      <c r="U198" t="str">
        <f t="shared" si="197"/>
        <v/>
      </c>
    </row>
    <row r="199" spans="1:21" x14ac:dyDescent="0.25">
      <c r="A199">
        <v>206</v>
      </c>
      <c r="B199" t="str">
        <f t="shared" si="134"/>
        <v/>
      </c>
      <c r="C199" t="str">
        <f t="shared" ref="C199:U199" si="198">+IFERROR(IF($A$7-B199&lt;&gt;1,B199+1,""),"")</f>
        <v/>
      </c>
      <c r="D199" t="str">
        <f t="shared" si="198"/>
        <v/>
      </c>
      <c r="E199" t="str">
        <f t="shared" si="198"/>
        <v/>
      </c>
      <c r="F199" t="str">
        <f t="shared" si="198"/>
        <v/>
      </c>
      <c r="G199" t="str">
        <f t="shared" si="198"/>
        <v/>
      </c>
      <c r="H199" t="str">
        <f t="shared" si="198"/>
        <v/>
      </c>
      <c r="I199" t="str">
        <f t="shared" si="198"/>
        <v/>
      </c>
      <c r="J199" t="str">
        <f t="shared" si="198"/>
        <v/>
      </c>
      <c r="K199" t="str">
        <f t="shared" si="198"/>
        <v/>
      </c>
      <c r="L199" t="str">
        <f t="shared" si="198"/>
        <v/>
      </c>
      <c r="M199" t="str">
        <f t="shared" si="198"/>
        <v/>
      </c>
      <c r="N199" t="str">
        <f t="shared" si="198"/>
        <v/>
      </c>
      <c r="O199" t="str">
        <f t="shared" si="198"/>
        <v/>
      </c>
      <c r="P199" t="str">
        <f t="shared" si="198"/>
        <v/>
      </c>
      <c r="Q199" t="str">
        <f t="shared" si="198"/>
        <v/>
      </c>
      <c r="R199" t="str">
        <f t="shared" si="198"/>
        <v/>
      </c>
      <c r="S199" t="str">
        <f t="shared" si="198"/>
        <v/>
      </c>
      <c r="T199" t="str">
        <f t="shared" si="198"/>
        <v/>
      </c>
      <c r="U199" t="str">
        <f t="shared" si="198"/>
        <v/>
      </c>
    </row>
    <row r="200" spans="1:21" x14ac:dyDescent="0.25">
      <c r="A200">
        <v>207</v>
      </c>
      <c r="B200" t="str">
        <f t="shared" ref="B200:B263" si="199">+IF(A200-A199&lt;&gt;1,A199+1,"")</f>
        <v/>
      </c>
      <c r="C200" t="str">
        <f t="shared" ref="C200:U200" si="200">+IFERROR(IF($A$7-B200&lt;&gt;1,B200+1,""),"")</f>
        <v/>
      </c>
      <c r="D200" t="str">
        <f t="shared" si="200"/>
        <v/>
      </c>
      <c r="E200" t="str">
        <f t="shared" si="200"/>
        <v/>
      </c>
      <c r="F200" t="str">
        <f t="shared" si="200"/>
        <v/>
      </c>
      <c r="G200" t="str">
        <f t="shared" si="200"/>
        <v/>
      </c>
      <c r="H200" t="str">
        <f t="shared" si="200"/>
        <v/>
      </c>
      <c r="I200" t="str">
        <f t="shared" si="200"/>
        <v/>
      </c>
      <c r="J200" t="str">
        <f t="shared" si="200"/>
        <v/>
      </c>
      <c r="K200" t="str">
        <f t="shared" si="200"/>
        <v/>
      </c>
      <c r="L200" t="str">
        <f t="shared" si="200"/>
        <v/>
      </c>
      <c r="M200" t="str">
        <f t="shared" si="200"/>
        <v/>
      </c>
      <c r="N200" t="str">
        <f t="shared" si="200"/>
        <v/>
      </c>
      <c r="O200" t="str">
        <f t="shared" si="200"/>
        <v/>
      </c>
      <c r="P200" t="str">
        <f t="shared" si="200"/>
        <v/>
      </c>
      <c r="Q200" t="str">
        <f t="shared" si="200"/>
        <v/>
      </c>
      <c r="R200" t="str">
        <f t="shared" si="200"/>
        <v/>
      </c>
      <c r="S200" t="str">
        <f t="shared" si="200"/>
        <v/>
      </c>
      <c r="T200" t="str">
        <f t="shared" si="200"/>
        <v/>
      </c>
      <c r="U200" t="str">
        <f t="shared" si="200"/>
        <v/>
      </c>
    </row>
    <row r="201" spans="1:21" x14ac:dyDescent="0.25">
      <c r="A201">
        <v>208</v>
      </c>
      <c r="B201" t="str">
        <f t="shared" si="199"/>
        <v/>
      </c>
      <c r="C201" t="str">
        <f t="shared" ref="C201:U201" si="201">+IFERROR(IF($A$7-B201&lt;&gt;1,B201+1,""),"")</f>
        <v/>
      </c>
      <c r="D201" t="str">
        <f t="shared" si="201"/>
        <v/>
      </c>
      <c r="E201" t="str">
        <f t="shared" si="201"/>
        <v/>
      </c>
      <c r="F201" t="str">
        <f t="shared" si="201"/>
        <v/>
      </c>
      <c r="G201" t="str">
        <f t="shared" si="201"/>
        <v/>
      </c>
      <c r="H201" t="str">
        <f t="shared" si="201"/>
        <v/>
      </c>
      <c r="I201" t="str">
        <f t="shared" si="201"/>
        <v/>
      </c>
      <c r="J201" t="str">
        <f t="shared" si="201"/>
        <v/>
      </c>
      <c r="K201" t="str">
        <f t="shared" si="201"/>
        <v/>
      </c>
      <c r="L201" t="str">
        <f t="shared" si="201"/>
        <v/>
      </c>
      <c r="M201" t="str">
        <f t="shared" si="201"/>
        <v/>
      </c>
      <c r="N201" t="str">
        <f t="shared" si="201"/>
        <v/>
      </c>
      <c r="O201" t="str">
        <f t="shared" si="201"/>
        <v/>
      </c>
      <c r="P201" t="str">
        <f t="shared" si="201"/>
        <v/>
      </c>
      <c r="Q201" t="str">
        <f t="shared" si="201"/>
        <v/>
      </c>
      <c r="R201" t="str">
        <f t="shared" si="201"/>
        <v/>
      </c>
      <c r="S201" t="str">
        <f t="shared" si="201"/>
        <v/>
      </c>
      <c r="T201" t="str">
        <f t="shared" si="201"/>
        <v/>
      </c>
      <c r="U201" t="str">
        <f t="shared" si="201"/>
        <v/>
      </c>
    </row>
    <row r="202" spans="1:21" x14ac:dyDescent="0.25">
      <c r="A202">
        <v>210</v>
      </c>
      <c r="B202">
        <f t="shared" si="199"/>
        <v>209</v>
      </c>
      <c r="C202" t="str">
        <f>+IFERROR(IF($A:$A-B202&lt;&gt;1,B202+1,""),"")</f>
        <v/>
      </c>
      <c r="D202" t="str">
        <f t="shared" ref="D202:U202" si="202">+IFERROR(IF($A:$A-C202&lt;&gt;1,C202+1,""),"")</f>
        <v/>
      </c>
      <c r="E202" t="str">
        <f t="shared" si="202"/>
        <v/>
      </c>
      <c r="F202" t="str">
        <f t="shared" si="202"/>
        <v/>
      </c>
      <c r="G202" t="str">
        <f t="shared" si="202"/>
        <v/>
      </c>
      <c r="H202" t="str">
        <f t="shared" si="202"/>
        <v/>
      </c>
      <c r="I202" t="str">
        <f t="shared" si="202"/>
        <v/>
      </c>
      <c r="J202" t="str">
        <f t="shared" si="202"/>
        <v/>
      </c>
      <c r="K202" t="str">
        <f t="shared" si="202"/>
        <v/>
      </c>
      <c r="L202" t="str">
        <f t="shared" si="202"/>
        <v/>
      </c>
      <c r="M202" t="str">
        <f t="shared" si="202"/>
        <v/>
      </c>
      <c r="N202" t="str">
        <f t="shared" si="202"/>
        <v/>
      </c>
      <c r="O202" t="str">
        <f t="shared" si="202"/>
        <v/>
      </c>
      <c r="P202" t="str">
        <f t="shared" si="202"/>
        <v/>
      </c>
      <c r="Q202" t="str">
        <f t="shared" si="202"/>
        <v/>
      </c>
      <c r="R202" t="str">
        <f t="shared" si="202"/>
        <v/>
      </c>
      <c r="S202" t="str">
        <f t="shared" si="202"/>
        <v/>
      </c>
      <c r="T202" t="str">
        <f t="shared" si="202"/>
        <v/>
      </c>
      <c r="U202" t="str">
        <f t="shared" si="202"/>
        <v/>
      </c>
    </row>
    <row r="203" spans="1:21" x14ac:dyDescent="0.25">
      <c r="A203">
        <v>211</v>
      </c>
      <c r="B203" t="str">
        <f t="shared" si="199"/>
        <v/>
      </c>
      <c r="C203" t="str">
        <f t="shared" ref="C203:U203" si="203">+IFERROR(IF($A$7-B203&lt;&gt;1,B203+1,""),"")</f>
        <v/>
      </c>
      <c r="D203" t="str">
        <f t="shared" si="203"/>
        <v/>
      </c>
      <c r="E203" t="str">
        <f t="shared" si="203"/>
        <v/>
      </c>
      <c r="F203" t="str">
        <f t="shared" si="203"/>
        <v/>
      </c>
      <c r="G203" t="str">
        <f t="shared" si="203"/>
        <v/>
      </c>
      <c r="H203" t="str">
        <f t="shared" si="203"/>
        <v/>
      </c>
      <c r="I203" t="str">
        <f t="shared" si="203"/>
        <v/>
      </c>
      <c r="J203" t="str">
        <f t="shared" si="203"/>
        <v/>
      </c>
      <c r="K203" t="str">
        <f t="shared" si="203"/>
        <v/>
      </c>
      <c r="L203" t="str">
        <f t="shared" si="203"/>
        <v/>
      </c>
      <c r="M203" t="str">
        <f t="shared" si="203"/>
        <v/>
      </c>
      <c r="N203" t="str">
        <f t="shared" si="203"/>
        <v/>
      </c>
      <c r="O203" t="str">
        <f t="shared" si="203"/>
        <v/>
      </c>
      <c r="P203" t="str">
        <f t="shared" si="203"/>
        <v/>
      </c>
      <c r="Q203" t="str">
        <f t="shared" si="203"/>
        <v/>
      </c>
      <c r="R203" t="str">
        <f t="shared" si="203"/>
        <v/>
      </c>
      <c r="S203" t="str">
        <f t="shared" si="203"/>
        <v/>
      </c>
      <c r="T203" t="str">
        <f t="shared" si="203"/>
        <v/>
      </c>
      <c r="U203" t="str">
        <f t="shared" si="203"/>
        <v/>
      </c>
    </row>
    <row r="204" spans="1:21" x14ac:dyDescent="0.25">
      <c r="A204">
        <v>212</v>
      </c>
      <c r="B204" t="str">
        <f t="shared" si="199"/>
        <v/>
      </c>
      <c r="C204" t="str">
        <f t="shared" ref="C204:U204" si="204">+IFERROR(IF($A$7-B204&lt;&gt;1,B204+1,""),"")</f>
        <v/>
      </c>
      <c r="D204" t="str">
        <f t="shared" si="204"/>
        <v/>
      </c>
      <c r="E204" t="str">
        <f t="shared" si="204"/>
        <v/>
      </c>
      <c r="F204" t="str">
        <f t="shared" si="204"/>
        <v/>
      </c>
      <c r="G204" t="str">
        <f t="shared" si="204"/>
        <v/>
      </c>
      <c r="H204" t="str">
        <f t="shared" si="204"/>
        <v/>
      </c>
      <c r="I204" t="str">
        <f t="shared" si="204"/>
        <v/>
      </c>
      <c r="J204" t="str">
        <f t="shared" si="204"/>
        <v/>
      </c>
      <c r="K204" t="str">
        <f t="shared" si="204"/>
        <v/>
      </c>
      <c r="L204" t="str">
        <f t="shared" si="204"/>
        <v/>
      </c>
      <c r="M204" t="str">
        <f t="shared" si="204"/>
        <v/>
      </c>
      <c r="N204" t="str">
        <f t="shared" si="204"/>
        <v/>
      </c>
      <c r="O204" t="str">
        <f t="shared" si="204"/>
        <v/>
      </c>
      <c r="P204" t="str">
        <f t="shared" si="204"/>
        <v/>
      </c>
      <c r="Q204" t="str">
        <f t="shared" si="204"/>
        <v/>
      </c>
      <c r="R204" t="str">
        <f t="shared" si="204"/>
        <v/>
      </c>
      <c r="S204" t="str">
        <f t="shared" si="204"/>
        <v/>
      </c>
      <c r="T204" t="str">
        <f t="shared" si="204"/>
        <v/>
      </c>
      <c r="U204" t="str">
        <f t="shared" si="204"/>
        <v/>
      </c>
    </row>
    <row r="205" spans="1:21" x14ac:dyDescent="0.25">
      <c r="A205">
        <v>213</v>
      </c>
      <c r="B205" t="str">
        <f t="shared" si="199"/>
        <v/>
      </c>
      <c r="C205" t="str">
        <f t="shared" ref="C205:U205" si="205">+IFERROR(IF($A$7-B205&lt;&gt;1,B205+1,""),"")</f>
        <v/>
      </c>
      <c r="D205" t="str">
        <f t="shared" si="205"/>
        <v/>
      </c>
      <c r="E205" t="str">
        <f t="shared" si="205"/>
        <v/>
      </c>
      <c r="F205" t="str">
        <f t="shared" si="205"/>
        <v/>
      </c>
      <c r="G205" t="str">
        <f t="shared" si="205"/>
        <v/>
      </c>
      <c r="H205" t="str">
        <f t="shared" si="205"/>
        <v/>
      </c>
      <c r="I205" t="str">
        <f t="shared" si="205"/>
        <v/>
      </c>
      <c r="J205" t="str">
        <f t="shared" si="205"/>
        <v/>
      </c>
      <c r="K205" t="str">
        <f t="shared" si="205"/>
        <v/>
      </c>
      <c r="L205" t="str">
        <f t="shared" si="205"/>
        <v/>
      </c>
      <c r="M205" t="str">
        <f t="shared" si="205"/>
        <v/>
      </c>
      <c r="N205" t="str">
        <f t="shared" si="205"/>
        <v/>
      </c>
      <c r="O205" t="str">
        <f t="shared" si="205"/>
        <v/>
      </c>
      <c r="P205" t="str">
        <f t="shared" si="205"/>
        <v/>
      </c>
      <c r="Q205" t="str">
        <f t="shared" si="205"/>
        <v/>
      </c>
      <c r="R205" t="str">
        <f t="shared" si="205"/>
        <v/>
      </c>
      <c r="S205" t="str">
        <f t="shared" si="205"/>
        <v/>
      </c>
      <c r="T205" t="str">
        <f t="shared" si="205"/>
        <v/>
      </c>
      <c r="U205" t="str">
        <f t="shared" si="205"/>
        <v/>
      </c>
    </row>
    <row r="206" spans="1:21" x14ac:dyDescent="0.25">
      <c r="A206">
        <v>216</v>
      </c>
      <c r="B206">
        <f t="shared" si="199"/>
        <v>214</v>
      </c>
      <c r="C206">
        <f>+IFERROR(IF($A:$A-B206&lt;&gt;1,B206+1,""),"")</f>
        <v>215</v>
      </c>
      <c r="D206" t="str">
        <f t="shared" ref="D206:U206" si="206">+IFERROR(IF($A:$A-C206&lt;&gt;1,C206+1,""),"")</f>
        <v/>
      </c>
      <c r="E206" t="str">
        <f t="shared" si="206"/>
        <v/>
      </c>
      <c r="F206" t="str">
        <f t="shared" si="206"/>
        <v/>
      </c>
      <c r="G206" t="str">
        <f t="shared" si="206"/>
        <v/>
      </c>
      <c r="H206" t="str">
        <f t="shared" si="206"/>
        <v/>
      </c>
      <c r="I206" t="str">
        <f t="shared" si="206"/>
        <v/>
      </c>
      <c r="J206" t="str">
        <f t="shared" si="206"/>
        <v/>
      </c>
      <c r="K206" t="str">
        <f t="shared" si="206"/>
        <v/>
      </c>
      <c r="L206" t="str">
        <f t="shared" si="206"/>
        <v/>
      </c>
      <c r="M206" t="str">
        <f t="shared" si="206"/>
        <v/>
      </c>
      <c r="N206" t="str">
        <f t="shared" si="206"/>
        <v/>
      </c>
      <c r="O206" t="str">
        <f t="shared" si="206"/>
        <v/>
      </c>
      <c r="P206" t="str">
        <f t="shared" si="206"/>
        <v/>
      </c>
      <c r="Q206" t="str">
        <f t="shared" si="206"/>
        <v/>
      </c>
      <c r="R206" t="str">
        <f t="shared" si="206"/>
        <v/>
      </c>
      <c r="S206" t="str">
        <f t="shared" si="206"/>
        <v/>
      </c>
      <c r="T206" t="str">
        <f t="shared" si="206"/>
        <v/>
      </c>
      <c r="U206" t="str">
        <f t="shared" si="206"/>
        <v/>
      </c>
    </row>
    <row r="207" spans="1:21" x14ac:dyDescent="0.25">
      <c r="A207">
        <v>217</v>
      </c>
      <c r="B207" t="str">
        <f t="shared" si="199"/>
        <v/>
      </c>
      <c r="C207" t="str">
        <f t="shared" ref="C207:U207" si="207">+IFERROR(IF($A$7-B207&lt;&gt;1,B207+1,""),"")</f>
        <v/>
      </c>
      <c r="D207" t="str">
        <f t="shared" si="207"/>
        <v/>
      </c>
      <c r="E207" t="str">
        <f t="shared" si="207"/>
        <v/>
      </c>
      <c r="F207" t="str">
        <f t="shared" si="207"/>
        <v/>
      </c>
      <c r="G207" t="str">
        <f t="shared" si="207"/>
        <v/>
      </c>
      <c r="H207" t="str">
        <f t="shared" si="207"/>
        <v/>
      </c>
      <c r="I207" t="str">
        <f t="shared" si="207"/>
        <v/>
      </c>
      <c r="J207" t="str">
        <f t="shared" si="207"/>
        <v/>
      </c>
      <c r="K207" t="str">
        <f t="shared" si="207"/>
        <v/>
      </c>
      <c r="L207" t="str">
        <f t="shared" si="207"/>
        <v/>
      </c>
      <c r="M207" t="str">
        <f t="shared" si="207"/>
        <v/>
      </c>
      <c r="N207" t="str">
        <f t="shared" si="207"/>
        <v/>
      </c>
      <c r="O207" t="str">
        <f t="shared" si="207"/>
        <v/>
      </c>
      <c r="P207" t="str">
        <f t="shared" si="207"/>
        <v/>
      </c>
      <c r="Q207" t="str">
        <f t="shared" si="207"/>
        <v/>
      </c>
      <c r="R207" t="str">
        <f t="shared" si="207"/>
        <v/>
      </c>
      <c r="S207" t="str">
        <f t="shared" si="207"/>
        <v/>
      </c>
      <c r="T207" t="str">
        <f t="shared" si="207"/>
        <v/>
      </c>
      <c r="U207" t="str">
        <f t="shared" si="207"/>
        <v/>
      </c>
    </row>
    <row r="208" spans="1:21" x14ac:dyDescent="0.25">
      <c r="A208">
        <v>218</v>
      </c>
      <c r="B208" t="str">
        <f t="shared" si="199"/>
        <v/>
      </c>
      <c r="C208" t="str">
        <f t="shared" ref="C208:U208" si="208">+IFERROR(IF($A$7-B208&lt;&gt;1,B208+1,""),"")</f>
        <v/>
      </c>
      <c r="D208" t="str">
        <f t="shared" si="208"/>
        <v/>
      </c>
      <c r="E208" t="str">
        <f t="shared" si="208"/>
        <v/>
      </c>
      <c r="F208" t="str">
        <f t="shared" si="208"/>
        <v/>
      </c>
      <c r="G208" t="str">
        <f t="shared" si="208"/>
        <v/>
      </c>
      <c r="H208" t="str">
        <f t="shared" si="208"/>
        <v/>
      </c>
      <c r="I208" t="str">
        <f t="shared" si="208"/>
        <v/>
      </c>
      <c r="J208" t="str">
        <f t="shared" si="208"/>
        <v/>
      </c>
      <c r="K208" t="str">
        <f t="shared" si="208"/>
        <v/>
      </c>
      <c r="L208" t="str">
        <f t="shared" si="208"/>
        <v/>
      </c>
      <c r="M208" t="str">
        <f t="shared" si="208"/>
        <v/>
      </c>
      <c r="N208" t="str">
        <f t="shared" si="208"/>
        <v/>
      </c>
      <c r="O208" t="str">
        <f t="shared" si="208"/>
        <v/>
      </c>
      <c r="P208" t="str">
        <f t="shared" si="208"/>
        <v/>
      </c>
      <c r="Q208" t="str">
        <f t="shared" si="208"/>
        <v/>
      </c>
      <c r="R208" t="str">
        <f t="shared" si="208"/>
        <v/>
      </c>
      <c r="S208" t="str">
        <f t="shared" si="208"/>
        <v/>
      </c>
      <c r="T208" t="str">
        <f t="shared" si="208"/>
        <v/>
      </c>
      <c r="U208" t="str">
        <f t="shared" si="208"/>
        <v/>
      </c>
    </row>
    <row r="209" spans="1:21" x14ac:dyDescent="0.25">
      <c r="A209">
        <v>219</v>
      </c>
      <c r="B209" t="str">
        <f t="shared" si="199"/>
        <v/>
      </c>
      <c r="C209" t="str">
        <f t="shared" ref="C209:U209" si="209">+IFERROR(IF($A$7-B209&lt;&gt;1,B209+1,""),"")</f>
        <v/>
      </c>
      <c r="D209" t="str">
        <f t="shared" si="209"/>
        <v/>
      </c>
      <c r="E209" t="str">
        <f t="shared" si="209"/>
        <v/>
      </c>
      <c r="F209" t="str">
        <f t="shared" si="209"/>
        <v/>
      </c>
      <c r="G209" t="str">
        <f t="shared" si="209"/>
        <v/>
      </c>
      <c r="H209" t="str">
        <f t="shared" si="209"/>
        <v/>
      </c>
      <c r="I209" t="str">
        <f t="shared" si="209"/>
        <v/>
      </c>
      <c r="J209" t="str">
        <f t="shared" si="209"/>
        <v/>
      </c>
      <c r="K209" t="str">
        <f t="shared" si="209"/>
        <v/>
      </c>
      <c r="L209" t="str">
        <f t="shared" si="209"/>
        <v/>
      </c>
      <c r="M209" t="str">
        <f t="shared" si="209"/>
        <v/>
      </c>
      <c r="N209" t="str">
        <f t="shared" si="209"/>
        <v/>
      </c>
      <c r="O209" t="str">
        <f t="shared" si="209"/>
        <v/>
      </c>
      <c r="P209" t="str">
        <f t="shared" si="209"/>
        <v/>
      </c>
      <c r="Q209" t="str">
        <f t="shared" si="209"/>
        <v/>
      </c>
      <c r="R209" t="str">
        <f t="shared" si="209"/>
        <v/>
      </c>
      <c r="S209" t="str">
        <f t="shared" si="209"/>
        <v/>
      </c>
      <c r="T209" t="str">
        <f t="shared" si="209"/>
        <v/>
      </c>
      <c r="U209" t="str">
        <f t="shared" si="209"/>
        <v/>
      </c>
    </row>
    <row r="210" spans="1:21" x14ac:dyDescent="0.25">
      <c r="A210">
        <v>220</v>
      </c>
      <c r="B210" t="str">
        <f t="shared" si="199"/>
        <v/>
      </c>
      <c r="C210" t="str">
        <f t="shared" ref="C210:U210" si="210">+IFERROR(IF($A$7-B210&lt;&gt;1,B210+1,""),"")</f>
        <v/>
      </c>
      <c r="D210" t="str">
        <f t="shared" si="210"/>
        <v/>
      </c>
      <c r="E210" t="str">
        <f t="shared" si="210"/>
        <v/>
      </c>
      <c r="F210" t="str">
        <f t="shared" si="210"/>
        <v/>
      </c>
      <c r="G210" t="str">
        <f t="shared" si="210"/>
        <v/>
      </c>
      <c r="H210" t="str">
        <f t="shared" si="210"/>
        <v/>
      </c>
      <c r="I210" t="str">
        <f t="shared" si="210"/>
        <v/>
      </c>
      <c r="J210" t="str">
        <f t="shared" si="210"/>
        <v/>
      </c>
      <c r="K210" t="str">
        <f t="shared" si="210"/>
        <v/>
      </c>
      <c r="L210" t="str">
        <f t="shared" si="210"/>
        <v/>
      </c>
      <c r="M210" t="str">
        <f t="shared" si="210"/>
        <v/>
      </c>
      <c r="N210" t="str">
        <f t="shared" si="210"/>
        <v/>
      </c>
      <c r="O210" t="str">
        <f t="shared" si="210"/>
        <v/>
      </c>
      <c r="P210" t="str">
        <f t="shared" si="210"/>
        <v/>
      </c>
      <c r="Q210" t="str">
        <f t="shared" si="210"/>
        <v/>
      </c>
      <c r="R210" t="str">
        <f t="shared" si="210"/>
        <v/>
      </c>
      <c r="S210" t="str">
        <f t="shared" si="210"/>
        <v/>
      </c>
      <c r="T210" t="str">
        <f t="shared" si="210"/>
        <v/>
      </c>
      <c r="U210" t="str">
        <f t="shared" si="210"/>
        <v/>
      </c>
    </row>
    <row r="211" spans="1:21" x14ac:dyDescent="0.25">
      <c r="A211">
        <v>225</v>
      </c>
      <c r="B211">
        <f t="shared" si="199"/>
        <v>221</v>
      </c>
      <c r="C211">
        <f t="shared" ref="C211:U211" si="211">+IFERROR(IF($A:$A-B211&lt;&gt;1,B211+1,""),"")</f>
        <v>222</v>
      </c>
      <c r="D211">
        <f t="shared" si="211"/>
        <v>223</v>
      </c>
      <c r="E211">
        <f t="shared" si="211"/>
        <v>224</v>
      </c>
      <c r="F211" t="str">
        <f t="shared" si="211"/>
        <v/>
      </c>
      <c r="G211" t="str">
        <f t="shared" si="211"/>
        <v/>
      </c>
      <c r="H211" t="str">
        <f t="shared" si="211"/>
        <v/>
      </c>
      <c r="I211" t="str">
        <f t="shared" si="211"/>
        <v/>
      </c>
      <c r="J211" t="str">
        <f t="shared" si="211"/>
        <v/>
      </c>
      <c r="K211" t="str">
        <f t="shared" si="211"/>
        <v/>
      </c>
      <c r="L211" t="str">
        <f t="shared" si="211"/>
        <v/>
      </c>
      <c r="M211" t="str">
        <f t="shared" si="211"/>
        <v/>
      </c>
      <c r="N211" t="str">
        <f t="shared" si="211"/>
        <v/>
      </c>
      <c r="O211" t="str">
        <f t="shared" si="211"/>
        <v/>
      </c>
      <c r="P211" t="str">
        <f t="shared" si="211"/>
        <v/>
      </c>
      <c r="Q211" t="str">
        <f t="shared" si="211"/>
        <v/>
      </c>
      <c r="R211" t="str">
        <f t="shared" si="211"/>
        <v/>
      </c>
      <c r="S211" t="str">
        <f t="shared" si="211"/>
        <v/>
      </c>
      <c r="T211" t="str">
        <f t="shared" si="211"/>
        <v/>
      </c>
      <c r="U211" t="str">
        <f t="shared" si="211"/>
        <v/>
      </c>
    </row>
    <row r="212" spans="1:21" x14ac:dyDescent="0.25">
      <c r="A212">
        <v>230</v>
      </c>
      <c r="B212">
        <f t="shared" si="199"/>
        <v>226</v>
      </c>
      <c r="C212">
        <f t="shared" ref="C212:U212" si="212">+IFERROR(IF($A:$A-B212&lt;&gt;1,B212+1,""),"")</f>
        <v>227</v>
      </c>
      <c r="D212">
        <f t="shared" si="212"/>
        <v>228</v>
      </c>
      <c r="E212">
        <f t="shared" si="212"/>
        <v>229</v>
      </c>
      <c r="F212" t="str">
        <f t="shared" si="212"/>
        <v/>
      </c>
      <c r="G212" t="str">
        <f t="shared" si="212"/>
        <v/>
      </c>
      <c r="H212" t="str">
        <f t="shared" si="212"/>
        <v/>
      </c>
      <c r="I212" t="str">
        <f t="shared" si="212"/>
        <v/>
      </c>
      <c r="J212" t="str">
        <f t="shared" si="212"/>
        <v/>
      </c>
      <c r="K212" t="str">
        <f t="shared" si="212"/>
        <v/>
      </c>
      <c r="L212" t="str">
        <f t="shared" si="212"/>
        <v/>
      </c>
      <c r="M212" t="str">
        <f t="shared" si="212"/>
        <v/>
      </c>
      <c r="N212" t="str">
        <f t="shared" si="212"/>
        <v/>
      </c>
      <c r="O212" t="str">
        <f t="shared" si="212"/>
        <v/>
      </c>
      <c r="P212" t="str">
        <f t="shared" si="212"/>
        <v/>
      </c>
      <c r="Q212" t="str">
        <f t="shared" si="212"/>
        <v/>
      </c>
      <c r="R212" t="str">
        <f t="shared" si="212"/>
        <v/>
      </c>
      <c r="S212" t="str">
        <f t="shared" si="212"/>
        <v/>
      </c>
      <c r="T212" t="str">
        <f t="shared" si="212"/>
        <v/>
      </c>
      <c r="U212" t="str">
        <f t="shared" si="212"/>
        <v/>
      </c>
    </row>
    <row r="213" spans="1:21" x14ac:dyDescent="0.25">
      <c r="A213">
        <v>232</v>
      </c>
      <c r="B213">
        <f t="shared" si="199"/>
        <v>231</v>
      </c>
      <c r="C213" t="str">
        <f t="shared" ref="C213:U213" si="213">+IFERROR(IF($A:$A-B213&lt;&gt;1,B213+1,""),"")</f>
        <v/>
      </c>
      <c r="D213" t="str">
        <f t="shared" si="213"/>
        <v/>
      </c>
      <c r="E213" t="str">
        <f t="shared" si="213"/>
        <v/>
      </c>
      <c r="F213" t="str">
        <f t="shared" si="213"/>
        <v/>
      </c>
      <c r="G213" t="str">
        <f t="shared" si="213"/>
        <v/>
      </c>
      <c r="H213" t="str">
        <f t="shared" si="213"/>
        <v/>
      </c>
      <c r="I213" t="str">
        <f t="shared" si="213"/>
        <v/>
      </c>
      <c r="J213" t="str">
        <f t="shared" si="213"/>
        <v/>
      </c>
      <c r="K213" t="str">
        <f t="shared" si="213"/>
        <v/>
      </c>
      <c r="L213" t="str">
        <f t="shared" si="213"/>
        <v/>
      </c>
      <c r="M213" t="str">
        <f t="shared" si="213"/>
        <v/>
      </c>
      <c r="N213" t="str">
        <f t="shared" si="213"/>
        <v/>
      </c>
      <c r="O213" t="str">
        <f t="shared" si="213"/>
        <v/>
      </c>
      <c r="P213" t="str">
        <f t="shared" si="213"/>
        <v/>
      </c>
      <c r="Q213" t="str">
        <f t="shared" si="213"/>
        <v/>
      </c>
      <c r="R213" t="str">
        <f t="shared" si="213"/>
        <v/>
      </c>
      <c r="S213" t="str">
        <f t="shared" si="213"/>
        <v/>
      </c>
      <c r="T213" t="str">
        <f t="shared" si="213"/>
        <v/>
      </c>
      <c r="U213" t="str">
        <f t="shared" si="213"/>
        <v/>
      </c>
    </row>
    <row r="214" spans="1:21" x14ac:dyDescent="0.25">
      <c r="A214">
        <v>233</v>
      </c>
      <c r="B214" t="str">
        <f t="shared" si="199"/>
        <v/>
      </c>
      <c r="C214" t="str">
        <f t="shared" ref="C214:U214" si="214">+IFERROR(IF($A$7-B214&lt;&gt;1,B214+1,""),"")</f>
        <v/>
      </c>
      <c r="D214" t="str">
        <f t="shared" si="214"/>
        <v/>
      </c>
      <c r="E214" t="str">
        <f t="shared" si="214"/>
        <v/>
      </c>
      <c r="F214" t="str">
        <f t="shared" si="214"/>
        <v/>
      </c>
      <c r="G214" t="str">
        <f t="shared" si="214"/>
        <v/>
      </c>
      <c r="H214" t="str">
        <f t="shared" si="214"/>
        <v/>
      </c>
      <c r="I214" t="str">
        <f t="shared" si="214"/>
        <v/>
      </c>
      <c r="J214" t="str">
        <f t="shared" si="214"/>
        <v/>
      </c>
      <c r="K214" t="str">
        <f t="shared" si="214"/>
        <v/>
      </c>
      <c r="L214" t="str">
        <f t="shared" si="214"/>
        <v/>
      </c>
      <c r="M214" t="str">
        <f t="shared" si="214"/>
        <v/>
      </c>
      <c r="N214" t="str">
        <f t="shared" si="214"/>
        <v/>
      </c>
      <c r="O214" t="str">
        <f t="shared" si="214"/>
        <v/>
      </c>
      <c r="P214" t="str">
        <f t="shared" si="214"/>
        <v/>
      </c>
      <c r="Q214" t="str">
        <f t="shared" si="214"/>
        <v/>
      </c>
      <c r="R214" t="str">
        <f t="shared" si="214"/>
        <v/>
      </c>
      <c r="S214" t="str">
        <f t="shared" si="214"/>
        <v/>
      </c>
      <c r="T214" t="str">
        <f t="shared" si="214"/>
        <v/>
      </c>
      <c r="U214" t="str">
        <f t="shared" si="214"/>
        <v/>
      </c>
    </row>
    <row r="215" spans="1:21" x14ac:dyDescent="0.25">
      <c r="A215">
        <v>234</v>
      </c>
      <c r="B215" t="str">
        <f t="shared" si="199"/>
        <v/>
      </c>
      <c r="C215" t="str">
        <f t="shared" ref="C215:U215" si="215">+IFERROR(IF($A$7-B215&lt;&gt;1,B215+1,""),"")</f>
        <v/>
      </c>
      <c r="D215" t="str">
        <f t="shared" si="215"/>
        <v/>
      </c>
      <c r="E215" t="str">
        <f t="shared" si="215"/>
        <v/>
      </c>
      <c r="F215" t="str">
        <f t="shared" si="215"/>
        <v/>
      </c>
      <c r="G215" t="str">
        <f t="shared" si="215"/>
        <v/>
      </c>
      <c r="H215" t="str">
        <f t="shared" si="215"/>
        <v/>
      </c>
      <c r="I215" t="str">
        <f t="shared" si="215"/>
        <v/>
      </c>
      <c r="J215" t="str">
        <f t="shared" si="215"/>
        <v/>
      </c>
      <c r="K215" t="str">
        <f t="shared" si="215"/>
        <v/>
      </c>
      <c r="L215" t="str">
        <f t="shared" si="215"/>
        <v/>
      </c>
      <c r="M215" t="str">
        <f t="shared" si="215"/>
        <v/>
      </c>
      <c r="N215" t="str">
        <f t="shared" si="215"/>
        <v/>
      </c>
      <c r="O215" t="str">
        <f t="shared" si="215"/>
        <v/>
      </c>
      <c r="P215" t="str">
        <f t="shared" si="215"/>
        <v/>
      </c>
      <c r="Q215" t="str">
        <f t="shared" si="215"/>
        <v/>
      </c>
      <c r="R215" t="str">
        <f t="shared" si="215"/>
        <v/>
      </c>
      <c r="S215" t="str">
        <f t="shared" si="215"/>
        <v/>
      </c>
      <c r="T215" t="str">
        <f t="shared" si="215"/>
        <v/>
      </c>
      <c r="U215" t="str">
        <f t="shared" si="215"/>
        <v/>
      </c>
    </row>
    <row r="216" spans="1:21" x14ac:dyDescent="0.25">
      <c r="A216">
        <v>235</v>
      </c>
      <c r="B216" t="str">
        <f t="shared" si="199"/>
        <v/>
      </c>
      <c r="C216" t="str">
        <f t="shared" ref="C216:U216" si="216">+IFERROR(IF($A$7-B216&lt;&gt;1,B216+1,""),"")</f>
        <v/>
      </c>
      <c r="D216" t="str">
        <f t="shared" si="216"/>
        <v/>
      </c>
      <c r="E216" t="str">
        <f t="shared" si="216"/>
        <v/>
      </c>
      <c r="F216" t="str">
        <f t="shared" si="216"/>
        <v/>
      </c>
      <c r="G216" t="str">
        <f t="shared" si="216"/>
        <v/>
      </c>
      <c r="H216" t="str">
        <f t="shared" si="216"/>
        <v/>
      </c>
      <c r="I216" t="str">
        <f t="shared" si="216"/>
        <v/>
      </c>
      <c r="J216" t="str">
        <f t="shared" si="216"/>
        <v/>
      </c>
      <c r="K216" t="str">
        <f t="shared" si="216"/>
        <v/>
      </c>
      <c r="L216" t="str">
        <f t="shared" si="216"/>
        <v/>
      </c>
      <c r="M216" t="str">
        <f t="shared" si="216"/>
        <v/>
      </c>
      <c r="N216" t="str">
        <f t="shared" si="216"/>
        <v/>
      </c>
      <c r="O216" t="str">
        <f t="shared" si="216"/>
        <v/>
      </c>
      <c r="P216" t="str">
        <f t="shared" si="216"/>
        <v/>
      </c>
      <c r="Q216" t="str">
        <f t="shared" si="216"/>
        <v/>
      </c>
      <c r="R216" t="str">
        <f t="shared" si="216"/>
        <v/>
      </c>
      <c r="S216" t="str">
        <f t="shared" si="216"/>
        <v/>
      </c>
      <c r="T216" t="str">
        <f t="shared" si="216"/>
        <v/>
      </c>
      <c r="U216" t="str">
        <f t="shared" si="216"/>
        <v/>
      </c>
    </row>
    <row r="217" spans="1:21" x14ac:dyDescent="0.25">
      <c r="A217">
        <v>238</v>
      </c>
      <c r="B217">
        <f t="shared" si="199"/>
        <v>236</v>
      </c>
      <c r="C217">
        <f>+IFERROR(IF($A:$A-B217&lt;&gt;1,B217+1,""),"")</f>
        <v>237</v>
      </c>
      <c r="D217" t="str">
        <f t="shared" ref="D217:U217" si="217">+IFERROR(IF($A:$A-C217&lt;&gt;1,C217+1,""),"")</f>
        <v/>
      </c>
      <c r="E217" t="str">
        <f t="shared" si="217"/>
        <v/>
      </c>
      <c r="F217" t="str">
        <f t="shared" si="217"/>
        <v/>
      </c>
      <c r="G217" t="str">
        <f t="shared" si="217"/>
        <v/>
      </c>
      <c r="H217" t="str">
        <f t="shared" si="217"/>
        <v/>
      </c>
      <c r="I217" t="str">
        <f t="shared" si="217"/>
        <v/>
      </c>
      <c r="J217" t="str">
        <f t="shared" si="217"/>
        <v/>
      </c>
      <c r="K217" t="str">
        <f t="shared" si="217"/>
        <v/>
      </c>
      <c r="L217" t="str">
        <f t="shared" si="217"/>
        <v/>
      </c>
      <c r="M217" t="str">
        <f t="shared" si="217"/>
        <v/>
      </c>
      <c r="N217" t="str">
        <f t="shared" si="217"/>
        <v/>
      </c>
      <c r="O217" t="str">
        <f t="shared" si="217"/>
        <v/>
      </c>
      <c r="P217" t="str">
        <f t="shared" si="217"/>
        <v/>
      </c>
      <c r="Q217" t="str">
        <f t="shared" si="217"/>
        <v/>
      </c>
      <c r="R217" t="str">
        <f t="shared" si="217"/>
        <v/>
      </c>
      <c r="S217" t="str">
        <f t="shared" si="217"/>
        <v/>
      </c>
      <c r="T217" t="str">
        <f t="shared" si="217"/>
        <v/>
      </c>
      <c r="U217" t="str">
        <f t="shared" si="217"/>
        <v/>
      </c>
    </row>
    <row r="218" spans="1:21" x14ac:dyDescent="0.25">
      <c r="A218">
        <v>239</v>
      </c>
      <c r="B218" t="str">
        <f t="shared" si="199"/>
        <v/>
      </c>
      <c r="C218" t="str">
        <f t="shared" ref="C218:U218" si="218">+IFERROR(IF($A$7-B218&lt;&gt;1,B218+1,""),"")</f>
        <v/>
      </c>
      <c r="D218" t="str">
        <f t="shared" si="218"/>
        <v/>
      </c>
      <c r="E218" t="str">
        <f t="shared" si="218"/>
        <v/>
      </c>
      <c r="F218" t="str">
        <f t="shared" si="218"/>
        <v/>
      </c>
      <c r="G218" t="str">
        <f t="shared" si="218"/>
        <v/>
      </c>
      <c r="H218" t="str">
        <f t="shared" si="218"/>
        <v/>
      </c>
      <c r="I218" t="str">
        <f t="shared" si="218"/>
        <v/>
      </c>
      <c r="J218" t="str">
        <f t="shared" si="218"/>
        <v/>
      </c>
      <c r="K218" t="str">
        <f t="shared" si="218"/>
        <v/>
      </c>
      <c r="L218" t="str">
        <f t="shared" si="218"/>
        <v/>
      </c>
      <c r="M218" t="str">
        <f t="shared" si="218"/>
        <v/>
      </c>
      <c r="N218" t="str">
        <f t="shared" si="218"/>
        <v/>
      </c>
      <c r="O218" t="str">
        <f t="shared" si="218"/>
        <v/>
      </c>
      <c r="P218" t="str">
        <f t="shared" si="218"/>
        <v/>
      </c>
      <c r="Q218" t="str">
        <f t="shared" si="218"/>
        <v/>
      </c>
      <c r="R218" t="str">
        <f t="shared" si="218"/>
        <v/>
      </c>
      <c r="S218" t="str">
        <f t="shared" si="218"/>
        <v/>
      </c>
      <c r="T218" t="str">
        <f t="shared" si="218"/>
        <v/>
      </c>
      <c r="U218" t="str">
        <f t="shared" si="218"/>
        <v/>
      </c>
    </row>
    <row r="219" spans="1:21" x14ac:dyDescent="0.25">
      <c r="A219">
        <v>243</v>
      </c>
      <c r="B219">
        <f t="shared" si="199"/>
        <v>240</v>
      </c>
      <c r="C219">
        <f>+IFERROR(IF($A:$A-B219&lt;&gt;1,B219+1,""),"")</f>
        <v>241</v>
      </c>
      <c r="D219">
        <f t="shared" ref="D219:U219" si="219">+IFERROR(IF($A:$A-C219&lt;&gt;1,C219+1,""),"")</f>
        <v>242</v>
      </c>
      <c r="E219" t="str">
        <f t="shared" si="219"/>
        <v/>
      </c>
      <c r="F219" t="str">
        <f t="shared" si="219"/>
        <v/>
      </c>
      <c r="G219" t="str">
        <f t="shared" si="219"/>
        <v/>
      </c>
      <c r="H219" t="str">
        <f t="shared" si="219"/>
        <v/>
      </c>
      <c r="I219" t="str">
        <f t="shared" si="219"/>
        <v/>
      </c>
      <c r="J219" t="str">
        <f t="shared" si="219"/>
        <v/>
      </c>
      <c r="K219" t="str">
        <f t="shared" si="219"/>
        <v/>
      </c>
      <c r="L219" t="str">
        <f t="shared" si="219"/>
        <v/>
      </c>
      <c r="M219" t="str">
        <f t="shared" si="219"/>
        <v/>
      </c>
      <c r="N219" t="str">
        <f t="shared" si="219"/>
        <v/>
      </c>
      <c r="O219" t="str">
        <f t="shared" si="219"/>
        <v/>
      </c>
      <c r="P219" t="str">
        <f t="shared" si="219"/>
        <v/>
      </c>
      <c r="Q219" t="str">
        <f t="shared" si="219"/>
        <v/>
      </c>
      <c r="R219" t="str">
        <f t="shared" si="219"/>
        <v/>
      </c>
      <c r="S219" t="str">
        <f t="shared" si="219"/>
        <v/>
      </c>
      <c r="T219" t="str">
        <f t="shared" si="219"/>
        <v/>
      </c>
      <c r="U219" t="str">
        <f t="shared" si="219"/>
        <v/>
      </c>
    </row>
    <row r="220" spans="1:21" x14ac:dyDescent="0.25">
      <c r="A220">
        <v>244</v>
      </c>
      <c r="B220" t="str">
        <f t="shared" si="199"/>
        <v/>
      </c>
      <c r="C220" t="str">
        <f t="shared" ref="C220:U220" si="220">+IFERROR(IF($A$7-B220&lt;&gt;1,B220+1,""),"")</f>
        <v/>
      </c>
      <c r="D220" t="str">
        <f t="shared" si="220"/>
        <v/>
      </c>
      <c r="E220" t="str">
        <f t="shared" si="220"/>
        <v/>
      </c>
      <c r="F220" t="str">
        <f t="shared" si="220"/>
        <v/>
      </c>
      <c r="G220" t="str">
        <f t="shared" si="220"/>
        <v/>
      </c>
      <c r="H220" t="str">
        <f t="shared" si="220"/>
        <v/>
      </c>
      <c r="I220" t="str">
        <f t="shared" si="220"/>
        <v/>
      </c>
      <c r="J220" t="str">
        <f t="shared" si="220"/>
        <v/>
      </c>
      <c r="K220" t="str">
        <f t="shared" si="220"/>
        <v/>
      </c>
      <c r="L220" t="str">
        <f t="shared" si="220"/>
        <v/>
      </c>
      <c r="M220" t="str">
        <f t="shared" si="220"/>
        <v/>
      </c>
      <c r="N220" t="str">
        <f t="shared" si="220"/>
        <v/>
      </c>
      <c r="O220" t="str">
        <f t="shared" si="220"/>
        <v/>
      </c>
      <c r="P220" t="str">
        <f t="shared" si="220"/>
        <v/>
      </c>
      <c r="Q220" t="str">
        <f t="shared" si="220"/>
        <v/>
      </c>
      <c r="R220" t="str">
        <f t="shared" si="220"/>
        <v/>
      </c>
      <c r="S220" t="str">
        <f t="shared" si="220"/>
        <v/>
      </c>
      <c r="T220" t="str">
        <f t="shared" si="220"/>
        <v/>
      </c>
      <c r="U220" t="str">
        <f t="shared" si="220"/>
        <v/>
      </c>
    </row>
    <row r="221" spans="1:21" x14ac:dyDescent="0.25">
      <c r="A221">
        <v>245</v>
      </c>
      <c r="B221" t="str">
        <f t="shared" si="199"/>
        <v/>
      </c>
      <c r="C221" t="str">
        <f t="shared" ref="C221:U221" si="221">+IFERROR(IF($A$7-B221&lt;&gt;1,B221+1,""),"")</f>
        <v/>
      </c>
      <c r="D221" t="str">
        <f t="shared" si="221"/>
        <v/>
      </c>
      <c r="E221" t="str">
        <f t="shared" si="221"/>
        <v/>
      </c>
      <c r="F221" t="str">
        <f t="shared" si="221"/>
        <v/>
      </c>
      <c r="G221" t="str">
        <f t="shared" si="221"/>
        <v/>
      </c>
      <c r="H221" t="str">
        <f t="shared" si="221"/>
        <v/>
      </c>
      <c r="I221" t="str">
        <f t="shared" si="221"/>
        <v/>
      </c>
      <c r="J221" t="str">
        <f t="shared" si="221"/>
        <v/>
      </c>
      <c r="K221" t="str">
        <f t="shared" si="221"/>
        <v/>
      </c>
      <c r="L221" t="str">
        <f t="shared" si="221"/>
        <v/>
      </c>
      <c r="M221" t="str">
        <f t="shared" si="221"/>
        <v/>
      </c>
      <c r="N221" t="str">
        <f t="shared" si="221"/>
        <v/>
      </c>
      <c r="O221" t="str">
        <f t="shared" si="221"/>
        <v/>
      </c>
      <c r="P221" t="str">
        <f t="shared" si="221"/>
        <v/>
      </c>
      <c r="Q221" t="str">
        <f t="shared" si="221"/>
        <v/>
      </c>
      <c r="R221" t="str">
        <f t="shared" si="221"/>
        <v/>
      </c>
      <c r="S221" t="str">
        <f t="shared" si="221"/>
        <v/>
      </c>
      <c r="T221" t="str">
        <f t="shared" si="221"/>
        <v/>
      </c>
      <c r="U221" t="str">
        <f t="shared" si="221"/>
        <v/>
      </c>
    </row>
    <row r="222" spans="1:21" x14ac:dyDescent="0.25">
      <c r="A222">
        <v>246</v>
      </c>
      <c r="B222" t="str">
        <f t="shared" si="199"/>
        <v/>
      </c>
      <c r="C222" t="str">
        <f t="shared" ref="C222:U222" si="222">+IFERROR(IF($A$7-B222&lt;&gt;1,B222+1,""),"")</f>
        <v/>
      </c>
      <c r="D222" t="str">
        <f t="shared" si="222"/>
        <v/>
      </c>
      <c r="E222" t="str">
        <f t="shared" si="222"/>
        <v/>
      </c>
      <c r="F222" t="str">
        <f t="shared" si="222"/>
        <v/>
      </c>
      <c r="G222" t="str">
        <f t="shared" si="222"/>
        <v/>
      </c>
      <c r="H222" t="str">
        <f t="shared" si="222"/>
        <v/>
      </c>
      <c r="I222" t="str">
        <f t="shared" si="222"/>
        <v/>
      </c>
      <c r="J222" t="str">
        <f t="shared" si="222"/>
        <v/>
      </c>
      <c r="K222" t="str">
        <f t="shared" si="222"/>
        <v/>
      </c>
      <c r="L222" t="str">
        <f t="shared" si="222"/>
        <v/>
      </c>
      <c r="M222" t="str">
        <f t="shared" si="222"/>
        <v/>
      </c>
      <c r="N222" t="str">
        <f t="shared" si="222"/>
        <v/>
      </c>
      <c r="O222" t="str">
        <f t="shared" si="222"/>
        <v/>
      </c>
      <c r="P222" t="str">
        <f t="shared" si="222"/>
        <v/>
      </c>
      <c r="Q222" t="str">
        <f t="shared" si="222"/>
        <v/>
      </c>
      <c r="R222" t="str">
        <f t="shared" si="222"/>
        <v/>
      </c>
      <c r="S222" t="str">
        <f t="shared" si="222"/>
        <v/>
      </c>
      <c r="T222" t="str">
        <f t="shared" si="222"/>
        <v/>
      </c>
      <c r="U222" t="str">
        <f t="shared" si="222"/>
        <v/>
      </c>
    </row>
    <row r="223" spans="1:21" x14ac:dyDescent="0.25">
      <c r="A223">
        <v>248</v>
      </c>
      <c r="B223">
        <f t="shared" si="199"/>
        <v>247</v>
      </c>
      <c r="C223" t="str">
        <f>+IFERROR(IF($A:$A-B223&lt;&gt;1,B223+1,""),"")</f>
        <v/>
      </c>
      <c r="D223" t="str">
        <f t="shared" ref="D223:U223" si="223">+IFERROR(IF($A:$A-C223&lt;&gt;1,C223+1,""),"")</f>
        <v/>
      </c>
      <c r="E223" t="str">
        <f t="shared" si="223"/>
        <v/>
      </c>
      <c r="F223" t="str">
        <f t="shared" si="223"/>
        <v/>
      </c>
      <c r="G223" t="str">
        <f t="shared" si="223"/>
        <v/>
      </c>
      <c r="H223" t="str">
        <f t="shared" si="223"/>
        <v/>
      </c>
      <c r="I223" t="str">
        <f t="shared" si="223"/>
        <v/>
      </c>
      <c r="J223" t="str">
        <f t="shared" si="223"/>
        <v/>
      </c>
      <c r="K223" t="str">
        <f t="shared" si="223"/>
        <v/>
      </c>
      <c r="L223" t="str">
        <f t="shared" si="223"/>
        <v/>
      </c>
      <c r="M223" t="str">
        <f t="shared" si="223"/>
        <v/>
      </c>
      <c r="N223" t="str">
        <f t="shared" si="223"/>
        <v/>
      </c>
      <c r="O223" t="str">
        <f t="shared" si="223"/>
        <v/>
      </c>
      <c r="P223" t="str">
        <f t="shared" si="223"/>
        <v/>
      </c>
      <c r="Q223" t="str">
        <f t="shared" si="223"/>
        <v/>
      </c>
      <c r="R223" t="str">
        <f t="shared" si="223"/>
        <v/>
      </c>
      <c r="S223" t="str">
        <f t="shared" si="223"/>
        <v/>
      </c>
      <c r="T223" t="str">
        <f t="shared" si="223"/>
        <v/>
      </c>
      <c r="U223" t="str">
        <f t="shared" si="223"/>
        <v/>
      </c>
    </row>
    <row r="224" spans="1:21" x14ac:dyDescent="0.25">
      <c r="A224">
        <v>249</v>
      </c>
      <c r="B224" t="str">
        <f t="shared" si="199"/>
        <v/>
      </c>
      <c r="C224" t="str">
        <f t="shared" ref="C224:U224" si="224">+IFERROR(IF($A$7-B224&lt;&gt;1,B224+1,""),"")</f>
        <v/>
      </c>
      <c r="D224" t="str">
        <f t="shared" si="224"/>
        <v/>
      </c>
      <c r="E224" t="str">
        <f t="shared" si="224"/>
        <v/>
      </c>
      <c r="F224" t="str">
        <f t="shared" si="224"/>
        <v/>
      </c>
      <c r="G224" t="str">
        <f t="shared" si="224"/>
        <v/>
      </c>
      <c r="H224" t="str">
        <f t="shared" si="224"/>
        <v/>
      </c>
      <c r="I224" t="str">
        <f t="shared" si="224"/>
        <v/>
      </c>
      <c r="J224" t="str">
        <f t="shared" si="224"/>
        <v/>
      </c>
      <c r="K224" t="str">
        <f t="shared" si="224"/>
        <v/>
      </c>
      <c r="L224" t="str">
        <f t="shared" si="224"/>
        <v/>
      </c>
      <c r="M224" t="str">
        <f t="shared" si="224"/>
        <v/>
      </c>
      <c r="N224" t="str">
        <f t="shared" si="224"/>
        <v/>
      </c>
      <c r="O224" t="str">
        <f t="shared" si="224"/>
        <v/>
      </c>
      <c r="P224" t="str">
        <f t="shared" si="224"/>
        <v/>
      </c>
      <c r="Q224" t="str">
        <f t="shared" si="224"/>
        <v/>
      </c>
      <c r="R224" t="str">
        <f t="shared" si="224"/>
        <v/>
      </c>
      <c r="S224" t="str">
        <f t="shared" si="224"/>
        <v/>
      </c>
      <c r="T224" t="str">
        <f t="shared" si="224"/>
        <v/>
      </c>
      <c r="U224" t="str">
        <f t="shared" si="224"/>
        <v/>
      </c>
    </row>
    <row r="225" spans="1:21" x14ac:dyDescent="0.25">
      <c r="A225">
        <v>256</v>
      </c>
      <c r="B225">
        <f t="shared" si="199"/>
        <v>250</v>
      </c>
      <c r="C225">
        <f t="shared" ref="C225:U225" si="225">+IFERROR(IF($A:$A-B225&lt;&gt;1,B225+1,""),"")</f>
        <v>251</v>
      </c>
      <c r="D225">
        <f t="shared" si="225"/>
        <v>252</v>
      </c>
      <c r="E225">
        <f t="shared" si="225"/>
        <v>253</v>
      </c>
      <c r="F225">
        <f t="shared" si="225"/>
        <v>254</v>
      </c>
      <c r="G225">
        <f t="shared" si="225"/>
        <v>255</v>
      </c>
      <c r="H225" t="str">
        <f t="shared" si="225"/>
        <v/>
      </c>
      <c r="I225" t="str">
        <f t="shared" si="225"/>
        <v/>
      </c>
      <c r="J225" t="str">
        <f t="shared" si="225"/>
        <v/>
      </c>
      <c r="K225" t="str">
        <f t="shared" si="225"/>
        <v/>
      </c>
      <c r="L225" t="str">
        <f t="shared" si="225"/>
        <v/>
      </c>
      <c r="M225" t="str">
        <f t="shared" si="225"/>
        <v/>
      </c>
      <c r="N225" t="str">
        <f t="shared" si="225"/>
        <v/>
      </c>
      <c r="O225" t="str">
        <f t="shared" si="225"/>
        <v/>
      </c>
      <c r="P225" t="str">
        <f t="shared" si="225"/>
        <v/>
      </c>
      <c r="Q225" t="str">
        <f t="shared" si="225"/>
        <v/>
      </c>
      <c r="R225" t="str">
        <f t="shared" si="225"/>
        <v/>
      </c>
      <c r="S225" t="str">
        <f t="shared" si="225"/>
        <v/>
      </c>
      <c r="T225" t="str">
        <f t="shared" si="225"/>
        <v/>
      </c>
      <c r="U225" t="str">
        <f t="shared" si="225"/>
        <v/>
      </c>
    </row>
    <row r="226" spans="1:21" x14ac:dyDescent="0.25">
      <c r="A226">
        <v>260</v>
      </c>
      <c r="B226">
        <f t="shared" si="199"/>
        <v>257</v>
      </c>
      <c r="C226">
        <f t="shared" ref="C226:U226" si="226">+IFERROR(IF($A:$A-B226&lt;&gt;1,B226+1,""),"")</f>
        <v>258</v>
      </c>
      <c r="D226">
        <f t="shared" si="226"/>
        <v>259</v>
      </c>
      <c r="E226" t="str">
        <f t="shared" si="226"/>
        <v/>
      </c>
      <c r="F226" t="str">
        <f t="shared" si="226"/>
        <v/>
      </c>
      <c r="G226" t="str">
        <f t="shared" si="226"/>
        <v/>
      </c>
      <c r="H226" t="str">
        <f t="shared" si="226"/>
        <v/>
      </c>
      <c r="I226" t="str">
        <f t="shared" si="226"/>
        <v/>
      </c>
      <c r="J226" t="str">
        <f t="shared" si="226"/>
        <v/>
      </c>
      <c r="K226" t="str">
        <f t="shared" si="226"/>
        <v/>
      </c>
      <c r="L226" t="str">
        <f t="shared" si="226"/>
        <v/>
      </c>
      <c r="M226" t="str">
        <f t="shared" si="226"/>
        <v/>
      </c>
      <c r="N226" t="str">
        <f t="shared" si="226"/>
        <v/>
      </c>
      <c r="O226" t="str">
        <f t="shared" si="226"/>
        <v/>
      </c>
      <c r="P226" t="str">
        <f t="shared" si="226"/>
        <v/>
      </c>
      <c r="Q226" t="str">
        <f t="shared" si="226"/>
        <v/>
      </c>
      <c r="R226" t="str">
        <f t="shared" si="226"/>
        <v/>
      </c>
      <c r="S226" t="str">
        <f t="shared" si="226"/>
        <v/>
      </c>
      <c r="T226" t="str">
        <f t="shared" si="226"/>
        <v/>
      </c>
      <c r="U226" t="str">
        <f t="shared" si="226"/>
        <v/>
      </c>
    </row>
    <row r="227" spans="1:21" x14ac:dyDescent="0.25">
      <c r="A227">
        <v>261</v>
      </c>
      <c r="B227" t="str">
        <f t="shared" si="199"/>
        <v/>
      </c>
      <c r="C227" t="str">
        <f t="shared" ref="C227:U227" si="227">+IFERROR(IF($A$7-B227&lt;&gt;1,B227+1,""),"")</f>
        <v/>
      </c>
      <c r="D227" t="str">
        <f t="shared" si="227"/>
        <v/>
      </c>
      <c r="E227" t="str">
        <f t="shared" si="227"/>
        <v/>
      </c>
      <c r="F227" t="str">
        <f t="shared" si="227"/>
        <v/>
      </c>
      <c r="G227" t="str">
        <f t="shared" si="227"/>
        <v/>
      </c>
      <c r="H227" t="str">
        <f t="shared" si="227"/>
        <v/>
      </c>
      <c r="I227" t="str">
        <f t="shared" si="227"/>
        <v/>
      </c>
      <c r="J227" t="str">
        <f t="shared" si="227"/>
        <v/>
      </c>
      <c r="K227" t="str">
        <f t="shared" si="227"/>
        <v/>
      </c>
      <c r="L227" t="str">
        <f t="shared" si="227"/>
        <v/>
      </c>
      <c r="M227" t="str">
        <f t="shared" si="227"/>
        <v/>
      </c>
      <c r="N227" t="str">
        <f t="shared" si="227"/>
        <v/>
      </c>
      <c r="O227" t="str">
        <f t="shared" si="227"/>
        <v/>
      </c>
      <c r="P227" t="str">
        <f t="shared" si="227"/>
        <v/>
      </c>
      <c r="Q227" t="str">
        <f t="shared" si="227"/>
        <v/>
      </c>
      <c r="R227" t="str">
        <f t="shared" si="227"/>
        <v/>
      </c>
      <c r="S227" t="str">
        <f t="shared" si="227"/>
        <v/>
      </c>
      <c r="T227" t="str">
        <f t="shared" si="227"/>
        <v/>
      </c>
      <c r="U227" t="str">
        <f t="shared" si="227"/>
        <v/>
      </c>
    </row>
    <row r="228" spans="1:21" x14ac:dyDescent="0.25">
      <c r="A228">
        <v>263</v>
      </c>
      <c r="B228">
        <f t="shared" si="199"/>
        <v>262</v>
      </c>
      <c r="C228" t="str">
        <f>+IFERROR(IF($A:$A-B228&lt;&gt;1,B228+1,""),"")</f>
        <v/>
      </c>
      <c r="D228" t="str">
        <f t="shared" ref="D228:U228" si="228">+IFERROR(IF($A:$A-C228&lt;&gt;1,C228+1,""),"")</f>
        <v/>
      </c>
      <c r="E228" t="str">
        <f t="shared" si="228"/>
        <v/>
      </c>
      <c r="F228" t="str">
        <f t="shared" si="228"/>
        <v/>
      </c>
      <c r="G228" t="str">
        <f t="shared" si="228"/>
        <v/>
      </c>
      <c r="H228" t="str">
        <f t="shared" si="228"/>
        <v/>
      </c>
      <c r="I228" t="str">
        <f t="shared" si="228"/>
        <v/>
      </c>
      <c r="J228" t="str">
        <f t="shared" si="228"/>
        <v/>
      </c>
      <c r="K228" t="str">
        <f t="shared" si="228"/>
        <v/>
      </c>
      <c r="L228" t="str">
        <f t="shared" si="228"/>
        <v/>
      </c>
      <c r="M228" t="str">
        <f t="shared" si="228"/>
        <v/>
      </c>
      <c r="N228" t="str">
        <f t="shared" si="228"/>
        <v/>
      </c>
      <c r="O228" t="str">
        <f t="shared" si="228"/>
        <v/>
      </c>
      <c r="P228" t="str">
        <f t="shared" si="228"/>
        <v/>
      </c>
      <c r="Q228" t="str">
        <f t="shared" si="228"/>
        <v/>
      </c>
      <c r="R228" t="str">
        <f t="shared" si="228"/>
        <v/>
      </c>
      <c r="S228" t="str">
        <f t="shared" si="228"/>
        <v/>
      </c>
      <c r="T228" t="str">
        <f t="shared" si="228"/>
        <v/>
      </c>
      <c r="U228" t="str">
        <f t="shared" si="228"/>
        <v/>
      </c>
    </row>
    <row r="229" spans="1:21" x14ac:dyDescent="0.25">
      <c r="A229">
        <v>264</v>
      </c>
      <c r="B229" t="str">
        <f t="shared" si="199"/>
        <v/>
      </c>
      <c r="C229" t="str">
        <f t="shared" ref="C229:U229" si="229">+IFERROR(IF($A$7-B229&lt;&gt;1,B229+1,""),"")</f>
        <v/>
      </c>
      <c r="D229" t="str">
        <f t="shared" si="229"/>
        <v/>
      </c>
      <c r="E229" t="str">
        <f t="shared" si="229"/>
        <v/>
      </c>
      <c r="F229" t="str">
        <f t="shared" si="229"/>
        <v/>
      </c>
      <c r="G229" t="str">
        <f t="shared" si="229"/>
        <v/>
      </c>
      <c r="H229" t="str">
        <f t="shared" si="229"/>
        <v/>
      </c>
      <c r="I229" t="str">
        <f t="shared" si="229"/>
        <v/>
      </c>
      <c r="J229" t="str">
        <f t="shared" si="229"/>
        <v/>
      </c>
      <c r="K229" t="str">
        <f t="shared" si="229"/>
        <v/>
      </c>
      <c r="L229" t="str">
        <f t="shared" si="229"/>
        <v/>
      </c>
      <c r="M229" t="str">
        <f t="shared" si="229"/>
        <v/>
      </c>
      <c r="N229" t="str">
        <f t="shared" si="229"/>
        <v/>
      </c>
      <c r="O229" t="str">
        <f t="shared" si="229"/>
        <v/>
      </c>
      <c r="P229" t="str">
        <f t="shared" si="229"/>
        <v/>
      </c>
      <c r="Q229" t="str">
        <f t="shared" si="229"/>
        <v/>
      </c>
      <c r="R229" t="str">
        <f t="shared" si="229"/>
        <v/>
      </c>
      <c r="S229" t="str">
        <f t="shared" si="229"/>
        <v/>
      </c>
      <c r="T229" t="str">
        <f t="shared" si="229"/>
        <v/>
      </c>
      <c r="U229" t="str">
        <f t="shared" si="229"/>
        <v/>
      </c>
    </row>
    <row r="230" spans="1:21" x14ac:dyDescent="0.25">
      <c r="A230">
        <v>265</v>
      </c>
      <c r="B230" t="str">
        <f t="shared" si="199"/>
        <v/>
      </c>
      <c r="C230" t="str">
        <f t="shared" ref="C230:U230" si="230">+IFERROR(IF($A$7-B230&lt;&gt;1,B230+1,""),"")</f>
        <v/>
      </c>
      <c r="D230" t="str">
        <f t="shared" si="230"/>
        <v/>
      </c>
      <c r="E230" t="str">
        <f t="shared" si="230"/>
        <v/>
      </c>
      <c r="F230" t="str">
        <f t="shared" si="230"/>
        <v/>
      </c>
      <c r="G230" t="str">
        <f t="shared" si="230"/>
        <v/>
      </c>
      <c r="H230" t="str">
        <f t="shared" si="230"/>
        <v/>
      </c>
      <c r="I230" t="str">
        <f t="shared" si="230"/>
        <v/>
      </c>
      <c r="J230" t="str">
        <f t="shared" si="230"/>
        <v/>
      </c>
      <c r="K230" t="str">
        <f t="shared" si="230"/>
        <v/>
      </c>
      <c r="L230" t="str">
        <f t="shared" si="230"/>
        <v/>
      </c>
      <c r="M230" t="str">
        <f t="shared" si="230"/>
        <v/>
      </c>
      <c r="N230" t="str">
        <f t="shared" si="230"/>
        <v/>
      </c>
      <c r="O230" t="str">
        <f t="shared" si="230"/>
        <v/>
      </c>
      <c r="P230" t="str">
        <f t="shared" si="230"/>
        <v/>
      </c>
      <c r="Q230" t="str">
        <f t="shared" si="230"/>
        <v/>
      </c>
      <c r="R230" t="str">
        <f t="shared" si="230"/>
        <v/>
      </c>
      <c r="S230" t="str">
        <f t="shared" si="230"/>
        <v/>
      </c>
      <c r="T230" t="str">
        <f t="shared" si="230"/>
        <v/>
      </c>
      <c r="U230" t="str">
        <f t="shared" si="230"/>
        <v/>
      </c>
    </row>
    <row r="231" spans="1:21" x14ac:dyDescent="0.25">
      <c r="A231">
        <v>267</v>
      </c>
      <c r="B231">
        <f t="shared" si="199"/>
        <v>266</v>
      </c>
      <c r="C231" t="str">
        <f>+IFERROR(IF($A:$A-B231&lt;&gt;1,B231+1,""),"")</f>
        <v/>
      </c>
      <c r="D231" t="str">
        <f t="shared" ref="D231:U231" si="231">+IFERROR(IF($A:$A-C231&lt;&gt;1,C231+1,""),"")</f>
        <v/>
      </c>
      <c r="E231" t="str">
        <f t="shared" si="231"/>
        <v/>
      </c>
      <c r="F231" t="str">
        <f t="shared" si="231"/>
        <v/>
      </c>
      <c r="G231" t="str">
        <f t="shared" si="231"/>
        <v/>
      </c>
      <c r="H231" t="str">
        <f t="shared" si="231"/>
        <v/>
      </c>
      <c r="I231" t="str">
        <f t="shared" si="231"/>
        <v/>
      </c>
      <c r="J231" t="str">
        <f t="shared" si="231"/>
        <v/>
      </c>
      <c r="K231" t="str">
        <f t="shared" si="231"/>
        <v/>
      </c>
      <c r="L231" t="str">
        <f t="shared" si="231"/>
        <v/>
      </c>
      <c r="M231" t="str">
        <f t="shared" si="231"/>
        <v/>
      </c>
      <c r="N231" t="str">
        <f t="shared" si="231"/>
        <v/>
      </c>
      <c r="O231" t="str">
        <f t="shared" si="231"/>
        <v/>
      </c>
      <c r="P231" t="str">
        <f t="shared" si="231"/>
        <v/>
      </c>
      <c r="Q231" t="str">
        <f t="shared" si="231"/>
        <v/>
      </c>
      <c r="R231" t="str">
        <f t="shared" si="231"/>
        <v/>
      </c>
      <c r="S231" t="str">
        <f t="shared" si="231"/>
        <v/>
      </c>
      <c r="T231" t="str">
        <f t="shared" si="231"/>
        <v/>
      </c>
      <c r="U231" t="str">
        <f t="shared" si="231"/>
        <v/>
      </c>
    </row>
    <row r="232" spans="1:21" x14ac:dyDescent="0.25">
      <c r="A232">
        <v>268</v>
      </c>
      <c r="B232" t="str">
        <f t="shared" si="199"/>
        <v/>
      </c>
      <c r="C232" t="str">
        <f t="shared" ref="C232:U232" si="232">+IFERROR(IF($A$7-B232&lt;&gt;1,B232+1,""),"")</f>
        <v/>
      </c>
      <c r="D232" t="str">
        <f t="shared" si="232"/>
        <v/>
      </c>
      <c r="E232" t="str">
        <f t="shared" si="232"/>
        <v/>
      </c>
      <c r="F232" t="str">
        <f t="shared" si="232"/>
        <v/>
      </c>
      <c r="G232" t="str">
        <f t="shared" si="232"/>
        <v/>
      </c>
      <c r="H232" t="str">
        <f t="shared" si="232"/>
        <v/>
      </c>
      <c r="I232" t="str">
        <f t="shared" si="232"/>
        <v/>
      </c>
      <c r="J232" t="str">
        <f t="shared" si="232"/>
        <v/>
      </c>
      <c r="K232" t="str">
        <f t="shared" si="232"/>
        <v/>
      </c>
      <c r="L232" t="str">
        <f t="shared" si="232"/>
        <v/>
      </c>
      <c r="M232" t="str">
        <f t="shared" si="232"/>
        <v/>
      </c>
      <c r="N232" t="str">
        <f t="shared" si="232"/>
        <v/>
      </c>
      <c r="O232" t="str">
        <f t="shared" si="232"/>
        <v/>
      </c>
      <c r="P232" t="str">
        <f t="shared" si="232"/>
        <v/>
      </c>
      <c r="Q232" t="str">
        <f t="shared" si="232"/>
        <v/>
      </c>
      <c r="R232" t="str">
        <f t="shared" si="232"/>
        <v/>
      </c>
      <c r="S232" t="str">
        <f t="shared" si="232"/>
        <v/>
      </c>
      <c r="T232" t="str">
        <f t="shared" si="232"/>
        <v/>
      </c>
      <c r="U232" t="str">
        <f t="shared" si="232"/>
        <v/>
      </c>
    </row>
    <row r="233" spans="1:21" x14ac:dyDescent="0.25">
      <c r="A233">
        <v>269</v>
      </c>
      <c r="B233" t="str">
        <f t="shared" si="199"/>
        <v/>
      </c>
      <c r="C233" t="str">
        <f t="shared" ref="C233:U233" si="233">+IFERROR(IF($A$7-B233&lt;&gt;1,B233+1,""),"")</f>
        <v/>
      </c>
      <c r="D233" t="str">
        <f t="shared" si="233"/>
        <v/>
      </c>
      <c r="E233" t="str">
        <f t="shared" si="233"/>
        <v/>
      </c>
      <c r="F233" t="str">
        <f t="shared" si="233"/>
        <v/>
      </c>
      <c r="G233" t="str">
        <f t="shared" si="233"/>
        <v/>
      </c>
      <c r="H233" t="str">
        <f t="shared" si="233"/>
        <v/>
      </c>
      <c r="I233" t="str">
        <f t="shared" si="233"/>
        <v/>
      </c>
      <c r="J233" t="str">
        <f t="shared" si="233"/>
        <v/>
      </c>
      <c r="K233" t="str">
        <f t="shared" si="233"/>
        <v/>
      </c>
      <c r="L233" t="str">
        <f t="shared" si="233"/>
        <v/>
      </c>
      <c r="M233" t="str">
        <f t="shared" si="233"/>
        <v/>
      </c>
      <c r="N233" t="str">
        <f t="shared" si="233"/>
        <v/>
      </c>
      <c r="O233" t="str">
        <f t="shared" si="233"/>
        <v/>
      </c>
      <c r="P233" t="str">
        <f t="shared" si="233"/>
        <v/>
      </c>
      <c r="Q233" t="str">
        <f t="shared" si="233"/>
        <v/>
      </c>
      <c r="R233" t="str">
        <f t="shared" si="233"/>
        <v/>
      </c>
      <c r="S233" t="str">
        <f t="shared" si="233"/>
        <v/>
      </c>
      <c r="T233" t="str">
        <f t="shared" si="233"/>
        <v/>
      </c>
      <c r="U233" t="str">
        <f t="shared" si="233"/>
        <v/>
      </c>
    </row>
    <row r="234" spans="1:21" x14ac:dyDescent="0.25">
      <c r="A234">
        <v>277</v>
      </c>
      <c r="B234">
        <f t="shared" si="199"/>
        <v>270</v>
      </c>
      <c r="C234">
        <f t="shared" ref="C234:U234" si="234">+IFERROR(IF($A:$A-B234&lt;&gt;1,B234+1,""),"")</f>
        <v>271</v>
      </c>
      <c r="D234">
        <f t="shared" si="234"/>
        <v>272</v>
      </c>
      <c r="E234">
        <f t="shared" si="234"/>
        <v>273</v>
      </c>
      <c r="F234">
        <f t="shared" si="234"/>
        <v>274</v>
      </c>
      <c r="G234">
        <f t="shared" si="234"/>
        <v>275</v>
      </c>
      <c r="H234">
        <f t="shared" si="234"/>
        <v>276</v>
      </c>
      <c r="I234" t="str">
        <f t="shared" si="234"/>
        <v/>
      </c>
      <c r="J234" t="str">
        <f t="shared" si="234"/>
        <v/>
      </c>
      <c r="K234" t="str">
        <f t="shared" si="234"/>
        <v/>
      </c>
      <c r="L234" t="str">
        <f t="shared" si="234"/>
        <v/>
      </c>
      <c r="M234" t="str">
        <f t="shared" si="234"/>
        <v/>
      </c>
      <c r="N234" t="str">
        <f t="shared" si="234"/>
        <v/>
      </c>
      <c r="O234" t="str">
        <f t="shared" si="234"/>
        <v/>
      </c>
      <c r="P234" t="str">
        <f t="shared" si="234"/>
        <v/>
      </c>
      <c r="Q234" t="str">
        <f t="shared" si="234"/>
        <v/>
      </c>
      <c r="R234" t="str">
        <f t="shared" si="234"/>
        <v/>
      </c>
      <c r="S234" t="str">
        <f t="shared" si="234"/>
        <v/>
      </c>
      <c r="T234" t="str">
        <f t="shared" si="234"/>
        <v/>
      </c>
      <c r="U234" t="str">
        <f t="shared" si="234"/>
        <v/>
      </c>
    </row>
    <row r="235" spans="1:21" x14ac:dyDescent="0.25">
      <c r="A235">
        <v>284</v>
      </c>
      <c r="B235">
        <f t="shared" si="199"/>
        <v>278</v>
      </c>
      <c r="C235">
        <f t="shared" ref="C235:U235" si="235">+IFERROR(IF($A:$A-B235&lt;&gt;1,B235+1,""),"")</f>
        <v>279</v>
      </c>
      <c r="D235">
        <f t="shared" si="235"/>
        <v>280</v>
      </c>
      <c r="E235">
        <f t="shared" si="235"/>
        <v>281</v>
      </c>
      <c r="F235">
        <f t="shared" si="235"/>
        <v>282</v>
      </c>
      <c r="G235">
        <f t="shared" si="235"/>
        <v>283</v>
      </c>
      <c r="H235" t="str">
        <f t="shared" si="235"/>
        <v/>
      </c>
      <c r="I235" t="str">
        <f t="shared" si="235"/>
        <v/>
      </c>
      <c r="J235" t="str">
        <f t="shared" si="235"/>
        <v/>
      </c>
      <c r="K235" t="str">
        <f t="shared" si="235"/>
        <v/>
      </c>
      <c r="L235" t="str">
        <f t="shared" si="235"/>
        <v/>
      </c>
      <c r="M235" t="str">
        <f t="shared" si="235"/>
        <v/>
      </c>
      <c r="N235" t="str">
        <f t="shared" si="235"/>
        <v/>
      </c>
      <c r="O235" t="str">
        <f t="shared" si="235"/>
        <v/>
      </c>
      <c r="P235" t="str">
        <f t="shared" si="235"/>
        <v/>
      </c>
      <c r="Q235" t="str">
        <f t="shared" si="235"/>
        <v/>
      </c>
      <c r="R235" t="str">
        <f t="shared" si="235"/>
        <v/>
      </c>
      <c r="S235" t="str">
        <f t="shared" si="235"/>
        <v/>
      </c>
      <c r="T235" t="str">
        <f t="shared" si="235"/>
        <v/>
      </c>
      <c r="U235" t="str">
        <f t="shared" si="235"/>
        <v/>
      </c>
    </row>
    <row r="236" spans="1:21" x14ac:dyDescent="0.25">
      <c r="A236">
        <v>285</v>
      </c>
      <c r="B236" t="str">
        <f t="shared" si="199"/>
        <v/>
      </c>
      <c r="C236" t="str">
        <f t="shared" ref="C236:U236" si="236">+IFERROR(IF($A$7-B236&lt;&gt;1,B236+1,""),"")</f>
        <v/>
      </c>
      <c r="D236" t="str">
        <f t="shared" si="236"/>
        <v/>
      </c>
      <c r="E236" t="str">
        <f t="shared" si="236"/>
        <v/>
      </c>
      <c r="F236" t="str">
        <f t="shared" si="236"/>
        <v/>
      </c>
      <c r="G236" t="str">
        <f t="shared" si="236"/>
        <v/>
      </c>
      <c r="H236" t="str">
        <f t="shared" si="236"/>
        <v/>
      </c>
      <c r="I236" t="str">
        <f t="shared" si="236"/>
        <v/>
      </c>
      <c r="J236" t="str">
        <f t="shared" si="236"/>
        <v/>
      </c>
      <c r="K236" t="str">
        <f t="shared" si="236"/>
        <v/>
      </c>
      <c r="L236" t="str">
        <f t="shared" si="236"/>
        <v/>
      </c>
      <c r="M236" t="str">
        <f t="shared" si="236"/>
        <v/>
      </c>
      <c r="N236" t="str">
        <f t="shared" si="236"/>
        <v/>
      </c>
      <c r="O236" t="str">
        <f t="shared" si="236"/>
        <v/>
      </c>
      <c r="P236" t="str">
        <f t="shared" si="236"/>
        <v/>
      </c>
      <c r="Q236" t="str">
        <f t="shared" si="236"/>
        <v/>
      </c>
      <c r="R236" t="str">
        <f t="shared" si="236"/>
        <v/>
      </c>
      <c r="S236" t="str">
        <f t="shared" si="236"/>
        <v/>
      </c>
      <c r="T236" t="str">
        <f t="shared" si="236"/>
        <v/>
      </c>
      <c r="U236" t="str">
        <f t="shared" si="236"/>
        <v/>
      </c>
    </row>
    <row r="237" spans="1:21" x14ac:dyDescent="0.25">
      <c r="A237">
        <v>286</v>
      </c>
      <c r="B237" t="str">
        <f t="shared" si="199"/>
        <v/>
      </c>
      <c r="C237" t="str">
        <f t="shared" ref="C237:U237" si="237">+IFERROR(IF($A$7-B237&lt;&gt;1,B237+1,""),"")</f>
        <v/>
      </c>
      <c r="D237" t="str">
        <f t="shared" si="237"/>
        <v/>
      </c>
      <c r="E237" t="str">
        <f t="shared" si="237"/>
        <v/>
      </c>
      <c r="F237" t="str">
        <f t="shared" si="237"/>
        <v/>
      </c>
      <c r="G237" t="str">
        <f t="shared" si="237"/>
        <v/>
      </c>
      <c r="H237" t="str">
        <f t="shared" si="237"/>
        <v/>
      </c>
      <c r="I237" t="str">
        <f t="shared" si="237"/>
        <v/>
      </c>
      <c r="J237" t="str">
        <f t="shared" si="237"/>
        <v/>
      </c>
      <c r="K237" t="str">
        <f t="shared" si="237"/>
        <v/>
      </c>
      <c r="L237" t="str">
        <f t="shared" si="237"/>
        <v/>
      </c>
      <c r="M237" t="str">
        <f t="shared" si="237"/>
        <v/>
      </c>
      <c r="N237" t="str">
        <f t="shared" si="237"/>
        <v/>
      </c>
      <c r="O237" t="str">
        <f t="shared" si="237"/>
        <v/>
      </c>
      <c r="P237" t="str">
        <f t="shared" si="237"/>
        <v/>
      </c>
      <c r="Q237" t="str">
        <f t="shared" si="237"/>
        <v/>
      </c>
      <c r="R237" t="str">
        <f t="shared" si="237"/>
        <v/>
      </c>
      <c r="S237" t="str">
        <f t="shared" si="237"/>
        <v/>
      </c>
      <c r="T237" t="str">
        <f t="shared" si="237"/>
        <v/>
      </c>
      <c r="U237" t="str">
        <f t="shared" si="237"/>
        <v/>
      </c>
    </row>
    <row r="238" spans="1:21" x14ac:dyDescent="0.25">
      <c r="A238">
        <v>288</v>
      </c>
      <c r="B238">
        <f t="shared" si="199"/>
        <v>287</v>
      </c>
      <c r="C238" t="str">
        <f>+IFERROR(IF($A:$A-B238&lt;&gt;1,B238+1,""),"")</f>
        <v/>
      </c>
      <c r="D238" t="str">
        <f t="shared" ref="D238:U238" si="238">+IFERROR(IF($A:$A-C238&lt;&gt;1,C238+1,""),"")</f>
        <v/>
      </c>
      <c r="E238" t="str">
        <f t="shared" si="238"/>
        <v/>
      </c>
      <c r="F238" t="str">
        <f t="shared" si="238"/>
        <v/>
      </c>
      <c r="G238" t="str">
        <f t="shared" si="238"/>
        <v/>
      </c>
      <c r="H238" t="str">
        <f t="shared" si="238"/>
        <v/>
      </c>
      <c r="I238" t="str">
        <f t="shared" si="238"/>
        <v/>
      </c>
      <c r="J238" t="str">
        <f t="shared" si="238"/>
        <v/>
      </c>
      <c r="K238" t="str">
        <f t="shared" si="238"/>
        <v/>
      </c>
      <c r="L238" t="str">
        <f t="shared" si="238"/>
        <v/>
      </c>
      <c r="M238" t="str">
        <f t="shared" si="238"/>
        <v/>
      </c>
      <c r="N238" t="str">
        <f t="shared" si="238"/>
        <v/>
      </c>
      <c r="O238" t="str">
        <f t="shared" si="238"/>
        <v/>
      </c>
      <c r="P238" t="str">
        <f t="shared" si="238"/>
        <v/>
      </c>
      <c r="Q238" t="str">
        <f t="shared" si="238"/>
        <v/>
      </c>
      <c r="R238" t="str">
        <f t="shared" si="238"/>
        <v/>
      </c>
      <c r="S238" t="str">
        <f t="shared" si="238"/>
        <v/>
      </c>
      <c r="T238" t="str">
        <f t="shared" si="238"/>
        <v/>
      </c>
      <c r="U238" t="str">
        <f t="shared" si="238"/>
        <v/>
      </c>
    </row>
    <row r="239" spans="1:21" x14ac:dyDescent="0.25">
      <c r="A239">
        <v>289</v>
      </c>
      <c r="B239" t="str">
        <f t="shared" si="199"/>
        <v/>
      </c>
      <c r="C239" t="str">
        <f t="shared" ref="C239:U239" si="239">+IFERROR(IF($A$7-B239&lt;&gt;1,B239+1,""),"")</f>
        <v/>
      </c>
      <c r="D239" t="str">
        <f t="shared" si="239"/>
        <v/>
      </c>
      <c r="E239" t="str">
        <f t="shared" si="239"/>
        <v/>
      </c>
      <c r="F239" t="str">
        <f t="shared" si="239"/>
        <v/>
      </c>
      <c r="G239" t="str">
        <f t="shared" si="239"/>
        <v/>
      </c>
      <c r="H239" t="str">
        <f t="shared" si="239"/>
        <v/>
      </c>
      <c r="I239" t="str">
        <f t="shared" si="239"/>
        <v/>
      </c>
      <c r="J239" t="str">
        <f t="shared" si="239"/>
        <v/>
      </c>
      <c r="K239" t="str">
        <f t="shared" si="239"/>
        <v/>
      </c>
      <c r="L239" t="str">
        <f t="shared" si="239"/>
        <v/>
      </c>
      <c r="M239" t="str">
        <f t="shared" si="239"/>
        <v/>
      </c>
      <c r="N239" t="str">
        <f t="shared" si="239"/>
        <v/>
      </c>
      <c r="O239" t="str">
        <f t="shared" si="239"/>
        <v/>
      </c>
      <c r="P239" t="str">
        <f t="shared" si="239"/>
        <v/>
      </c>
      <c r="Q239" t="str">
        <f t="shared" si="239"/>
        <v/>
      </c>
      <c r="R239" t="str">
        <f t="shared" si="239"/>
        <v/>
      </c>
      <c r="S239" t="str">
        <f t="shared" si="239"/>
        <v/>
      </c>
      <c r="T239" t="str">
        <f t="shared" si="239"/>
        <v/>
      </c>
      <c r="U239" t="str">
        <f t="shared" si="239"/>
        <v/>
      </c>
    </row>
    <row r="240" spans="1:21" x14ac:dyDescent="0.25">
      <c r="A240">
        <v>290</v>
      </c>
      <c r="B240" t="str">
        <f t="shared" si="199"/>
        <v/>
      </c>
      <c r="C240" t="str">
        <f t="shared" ref="C240:U240" si="240">+IFERROR(IF($A$7-B240&lt;&gt;1,B240+1,""),"")</f>
        <v/>
      </c>
      <c r="D240" t="str">
        <f t="shared" si="240"/>
        <v/>
      </c>
      <c r="E240" t="str">
        <f t="shared" si="240"/>
        <v/>
      </c>
      <c r="F240" t="str">
        <f t="shared" si="240"/>
        <v/>
      </c>
      <c r="G240" t="str">
        <f t="shared" si="240"/>
        <v/>
      </c>
      <c r="H240" t="str">
        <f t="shared" si="240"/>
        <v/>
      </c>
      <c r="I240" t="str">
        <f t="shared" si="240"/>
        <v/>
      </c>
      <c r="J240" t="str">
        <f t="shared" si="240"/>
        <v/>
      </c>
      <c r="K240" t="str">
        <f t="shared" si="240"/>
        <v/>
      </c>
      <c r="L240" t="str">
        <f t="shared" si="240"/>
        <v/>
      </c>
      <c r="M240" t="str">
        <f t="shared" si="240"/>
        <v/>
      </c>
      <c r="N240" t="str">
        <f t="shared" si="240"/>
        <v/>
      </c>
      <c r="O240" t="str">
        <f t="shared" si="240"/>
        <v/>
      </c>
      <c r="P240" t="str">
        <f t="shared" si="240"/>
        <v/>
      </c>
      <c r="Q240" t="str">
        <f t="shared" si="240"/>
        <v/>
      </c>
      <c r="R240" t="str">
        <f t="shared" si="240"/>
        <v/>
      </c>
      <c r="S240" t="str">
        <f t="shared" si="240"/>
        <v/>
      </c>
      <c r="T240" t="str">
        <f t="shared" si="240"/>
        <v/>
      </c>
      <c r="U240" t="str">
        <f t="shared" si="240"/>
        <v/>
      </c>
    </row>
    <row r="241" spans="1:21" x14ac:dyDescent="0.25">
      <c r="A241">
        <v>291</v>
      </c>
      <c r="B241" t="str">
        <f t="shared" si="199"/>
        <v/>
      </c>
      <c r="C241" t="str">
        <f t="shared" ref="C241:U241" si="241">+IFERROR(IF($A$7-B241&lt;&gt;1,B241+1,""),"")</f>
        <v/>
      </c>
      <c r="D241" t="str">
        <f t="shared" si="241"/>
        <v/>
      </c>
      <c r="E241" t="str">
        <f t="shared" si="241"/>
        <v/>
      </c>
      <c r="F241" t="str">
        <f t="shared" si="241"/>
        <v/>
      </c>
      <c r="G241" t="str">
        <f t="shared" si="241"/>
        <v/>
      </c>
      <c r="H241" t="str">
        <f t="shared" si="241"/>
        <v/>
      </c>
      <c r="I241" t="str">
        <f t="shared" si="241"/>
        <v/>
      </c>
      <c r="J241" t="str">
        <f t="shared" si="241"/>
        <v/>
      </c>
      <c r="K241" t="str">
        <f t="shared" si="241"/>
        <v/>
      </c>
      <c r="L241" t="str">
        <f t="shared" si="241"/>
        <v/>
      </c>
      <c r="M241" t="str">
        <f t="shared" si="241"/>
        <v/>
      </c>
      <c r="N241" t="str">
        <f t="shared" si="241"/>
        <v/>
      </c>
      <c r="O241" t="str">
        <f t="shared" si="241"/>
        <v/>
      </c>
      <c r="P241" t="str">
        <f t="shared" si="241"/>
        <v/>
      </c>
      <c r="Q241" t="str">
        <f t="shared" si="241"/>
        <v/>
      </c>
      <c r="R241" t="str">
        <f t="shared" si="241"/>
        <v/>
      </c>
      <c r="S241" t="str">
        <f t="shared" si="241"/>
        <v/>
      </c>
      <c r="T241" t="str">
        <f t="shared" si="241"/>
        <v/>
      </c>
      <c r="U241" t="str">
        <f t="shared" si="241"/>
        <v/>
      </c>
    </row>
    <row r="242" spans="1:21" x14ac:dyDescent="0.25">
      <c r="A242">
        <v>292</v>
      </c>
      <c r="B242" t="str">
        <f t="shared" si="199"/>
        <v/>
      </c>
      <c r="C242" t="str">
        <f t="shared" ref="C242:U242" si="242">+IFERROR(IF($A$7-B242&lt;&gt;1,B242+1,""),"")</f>
        <v/>
      </c>
      <c r="D242" t="str">
        <f t="shared" si="242"/>
        <v/>
      </c>
      <c r="E242" t="str">
        <f t="shared" si="242"/>
        <v/>
      </c>
      <c r="F242" t="str">
        <f t="shared" si="242"/>
        <v/>
      </c>
      <c r="G242" t="str">
        <f t="shared" si="242"/>
        <v/>
      </c>
      <c r="H242" t="str">
        <f t="shared" si="242"/>
        <v/>
      </c>
      <c r="I242" t="str">
        <f t="shared" si="242"/>
        <v/>
      </c>
      <c r="J242" t="str">
        <f t="shared" si="242"/>
        <v/>
      </c>
      <c r="K242" t="str">
        <f t="shared" si="242"/>
        <v/>
      </c>
      <c r="L242" t="str">
        <f t="shared" si="242"/>
        <v/>
      </c>
      <c r="M242" t="str">
        <f t="shared" si="242"/>
        <v/>
      </c>
      <c r="N242" t="str">
        <f t="shared" si="242"/>
        <v/>
      </c>
      <c r="O242" t="str">
        <f t="shared" si="242"/>
        <v/>
      </c>
      <c r="P242" t="str">
        <f t="shared" si="242"/>
        <v/>
      </c>
      <c r="Q242" t="str">
        <f t="shared" si="242"/>
        <v/>
      </c>
      <c r="R242" t="str">
        <f t="shared" si="242"/>
        <v/>
      </c>
      <c r="S242" t="str">
        <f t="shared" si="242"/>
        <v/>
      </c>
      <c r="T242" t="str">
        <f t="shared" si="242"/>
        <v/>
      </c>
      <c r="U242" t="str">
        <f t="shared" si="242"/>
        <v/>
      </c>
    </row>
    <row r="243" spans="1:21" x14ac:dyDescent="0.25">
      <c r="A243">
        <v>293</v>
      </c>
      <c r="B243" t="str">
        <f t="shared" si="199"/>
        <v/>
      </c>
      <c r="C243" t="str">
        <f t="shared" ref="C243:U243" si="243">+IFERROR(IF($A$7-B243&lt;&gt;1,B243+1,""),"")</f>
        <v/>
      </c>
      <c r="D243" t="str">
        <f t="shared" si="243"/>
        <v/>
      </c>
      <c r="E243" t="str">
        <f t="shared" si="243"/>
        <v/>
      </c>
      <c r="F243" t="str">
        <f t="shared" si="243"/>
        <v/>
      </c>
      <c r="G243" t="str">
        <f t="shared" si="243"/>
        <v/>
      </c>
      <c r="H243" t="str">
        <f t="shared" si="243"/>
        <v/>
      </c>
      <c r="I243" t="str">
        <f t="shared" si="243"/>
        <v/>
      </c>
      <c r="J243" t="str">
        <f t="shared" si="243"/>
        <v/>
      </c>
      <c r="K243" t="str">
        <f t="shared" si="243"/>
        <v/>
      </c>
      <c r="L243" t="str">
        <f t="shared" si="243"/>
        <v/>
      </c>
      <c r="M243" t="str">
        <f t="shared" si="243"/>
        <v/>
      </c>
      <c r="N243" t="str">
        <f t="shared" si="243"/>
        <v/>
      </c>
      <c r="O243" t="str">
        <f t="shared" si="243"/>
        <v/>
      </c>
      <c r="P243" t="str">
        <f t="shared" si="243"/>
        <v/>
      </c>
      <c r="Q243" t="str">
        <f t="shared" si="243"/>
        <v/>
      </c>
      <c r="R243" t="str">
        <f t="shared" si="243"/>
        <v/>
      </c>
      <c r="S243" t="str">
        <f t="shared" si="243"/>
        <v/>
      </c>
      <c r="T243" t="str">
        <f t="shared" si="243"/>
        <v/>
      </c>
      <c r="U243" t="str">
        <f t="shared" si="243"/>
        <v/>
      </c>
    </row>
    <row r="244" spans="1:21" x14ac:dyDescent="0.25">
      <c r="A244">
        <v>294</v>
      </c>
      <c r="B244" t="str">
        <f t="shared" si="199"/>
        <v/>
      </c>
      <c r="C244" t="str">
        <f t="shared" ref="C244:U244" si="244">+IFERROR(IF($A$7-B244&lt;&gt;1,B244+1,""),"")</f>
        <v/>
      </c>
      <c r="D244" t="str">
        <f t="shared" si="244"/>
        <v/>
      </c>
      <c r="E244" t="str">
        <f t="shared" si="244"/>
        <v/>
      </c>
      <c r="F244" t="str">
        <f t="shared" si="244"/>
        <v/>
      </c>
      <c r="G244" t="str">
        <f t="shared" si="244"/>
        <v/>
      </c>
      <c r="H244" t="str">
        <f t="shared" si="244"/>
        <v/>
      </c>
      <c r="I244" t="str">
        <f t="shared" si="244"/>
        <v/>
      </c>
      <c r="J244" t="str">
        <f t="shared" si="244"/>
        <v/>
      </c>
      <c r="K244" t="str">
        <f t="shared" si="244"/>
        <v/>
      </c>
      <c r="L244" t="str">
        <f t="shared" si="244"/>
        <v/>
      </c>
      <c r="M244" t="str">
        <f t="shared" si="244"/>
        <v/>
      </c>
      <c r="N244" t="str">
        <f t="shared" si="244"/>
        <v/>
      </c>
      <c r="O244" t="str">
        <f t="shared" si="244"/>
        <v/>
      </c>
      <c r="P244" t="str">
        <f t="shared" si="244"/>
        <v/>
      </c>
      <c r="Q244" t="str">
        <f t="shared" si="244"/>
        <v/>
      </c>
      <c r="R244" t="str">
        <f t="shared" si="244"/>
        <v/>
      </c>
      <c r="S244" t="str">
        <f t="shared" si="244"/>
        <v/>
      </c>
      <c r="T244" t="str">
        <f t="shared" si="244"/>
        <v/>
      </c>
      <c r="U244" t="str">
        <f t="shared" si="244"/>
        <v/>
      </c>
    </row>
    <row r="245" spans="1:21" x14ac:dyDescent="0.25">
      <c r="A245">
        <v>296</v>
      </c>
      <c r="B245">
        <f t="shared" si="199"/>
        <v>295</v>
      </c>
      <c r="C245" t="str">
        <f t="shared" ref="C245:U245" si="245">+IFERROR(IF($A:$A-B245&lt;&gt;1,B245+1,""),"")</f>
        <v/>
      </c>
      <c r="D245" t="str">
        <f t="shared" si="245"/>
        <v/>
      </c>
      <c r="E245" t="str">
        <f t="shared" si="245"/>
        <v/>
      </c>
      <c r="F245" t="str">
        <f t="shared" si="245"/>
        <v/>
      </c>
      <c r="G245" t="str">
        <f t="shared" si="245"/>
        <v/>
      </c>
      <c r="H245" t="str">
        <f t="shared" si="245"/>
        <v/>
      </c>
      <c r="I245" t="str">
        <f t="shared" si="245"/>
        <v/>
      </c>
      <c r="J245" t="str">
        <f t="shared" si="245"/>
        <v/>
      </c>
      <c r="K245" t="str">
        <f t="shared" si="245"/>
        <v/>
      </c>
      <c r="L245" t="str">
        <f t="shared" si="245"/>
        <v/>
      </c>
      <c r="M245" t="str">
        <f t="shared" si="245"/>
        <v/>
      </c>
      <c r="N245" t="str">
        <f t="shared" si="245"/>
        <v/>
      </c>
      <c r="O245" t="str">
        <f t="shared" si="245"/>
        <v/>
      </c>
      <c r="P245" t="str">
        <f t="shared" si="245"/>
        <v/>
      </c>
      <c r="Q245" t="str">
        <f t="shared" si="245"/>
        <v/>
      </c>
      <c r="R245" t="str">
        <f t="shared" si="245"/>
        <v/>
      </c>
      <c r="S245" t="str">
        <f t="shared" si="245"/>
        <v/>
      </c>
      <c r="T245" t="str">
        <f t="shared" si="245"/>
        <v/>
      </c>
      <c r="U245" t="str">
        <f t="shared" si="245"/>
        <v/>
      </c>
    </row>
    <row r="246" spans="1:21" x14ac:dyDescent="0.25">
      <c r="A246">
        <v>299</v>
      </c>
      <c r="B246">
        <f t="shared" si="199"/>
        <v>297</v>
      </c>
      <c r="C246">
        <f t="shared" ref="C246:U246" si="246">+IFERROR(IF($A:$A-B246&lt;&gt;1,B246+1,""),"")</f>
        <v>298</v>
      </c>
      <c r="D246" t="str">
        <f t="shared" si="246"/>
        <v/>
      </c>
      <c r="E246" t="str">
        <f t="shared" si="246"/>
        <v/>
      </c>
      <c r="F246" t="str">
        <f t="shared" si="246"/>
        <v/>
      </c>
      <c r="G246" t="str">
        <f t="shared" si="246"/>
        <v/>
      </c>
      <c r="H246" t="str">
        <f t="shared" si="246"/>
        <v/>
      </c>
      <c r="I246" t="str">
        <f t="shared" si="246"/>
        <v/>
      </c>
      <c r="J246" t="str">
        <f t="shared" si="246"/>
        <v/>
      </c>
      <c r="K246" t="str">
        <f t="shared" si="246"/>
        <v/>
      </c>
      <c r="L246" t="str">
        <f t="shared" si="246"/>
        <v/>
      </c>
      <c r="M246" t="str">
        <f t="shared" si="246"/>
        <v/>
      </c>
      <c r="N246" t="str">
        <f t="shared" si="246"/>
        <v/>
      </c>
      <c r="O246" t="str">
        <f t="shared" si="246"/>
        <v/>
      </c>
      <c r="P246" t="str">
        <f t="shared" si="246"/>
        <v/>
      </c>
      <c r="Q246" t="str">
        <f t="shared" si="246"/>
        <v/>
      </c>
      <c r="R246" t="str">
        <f t="shared" si="246"/>
        <v/>
      </c>
      <c r="S246" t="str">
        <f t="shared" si="246"/>
        <v/>
      </c>
      <c r="T246" t="str">
        <f t="shared" si="246"/>
        <v/>
      </c>
      <c r="U246" t="str">
        <f t="shared" si="246"/>
        <v/>
      </c>
    </row>
    <row r="247" spans="1:21" x14ac:dyDescent="0.25">
      <c r="A247">
        <v>300</v>
      </c>
      <c r="B247" t="str">
        <f t="shared" si="199"/>
        <v/>
      </c>
      <c r="C247" t="str">
        <f t="shared" ref="C247:U247" si="247">+IFERROR(IF($A$7-B247&lt;&gt;1,B247+1,""),"")</f>
        <v/>
      </c>
      <c r="D247" t="str">
        <f t="shared" si="247"/>
        <v/>
      </c>
      <c r="E247" t="str">
        <f t="shared" si="247"/>
        <v/>
      </c>
      <c r="F247" t="str">
        <f t="shared" si="247"/>
        <v/>
      </c>
      <c r="G247" t="str">
        <f t="shared" si="247"/>
        <v/>
      </c>
      <c r="H247" t="str">
        <f t="shared" si="247"/>
        <v/>
      </c>
      <c r="I247" t="str">
        <f t="shared" si="247"/>
        <v/>
      </c>
      <c r="J247" t="str">
        <f t="shared" si="247"/>
        <v/>
      </c>
      <c r="K247" t="str">
        <f t="shared" si="247"/>
        <v/>
      </c>
      <c r="L247" t="str">
        <f t="shared" si="247"/>
        <v/>
      </c>
      <c r="M247" t="str">
        <f t="shared" si="247"/>
        <v/>
      </c>
      <c r="N247" t="str">
        <f t="shared" si="247"/>
        <v/>
      </c>
      <c r="O247" t="str">
        <f t="shared" si="247"/>
        <v/>
      </c>
      <c r="P247" t="str">
        <f t="shared" si="247"/>
        <v/>
      </c>
      <c r="Q247" t="str">
        <f t="shared" si="247"/>
        <v/>
      </c>
      <c r="R247" t="str">
        <f t="shared" si="247"/>
        <v/>
      </c>
      <c r="S247" t="str">
        <f t="shared" si="247"/>
        <v/>
      </c>
      <c r="T247" t="str">
        <f t="shared" si="247"/>
        <v/>
      </c>
      <c r="U247" t="str">
        <f t="shared" si="247"/>
        <v/>
      </c>
    </row>
    <row r="248" spans="1:21" x14ac:dyDescent="0.25">
      <c r="A248">
        <v>301</v>
      </c>
      <c r="B248" t="str">
        <f t="shared" si="199"/>
        <v/>
      </c>
      <c r="C248" t="str">
        <f t="shared" ref="C248:U248" si="248">+IFERROR(IF($A$7-B248&lt;&gt;1,B248+1,""),"")</f>
        <v/>
      </c>
      <c r="D248" t="str">
        <f t="shared" si="248"/>
        <v/>
      </c>
      <c r="E248" t="str">
        <f t="shared" si="248"/>
        <v/>
      </c>
      <c r="F248" t="str">
        <f t="shared" si="248"/>
        <v/>
      </c>
      <c r="G248" t="str">
        <f t="shared" si="248"/>
        <v/>
      </c>
      <c r="H248" t="str">
        <f t="shared" si="248"/>
        <v/>
      </c>
      <c r="I248" t="str">
        <f t="shared" si="248"/>
        <v/>
      </c>
      <c r="J248" t="str">
        <f t="shared" si="248"/>
        <v/>
      </c>
      <c r="K248" t="str">
        <f t="shared" si="248"/>
        <v/>
      </c>
      <c r="L248" t="str">
        <f t="shared" si="248"/>
        <v/>
      </c>
      <c r="M248" t="str">
        <f t="shared" si="248"/>
        <v/>
      </c>
      <c r="N248" t="str">
        <f t="shared" si="248"/>
        <v/>
      </c>
      <c r="O248" t="str">
        <f t="shared" si="248"/>
        <v/>
      </c>
      <c r="P248" t="str">
        <f t="shared" si="248"/>
        <v/>
      </c>
      <c r="Q248" t="str">
        <f t="shared" si="248"/>
        <v/>
      </c>
      <c r="R248" t="str">
        <f t="shared" si="248"/>
        <v/>
      </c>
      <c r="S248" t="str">
        <f t="shared" si="248"/>
        <v/>
      </c>
      <c r="T248" t="str">
        <f t="shared" si="248"/>
        <v/>
      </c>
      <c r="U248" t="str">
        <f t="shared" si="248"/>
        <v/>
      </c>
    </row>
    <row r="249" spans="1:21" x14ac:dyDescent="0.25">
      <c r="A249">
        <v>303</v>
      </c>
      <c r="B249">
        <f t="shared" si="199"/>
        <v>302</v>
      </c>
      <c r="C249" t="str">
        <f>+IFERROR(IF($A:$A-B249&lt;&gt;1,B249+1,""),"")</f>
        <v/>
      </c>
      <c r="D249" t="str">
        <f t="shared" ref="D249:U249" si="249">+IFERROR(IF($A:$A-C249&lt;&gt;1,C249+1,""),"")</f>
        <v/>
      </c>
      <c r="E249" t="str">
        <f t="shared" si="249"/>
        <v/>
      </c>
      <c r="F249" t="str">
        <f t="shared" si="249"/>
        <v/>
      </c>
      <c r="G249" t="str">
        <f t="shared" si="249"/>
        <v/>
      </c>
      <c r="H249" t="str">
        <f t="shared" si="249"/>
        <v/>
      </c>
      <c r="I249" t="str">
        <f t="shared" si="249"/>
        <v/>
      </c>
      <c r="J249" t="str">
        <f t="shared" si="249"/>
        <v/>
      </c>
      <c r="K249" t="str">
        <f t="shared" si="249"/>
        <v/>
      </c>
      <c r="L249" t="str">
        <f t="shared" si="249"/>
        <v/>
      </c>
      <c r="M249" t="str">
        <f t="shared" si="249"/>
        <v/>
      </c>
      <c r="N249" t="str">
        <f t="shared" si="249"/>
        <v/>
      </c>
      <c r="O249" t="str">
        <f t="shared" si="249"/>
        <v/>
      </c>
      <c r="P249" t="str">
        <f t="shared" si="249"/>
        <v/>
      </c>
      <c r="Q249" t="str">
        <f t="shared" si="249"/>
        <v/>
      </c>
      <c r="R249" t="str">
        <f t="shared" si="249"/>
        <v/>
      </c>
      <c r="S249" t="str">
        <f t="shared" si="249"/>
        <v/>
      </c>
      <c r="T249" t="str">
        <f t="shared" si="249"/>
        <v/>
      </c>
      <c r="U249" t="str">
        <f t="shared" si="249"/>
        <v/>
      </c>
    </row>
    <row r="250" spans="1:21" x14ac:dyDescent="0.25">
      <c r="A250">
        <v>304</v>
      </c>
      <c r="B250" t="str">
        <f t="shared" si="199"/>
        <v/>
      </c>
      <c r="C250" t="str">
        <f t="shared" ref="C250:U250" si="250">+IFERROR(IF($A$7-B250&lt;&gt;1,B250+1,""),"")</f>
        <v/>
      </c>
      <c r="D250" t="str">
        <f t="shared" si="250"/>
        <v/>
      </c>
      <c r="E250" t="str">
        <f t="shared" si="250"/>
        <v/>
      </c>
      <c r="F250" t="str">
        <f t="shared" si="250"/>
        <v/>
      </c>
      <c r="G250" t="str">
        <f t="shared" si="250"/>
        <v/>
      </c>
      <c r="H250" t="str">
        <f t="shared" si="250"/>
        <v/>
      </c>
      <c r="I250" t="str">
        <f t="shared" si="250"/>
        <v/>
      </c>
      <c r="J250" t="str">
        <f t="shared" si="250"/>
        <v/>
      </c>
      <c r="K250" t="str">
        <f t="shared" si="250"/>
        <v/>
      </c>
      <c r="L250" t="str">
        <f t="shared" si="250"/>
        <v/>
      </c>
      <c r="M250" t="str">
        <f t="shared" si="250"/>
        <v/>
      </c>
      <c r="N250" t="str">
        <f t="shared" si="250"/>
        <v/>
      </c>
      <c r="O250" t="str">
        <f t="shared" si="250"/>
        <v/>
      </c>
      <c r="P250" t="str">
        <f t="shared" si="250"/>
        <v/>
      </c>
      <c r="Q250" t="str">
        <f t="shared" si="250"/>
        <v/>
      </c>
      <c r="R250" t="str">
        <f t="shared" si="250"/>
        <v/>
      </c>
      <c r="S250" t="str">
        <f t="shared" si="250"/>
        <v/>
      </c>
      <c r="T250" t="str">
        <f t="shared" si="250"/>
        <v/>
      </c>
      <c r="U250" t="str">
        <f t="shared" si="250"/>
        <v/>
      </c>
    </row>
    <row r="251" spans="1:21" x14ac:dyDescent="0.25">
      <c r="A251">
        <v>307</v>
      </c>
      <c r="B251">
        <f t="shared" si="199"/>
        <v>305</v>
      </c>
      <c r="C251">
        <f t="shared" ref="C251:U251" si="251">+IFERROR(IF($A:$A-B251&lt;&gt;1,B251+1,""),"")</f>
        <v>306</v>
      </c>
      <c r="D251" t="str">
        <f t="shared" si="251"/>
        <v/>
      </c>
      <c r="E251" t="str">
        <f t="shared" si="251"/>
        <v/>
      </c>
      <c r="F251" t="str">
        <f t="shared" si="251"/>
        <v/>
      </c>
      <c r="G251" t="str">
        <f t="shared" si="251"/>
        <v/>
      </c>
      <c r="H251" t="str">
        <f t="shared" si="251"/>
        <v/>
      </c>
      <c r="I251" t="str">
        <f t="shared" si="251"/>
        <v/>
      </c>
      <c r="J251" t="str">
        <f t="shared" si="251"/>
        <v/>
      </c>
      <c r="K251" t="str">
        <f t="shared" si="251"/>
        <v/>
      </c>
      <c r="L251" t="str">
        <f t="shared" si="251"/>
        <v/>
      </c>
      <c r="M251" t="str">
        <f t="shared" si="251"/>
        <v/>
      </c>
      <c r="N251" t="str">
        <f t="shared" si="251"/>
        <v/>
      </c>
      <c r="O251" t="str">
        <f t="shared" si="251"/>
        <v/>
      </c>
      <c r="P251" t="str">
        <f t="shared" si="251"/>
        <v/>
      </c>
      <c r="Q251" t="str">
        <f t="shared" si="251"/>
        <v/>
      </c>
      <c r="R251" t="str">
        <f t="shared" si="251"/>
        <v/>
      </c>
      <c r="S251" t="str">
        <f t="shared" si="251"/>
        <v/>
      </c>
      <c r="T251" t="str">
        <f t="shared" si="251"/>
        <v/>
      </c>
      <c r="U251" t="str">
        <f t="shared" si="251"/>
        <v/>
      </c>
    </row>
    <row r="252" spans="1:21" x14ac:dyDescent="0.25">
      <c r="A252">
        <v>309</v>
      </c>
      <c r="B252">
        <f t="shared" si="199"/>
        <v>308</v>
      </c>
      <c r="C252" t="str">
        <f t="shared" ref="C252:U252" si="252">+IFERROR(IF($A:$A-B252&lt;&gt;1,B252+1,""),"")</f>
        <v/>
      </c>
      <c r="D252" t="str">
        <f t="shared" si="252"/>
        <v/>
      </c>
      <c r="E252" t="str">
        <f t="shared" si="252"/>
        <v/>
      </c>
      <c r="F252" t="str">
        <f t="shared" si="252"/>
        <v/>
      </c>
      <c r="G252" t="str">
        <f t="shared" si="252"/>
        <v/>
      </c>
      <c r="H252" t="str">
        <f t="shared" si="252"/>
        <v/>
      </c>
      <c r="I252" t="str">
        <f t="shared" si="252"/>
        <v/>
      </c>
      <c r="J252" t="str">
        <f t="shared" si="252"/>
        <v/>
      </c>
      <c r="K252" t="str">
        <f t="shared" si="252"/>
        <v/>
      </c>
      <c r="L252" t="str">
        <f t="shared" si="252"/>
        <v/>
      </c>
      <c r="M252" t="str">
        <f t="shared" si="252"/>
        <v/>
      </c>
      <c r="N252" t="str">
        <f t="shared" si="252"/>
        <v/>
      </c>
      <c r="O252" t="str">
        <f t="shared" si="252"/>
        <v/>
      </c>
      <c r="P252" t="str">
        <f t="shared" si="252"/>
        <v/>
      </c>
      <c r="Q252" t="str">
        <f t="shared" si="252"/>
        <v/>
      </c>
      <c r="R252" t="str">
        <f t="shared" si="252"/>
        <v/>
      </c>
      <c r="S252" t="str">
        <f t="shared" si="252"/>
        <v/>
      </c>
      <c r="T252" t="str">
        <f t="shared" si="252"/>
        <v/>
      </c>
      <c r="U252" t="str">
        <f t="shared" si="252"/>
        <v/>
      </c>
    </row>
    <row r="253" spans="1:21" x14ac:dyDescent="0.25">
      <c r="A253">
        <v>310</v>
      </c>
      <c r="B253" t="str">
        <f t="shared" si="199"/>
        <v/>
      </c>
      <c r="C253" t="str">
        <f t="shared" ref="C253:U253" si="253">+IFERROR(IF($A$7-B253&lt;&gt;1,B253+1,""),"")</f>
        <v/>
      </c>
      <c r="D253" t="str">
        <f t="shared" si="253"/>
        <v/>
      </c>
      <c r="E253" t="str">
        <f t="shared" si="253"/>
        <v/>
      </c>
      <c r="F253" t="str">
        <f t="shared" si="253"/>
        <v/>
      </c>
      <c r="G253" t="str">
        <f t="shared" si="253"/>
        <v/>
      </c>
      <c r="H253" t="str">
        <f t="shared" si="253"/>
        <v/>
      </c>
      <c r="I253" t="str">
        <f t="shared" si="253"/>
        <v/>
      </c>
      <c r="J253" t="str">
        <f t="shared" si="253"/>
        <v/>
      </c>
      <c r="K253" t="str">
        <f t="shared" si="253"/>
        <v/>
      </c>
      <c r="L253" t="str">
        <f t="shared" si="253"/>
        <v/>
      </c>
      <c r="M253" t="str">
        <f t="shared" si="253"/>
        <v/>
      </c>
      <c r="N253" t="str">
        <f t="shared" si="253"/>
        <v/>
      </c>
      <c r="O253" t="str">
        <f t="shared" si="253"/>
        <v/>
      </c>
      <c r="P253" t="str">
        <f t="shared" si="253"/>
        <v/>
      </c>
      <c r="Q253" t="str">
        <f t="shared" si="253"/>
        <v/>
      </c>
      <c r="R253" t="str">
        <f t="shared" si="253"/>
        <v/>
      </c>
      <c r="S253" t="str">
        <f t="shared" si="253"/>
        <v/>
      </c>
      <c r="T253" t="str">
        <f t="shared" si="253"/>
        <v/>
      </c>
      <c r="U253" t="str">
        <f t="shared" si="253"/>
        <v/>
      </c>
    </row>
    <row r="254" spans="1:21" x14ac:dyDescent="0.25">
      <c r="A254">
        <v>311</v>
      </c>
      <c r="B254" t="str">
        <f t="shared" si="199"/>
        <v/>
      </c>
      <c r="C254" t="str">
        <f t="shared" ref="C254:U254" si="254">+IFERROR(IF($A$7-B254&lt;&gt;1,B254+1,""),"")</f>
        <v/>
      </c>
      <c r="D254" t="str">
        <f t="shared" si="254"/>
        <v/>
      </c>
      <c r="E254" t="str">
        <f t="shared" si="254"/>
        <v/>
      </c>
      <c r="F254" t="str">
        <f t="shared" si="254"/>
        <v/>
      </c>
      <c r="G254" t="str">
        <f t="shared" si="254"/>
        <v/>
      </c>
      <c r="H254" t="str">
        <f t="shared" si="254"/>
        <v/>
      </c>
      <c r="I254" t="str">
        <f t="shared" si="254"/>
        <v/>
      </c>
      <c r="J254" t="str">
        <f t="shared" si="254"/>
        <v/>
      </c>
      <c r="K254" t="str">
        <f t="shared" si="254"/>
        <v/>
      </c>
      <c r="L254" t="str">
        <f t="shared" si="254"/>
        <v/>
      </c>
      <c r="M254" t="str">
        <f t="shared" si="254"/>
        <v/>
      </c>
      <c r="N254" t="str">
        <f t="shared" si="254"/>
        <v/>
      </c>
      <c r="O254" t="str">
        <f t="shared" si="254"/>
        <v/>
      </c>
      <c r="P254" t="str">
        <f t="shared" si="254"/>
        <v/>
      </c>
      <c r="Q254" t="str">
        <f t="shared" si="254"/>
        <v/>
      </c>
      <c r="R254" t="str">
        <f t="shared" si="254"/>
        <v/>
      </c>
      <c r="S254" t="str">
        <f t="shared" si="254"/>
        <v/>
      </c>
      <c r="T254" t="str">
        <f t="shared" si="254"/>
        <v/>
      </c>
      <c r="U254" t="str">
        <f t="shared" si="254"/>
        <v/>
      </c>
    </row>
    <row r="255" spans="1:21" x14ac:dyDescent="0.25">
      <c r="A255">
        <v>312</v>
      </c>
      <c r="B255" t="str">
        <f t="shared" si="199"/>
        <v/>
      </c>
      <c r="C255" t="str">
        <f t="shared" ref="C255:U255" si="255">+IFERROR(IF($A$7-B255&lt;&gt;1,B255+1,""),"")</f>
        <v/>
      </c>
      <c r="D255" t="str">
        <f t="shared" si="255"/>
        <v/>
      </c>
      <c r="E255" t="str">
        <f t="shared" si="255"/>
        <v/>
      </c>
      <c r="F255" t="str">
        <f t="shared" si="255"/>
        <v/>
      </c>
      <c r="G255" t="str">
        <f t="shared" si="255"/>
        <v/>
      </c>
      <c r="H255" t="str">
        <f t="shared" si="255"/>
        <v/>
      </c>
      <c r="I255" t="str">
        <f t="shared" si="255"/>
        <v/>
      </c>
      <c r="J255" t="str">
        <f t="shared" si="255"/>
        <v/>
      </c>
      <c r="K255" t="str">
        <f t="shared" si="255"/>
        <v/>
      </c>
      <c r="L255" t="str">
        <f t="shared" si="255"/>
        <v/>
      </c>
      <c r="M255" t="str">
        <f t="shared" si="255"/>
        <v/>
      </c>
      <c r="N255" t="str">
        <f t="shared" si="255"/>
        <v/>
      </c>
      <c r="O255" t="str">
        <f t="shared" si="255"/>
        <v/>
      </c>
      <c r="P255" t="str">
        <f t="shared" si="255"/>
        <v/>
      </c>
      <c r="Q255" t="str">
        <f t="shared" si="255"/>
        <v/>
      </c>
      <c r="R255" t="str">
        <f t="shared" si="255"/>
        <v/>
      </c>
      <c r="S255" t="str">
        <f t="shared" si="255"/>
        <v/>
      </c>
      <c r="T255" t="str">
        <f t="shared" si="255"/>
        <v/>
      </c>
      <c r="U255" t="str">
        <f t="shared" si="255"/>
        <v/>
      </c>
    </row>
    <row r="256" spans="1:21" x14ac:dyDescent="0.25">
      <c r="A256">
        <v>313</v>
      </c>
      <c r="B256" t="str">
        <f t="shared" si="199"/>
        <v/>
      </c>
      <c r="C256" t="str">
        <f t="shared" ref="C256:U256" si="256">+IFERROR(IF($A$7-B256&lt;&gt;1,B256+1,""),"")</f>
        <v/>
      </c>
      <c r="D256" t="str">
        <f t="shared" si="256"/>
        <v/>
      </c>
      <c r="E256" t="str">
        <f t="shared" si="256"/>
        <v/>
      </c>
      <c r="F256" t="str">
        <f t="shared" si="256"/>
        <v/>
      </c>
      <c r="G256" t="str">
        <f t="shared" si="256"/>
        <v/>
      </c>
      <c r="H256" t="str">
        <f t="shared" si="256"/>
        <v/>
      </c>
      <c r="I256" t="str">
        <f t="shared" si="256"/>
        <v/>
      </c>
      <c r="J256" t="str">
        <f t="shared" si="256"/>
        <v/>
      </c>
      <c r="K256" t="str">
        <f t="shared" si="256"/>
        <v/>
      </c>
      <c r="L256" t="str">
        <f t="shared" si="256"/>
        <v/>
      </c>
      <c r="M256" t="str">
        <f t="shared" si="256"/>
        <v/>
      </c>
      <c r="N256" t="str">
        <f t="shared" si="256"/>
        <v/>
      </c>
      <c r="O256" t="str">
        <f t="shared" si="256"/>
        <v/>
      </c>
      <c r="P256" t="str">
        <f t="shared" si="256"/>
        <v/>
      </c>
      <c r="Q256" t="str">
        <f t="shared" si="256"/>
        <v/>
      </c>
      <c r="R256" t="str">
        <f t="shared" si="256"/>
        <v/>
      </c>
      <c r="S256" t="str">
        <f t="shared" si="256"/>
        <v/>
      </c>
      <c r="T256" t="str">
        <f t="shared" si="256"/>
        <v/>
      </c>
      <c r="U256" t="str">
        <f t="shared" si="256"/>
        <v/>
      </c>
    </row>
    <row r="257" spans="1:21" x14ac:dyDescent="0.25">
      <c r="A257">
        <v>314</v>
      </c>
      <c r="B257" t="str">
        <f t="shared" si="199"/>
        <v/>
      </c>
      <c r="C257" t="str">
        <f t="shared" ref="C257:U257" si="257">+IFERROR(IF($A$7-B257&lt;&gt;1,B257+1,""),"")</f>
        <v/>
      </c>
      <c r="D257" t="str">
        <f t="shared" si="257"/>
        <v/>
      </c>
      <c r="E257" t="str">
        <f t="shared" si="257"/>
        <v/>
      </c>
      <c r="F257" t="str">
        <f t="shared" si="257"/>
        <v/>
      </c>
      <c r="G257" t="str">
        <f t="shared" si="257"/>
        <v/>
      </c>
      <c r="H257" t="str">
        <f t="shared" si="257"/>
        <v/>
      </c>
      <c r="I257" t="str">
        <f t="shared" si="257"/>
        <v/>
      </c>
      <c r="J257" t="str">
        <f t="shared" si="257"/>
        <v/>
      </c>
      <c r="K257" t="str">
        <f t="shared" si="257"/>
        <v/>
      </c>
      <c r="L257" t="str">
        <f t="shared" si="257"/>
        <v/>
      </c>
      <c r="M257" t="str">
        <f t="shared" si="257"/>
        <v/>
      </c>
      <c r="N257" t="str">
        <f t="shared" si="257"/>
        <v/>
      </c>
      <c r="O257" t="str">
        <f t="shared" si="257"/>
        <v/>
      </c>
      <c r="P257" t="str">
        <f t="shared" si="257"/>
        <v/>
      </c>
      <c r="Q257" t="str">
        <f t="shared" si="257"/>
        <v/>
      </c>
      <c r="R257" t="str">
        <f t="shared" si="257"/>
        <v/>
      </c>
      <c r="S257" t="str">
        <f t="shared" si="257"/>
        <v/>
      </c>
      <c r="T257" t="str">
        <f t="shared" si="257"/>
        <v/>
      </c>
      <c r="U257" t="str">
        <f t="shared" si="257"/>
        <v/>
      </c>
    </row>
    <row r="258" spans="1:21" x14ac:dyDescent="0.25">
      <c r="A258">
        <v>315</v>
      </c>
      <c r="B258" t="str">
        <f t="shared" si="199"/>
        <v/>
      </c>
      <c r="C258" t="str">
        <f t="shared" ref="C258:U258" si="258">+IFERROR(IF($A$7-B258&lt;&gt;1,B258+1,""),"")</f>
        <v/>
      </c>
      <c r="D258" t="str">
        <f t="shared" si="258"/>
        <v/>
      </c>
      <c r="E258" t="str">
        <f t="shared" si="258"/>
        <v/>
      </c>
      <c r="F258" t="str">
        <f t="shared" si="258"/>
        <v/>
      </c>
      <c r="G258" t="str">
        <f t="shared" si="258"/>
        <v/>
      </c>
      <c r="H258" t="str">
        <f t="shared" si="258"/>
        <v/>
      </c>
      <c r="I258" t="str">
        <f t="shared" si="258"/>
        <v/>
      </c>
      <c r="J258" t="str">
        <f t="shared" si="258"/>
        <v/>
      </c>
      <c r="K258" t="str">
        <f t="shared" si="258"/>
        <v/>
      </c>
      <c r="L258" t="str">
        <f t="shared" si="258"/>
        <v/>
      </c>
      <c r="M258" t="str">
        <f t="shared" si="258"/>
        <v/>
      </c>
      <c r="N258" t="str">
        <f t="shared" si="258"/>
        <v/>
      </c>
      <c r="O258" t="str">
        <f t="shared" si="258"/>
        <v/>
      </c>
      <c r="P258" t="str">
        <f t="shared" si="258"/>
        <v/>
      </c>
      <c r="Q258" t="str">
        <f t="shared" si="258"/>
        <v/>
      </c>
      <c r="R258" t="str">
        <f t="shared" si="258"/>
        <v/>
      </c>
      <c r="S258" t="str">
        <f t="shared" si="258"/>
        <v/>
      </c>
      <c r="T258" t="str">
        <f t="shared" si="258"/>
        <v/>
      </c>
      <c r="U258" t="str">
        <f t="shared" si="258"/>
        <v/>
      </c>
    </row>
    <row r="259" spans="1:21" x14ac:dyDescent="0.25">
      <c r="A259">
        <v>316</v>
      </c>
      <c r="B259" t="str">
        <f t="shared" si="199"/>
        <v/>
      </c>
      <c r="C259" t="str">
        <f t="shared" ref="C259:U259" si="259">+IFERROR(IF($A$7-B259&lt;&gt;1,B259+1,""),"")</f>
        <v/>
      </c>
      <c r="D259" t="str">
        <f t="shared" si="259"/>
        <v/>
      </c>
      <c r="E259" t="str">
        <f t="shared" si="259"/>
        <v/>
      </c>
      <c r="F259" t="str">
        <f t="shared" si="259"/>
        <v/>
      </c>
      <c r="G259" t="str">
        <f t="shared" si="259"/>
        <v/>
      </c>
      <c r="H259" t="str">
        <f t="shared" si="259"/>
        <v/>
      </c>
      <c r="I259" t="str">
        <f t="shared" si="259"/>
        <v/>
      </c>
      <c r="J259" t="str">
        <f t="shared" si="259"/>
        <v/>
      </c>
      <c r="K259" t="str">
        <f t="shared" si="259"/>
        <v/>
      </c>
      <c r="L259" t="str">
        <f t="shared" si="259"/>
        <v/>
      </c>
      <c r="M259" t="str">
        <f t="shared" si="259"/>
        <v/>
      </c>
      <c r="N259" t="str">
        <f t="shared" si="259"/>
        <v/>
      </c>
      <c r="O259" t="str">
        <f t="shared" si="259"/>
        <v/>
      </c>
      <c r="P259" t="str">
        <f t="shared" si="259"/>
        <v/>
      </c>
      <c r="Q259" t="str">
        <f t="shared" si="259"/>
        <v/>
      </c>
      <c r="R259" t="str">
        <f t="shared" si="259"/>
        <v/>
      </c>
      <c r="S259" t="str">
        <f t="shared" si="259"/>
        <v/>
      </c>
      <c r="T259" t="str">
        <f t="shared" si="259"/>
        <v/>
      </c>
      <c r="U259" t="str">
        <f t="shared" si="259"/>
        <v/>
      </c>
    </row>
    <row r="260" spans="1:21" x14ac:dyDescent="0.25">
      <c r="A260">
        <v>317</v>
      </c>
      <c r="B260" t="str">
        <f t="shared" si="199"/>
        <v/>
      </c>
      <c r="C260" t="str">
        <f t="shared" ref="C260:U260" si="260">+IFERROR(IF($A$7-B260&lt;&gt;1,B260+1,""),"")</f>
        <v/>
      </c>
      <c r="D260" t="str">
        <f t="shared" si="260"/>
        <v/>
      </c>
      <c r="E260" t="str">
        <f t="shared" si="260"/>
        <v/>
      </c>
      <c r="F260" t="str">
        <f t="shared" si="260"/>
        <v/>
      </c>
      <c r="G260" t="str">
        <f t="shared" si="260"/>
        <v/>
      </c>
      <c r="H260" t="str">
        <f t="shared" si="260"/>
        <v/>
      </c>
      <c r="I260" t="str">
        <f t="shared" si="260"/>
        <v/>
      </c>
      <c r="J260" t="str">
        <f t="shared" si="260"/>
        <v/>
      </c>
      <c r="K260" t="str">
        <f t="shared" si="260"/>
        <v/>
      </c>
      <c r="L260" t="str">
        <f t="shared" si="260"/>
        <v/>
      </c>
      <c r="M260" t="str">
        <f t="shared" si="260"/>
        <v/>
      </c>
      <c r="N260" t="str">
        <f t="shared" si="260"/>
        <v/>
      </c>
      <c r="O260" t="str">
        <f t="shared" si="260"/>
        <v/>
      </c>
      <c r="P260" t="str">
        <f t="shared" si="260"/>
        <v/>
      </c>
      <c r="Q260" t="str">
        <f t="shared" si="260"/>
        <v/>
      </c>
      <c r="R260" t="str">
        <f t="shared" si="260"/>
        <v/>
      </c>
      <c r="S260" t="str">
        <f t="shared" si="260"/>
        <v/>
      </c>
      <c r="T260" t="str">
        <f t="shared" si="260"/>
        <v/>
      </c>
      <c r="U260" t="str">
        <f t="shared" si="260"/>
        <v/>
      </c>
    </row>
    <row r="261" spans="1:21" x14ac:dyDescent="0.25">
      <c r="A261">
        <v>319</v>
      </c>
      <c r="B261">
        <f t="shared" si="199"/>
        <v>318</v>
      </c>
      <c r="C261" t="str">
        <f>+IFERROR(IF($A:$A-B261&lt;&gt;1,B261+1,""),"")</f>
        <v/>
      </c>
      <c r="D261" t="str">
        <f t="shared" ref="D261:U261" si="261">+IFERROR(IF($A:$A-C261&lt;&gt;1,C261+1,""),"")</f>
        <v/>
      </c>
      <c r="E261" t="str">
        <f t="shared" si="261"/>
        <v/>
      </c>
      <c r="F261" t="str">
        <f t="shared" si="261"/>
        <v/>
      </c>
      <c r="G261" t="str">
        <f t="shared" si="261"/>
        <v/>
      </c>
      <c r="H261" t="str">
        <f t="shared" si="261"/>
        <v/>
      </c>
      <c r="I261" t="str">
        <f t="shared" si="261"/>
        <v/>
      </c>
      <c r="J261" t="str">
        <f t="shared" si="261"/>
        <v/>
      </c>
      <c r="K261" t="str">
        <f t="shared" si="261"/>
        <v/>
      </c>
      <c r="L261" t="str">
        <f t="shared" si="261"/>
        <v/>
      </c>
      <c r="M261" t="str">
        <f t="shared" si="261"/>
        <v/>
      </c>
      <c r="N261" t="str">
        <f t="shared" si="261"/>
        <v/>
      </c>
      <c r="O261" t="str">
        <f t="shared" si="261"/>
        <v/>
      </c>
      <c r="P261" t="str">
        <f t="shared" si="261"/>
        <v/>
      </c>
      <c r="Q261" t="str">
        <f t="shared" si="261"/>
        <v/>
      </c>
      <c r="R261" t="str">
        <f t="shared" si="261"/>
        <v/>
      </c>
      <c r="S261" t="str">
        <f t="shared" si="261"/>
        <v/>
      </c>
      <c r="T261" t="str">
        <f t="shared" si="261"/>
        <v/>
      </c>
      <c r="U261" t="str">
        <f t="shared" si="261"/>
        <v/>
      </c>
    </row>
    <row r="262" spans="1:21" x14ac:dyDescent="0.25">
      <c r="A262">
        <v>320</v>
      </c>
      <c r="B262" t="str">
        <f t="shared" si="199"/>
        <v/>
      </c>
      <c r="C262" t="str">
        <f t="shared" ref="C262:U262" si="262">+IFERROR(IF($A$7-B262&lt;&gt;1,B262+1,""),"")</f>
        <v/>
      </c>
      <c r="D262" t="str">
        <f t="shared" si="262"/>
        <v/>
      </c>
      <c r="E262" t="str">
        <f t="shared" si="262"/>
        <v/>
      </c>
      <c r="F262" t="str">
        <f t="shared" si="262"/>
        <v/>
      </c>
      <c r="G262" t="str">
        <f t="shared" si="262"/>
        <v/>
      </c>
      <c r="H262" t="str">
        <f t="shared" si="262"/>
        <v/>
      </c>
      <c r="I262" t="str">
        <f t="shared" si="262"/>
        <v/>
      </c>
      <c r="J262" t="str">
        <f t="shared" si="262"/>
        <v/>
      </c>
      <c r="K262" t="str">
        <f t="shared" si="262"/>
        <v/>
      </c>
      <c r="L262" t="str">
        <f t="shared" si="262"/>
        <v/>
      </c>
      <c r="M262" t="str">
        <f t="shared" si="262"/>
        <v/>
      </c>
      <c r="N262" t="str">
        <f t="shared" si="262"/>
        <v/>
      </c>
      <c r="O262" t="str">
        <f t="shared" si="262"/>
        <v/>
      </c>
      <c r="P262" t="str">
        <f t="shared" si="262"/>
        <v/>
      </c>
      <c r="Q262" t="str">
        <f t="shared" si="262"/>
        <v/>
      </c>
      <c r="R262" t="str">
        <f t="shared" si="262"/>
        <v/>
      </c>
      <c r="S262" t="str">
        <f t="shared" si="262"/>
        <v/>
      </c>
      <c r="T262" t="str">
        <f t="shared" si="262"/>
        <v/>
      </c>
      <c r="U262" t="str">
        <f t="shared" si="262"/>
        <v/>
      </c>
    </row>
    <row r="263" spans="1:21" x14ac:dyDescent="0.25">
      <c r="A263">
        <v>321</v>
      </c>
      <c r="B263" t="str">
        <f t="shared" si="199"/>
        <v/>
      </c>
      <c r="C263" t="str">
        <f t="shared" ref="C263:U263" si="263">+IFERROR(IF($A$7-B263&lt;&gt;1,B263+1,""),"")</f>
        <v/>
      </c>
      <c r="D263" t="str">
        <f t="shared" si="263"/>
        <v/>
      </c>
      <c r="E263" t="str">
        <f t="shared" si="263"/>
        <v/>
      </c>
      <c r="F263" t="str">
        <f t="shared" si="263"/>
        <v/>
      </c>
      <c r="G263" t="str">
        <f t="shared" si="263"/>
        <v/>
      </c>
      <c r="H263" t="str">
        <f t="shared" si="263"/>
        <v/>
      </c>
      <c r="I263" t="str">
        <f t="shared" si="263"/>
        <v/>
      </c>
      <c r="J263" t="str">
        <f t="shared" si="263"/>
        <v/>
      </c>
      <c r="K263" t="str">
        <f t="shared" si="263"/>
        <v/>
      </c>
      <c r="L263" t="str">
        <f t="shared" si="263"/>
        <v/>
      </c>
      <c r="M263" t="str">
        <f t="shared" si="263"/>
        <v/>
      </c>
      <c r="N263" t="str">
        <f t="shared" si="263"/>
        <v/>
      </c>
      <c r="O263" t="str">
        <f t="shared" si="263"/>
        <v/>
      </c>
      <c r="P263" t="str">
        <f t="shared" si="263"/>
        <v/>
      </c>
      <c r="Q263" t="str">
        <f t="shared" si="263"/>
        <v/>
      </c>
      <c r="R263" t="str">
        <f t="shared" si="263"/>
        <v/>
      </c>
      <c r="S263" t="str">
        <f t="shared" si="263"/>
        <v/>
      </c>
      <c r="T263" t="str">
        <f t="shared" si="263"/>
        <v/>
      </c>
      <c r="U263" t="str">
        <f t="shared" si="263"/>
        <v/>
      </c>
    </row>
    <row r="264" spans="1:21" x14ac:dyDescent="0.25">
      <c r="A264">
        <v>322</v>
      </c>
      <c r="B264" t="str">
        <f t="shared" ref="B264:B327" si="264">+IF(A264-A263&lt;&gt;1,A263+1,"")</f>
        <v/>
      </c>
      <c r="C264" t="str">
        <f t="shared" ref="C264:U264" si="265">+IFERROR(IF($A$7-B264&lt;&gt;1,B264+1,""),"")</f>
        <v/>
      </c>
      <c r="D264" t="str">
        <f t="shared" si="265"/>
        <v/>
      </c>
      <c r="E264" t="str">
        <f t="shared" si="265"/>
        <v/>
      </c>
      <c r="F264" t="str">
        <f t="shared" si="265"/>
        <v/>
      </c>
      <c r="G264" t="str">
        <f t="shared" si="265"/>
        <v/>
      </c>
      <c r="H264" t="str">
        <f t="shared" si="265"/>
        <v/>
      </c>
      <c r="I264" t="str">
        <f t="shared" si="265"/>
        <v/>
      </c>
      <c r="J264" t="str">
        <f t="shared" si="265"/>
        <v/>
      </c>
      <c r="K264" t="str">
        <f t="shared" si="265"/>
        <v/>
      </c>
      <c r="L264" t="str">
        <f t="shared" si="265"/>
        <v/>
      </c>
      <c r="M264" t="str">
        <f t="shared" si="265"/>
        <v/>
      </c>
      <c r="N264" t="str">
        <f t="shared" si="265"/>
        <v/>
      </c>
      <c r="O264" t="str">
        <f t="shared" si="265"/>
        <v/>
      </c>
      <c r="P264" t="str">
        <f t="shared" si="265"/>
        <v/>
      </c>
      <c r="Q264" t="str">
        <f t="shared" si="265"/>
        <v/>
      </c>
      <c r="R264" t="str">
        <f t="shared" si="265"/>
        <v/>
      </c>
      <c r="S264" t="str">
        <f t="shared" si="265"/>
        <v/>
      </c>
      <c r="T264" t="str">
        <f t="shared" si="265"/>
        <v/>
      </c>
      <c r="U264" t="str">
        <f t="shared" si="265"/>
        <v/>
      </c>
    </row>
    <row r="265" spans="1:21" x14ac:dyDescent="0.25">
      <c r="A265">
        <v>323</v>
      </c>
      <c r="B265" t="str">
        <f t="shared" si="264"/>
        <v/>
      </c>
      <c r="C265" t="str">
        <f t="shared" ref="C265:U265" si="266">+IFERROR(IF($A$7-B265&lt;&gt;1,B265+1,""),"")</f>
        <v/>
      </c>
      <c r="D265" t="str">
        <f t="shared" si="266"/>
        <v/>
      </c>
      <c r="E265" t="str">
        <f t="shared" si="266"/>
        <v/>
      </c>
      <c r="F265" t="str">
        <f t="shared" si="266"/>
        <v/>
      </c>
      <c r="G265" t="str">
        <f t="shared" si="266"/>
        <v/>
      </c>
      <c r="H265" t="str">
        <f t="shared" si="266"/>
        <v/>
      </c>
      <c r="I265" t="str">
        <f t="shared" si="266"/>
        <v/>
      </c>
      <c r="J265" t="str">
        <f t="shared" si="266"/>
        <v/>
      </c>
      <c r="K265" t="str">
        <f t="shared" si="266"/>
        <v/>
      </c>
      <c r="L265" t="str">
        <f t="shared" si="266"/>
        <v/>
      </c>
      <c r="M265" t="str">
        <f t="shared" si="266"/>
        <v/>
      </c>
      <c r="N265" t="str">
        <f t="shared" si="266"/>
        <v/>
      </c>
      <c r="O265" t="str">
        <f t="shared" si="266"/>
        <v/>
      </c>
      <c r="P265" t="str">
        <f t="shared" si="266"/>
        <v/>
      </c>
      <c r="Q265" t="str">
        <f t="shared" si="266"/>
        <v/>
      </c>
      <c r="R265" t="str">
        <f t="shared" si="266"/>
        <v/>
      </c>
      <c r="S265" t="str">
        <f t="shared" si="266"/>
        <v/>
      </c>
      <c r="T265" t="str">
        <f t="shared" si="266"/>
        <v/>
      </c>
      <c r="U265" t="str">
        <f t="shared" si="266"/>
        <v/>
      </c>
    </row>
    <row r="266" spans="1:21" x14ac:dyDescent="0.25">
      <c r="A266">
        <v>325</v>
      </c>
      <c r="B266">
        <f t="shared" si="264"/>
        <v>324</v>
      </c>
      <c r="C266" t="str">
        <f>+IFERROR(IF($A:$A-B266&lt;&gt;1,B266+1,""),"")</f>
        <v/>
      </c>
      <c r="D266" t="str">
        <f t="shared" ref="D266:U266" si="267">+IFERROR(IF($A:$A-C266&lt;&gt;1,C266+1,""),"")</f>
        <v/>
      </c>
      <c r="E266" t="str">
        <f t="shared" si="267"/>
        <v/>
      </c>
      <c r="F266" t="str">
        <f t="shared" si="267"/>
        <v/>
      </c>
      <c r="G266" t="str">
        <f t="shared" si="267"/>
        <v/>
      </c>
      <c r="H266" t="str">
        <f t="shared" si="267"/>
        <v/>
      </c>
      <c r="I266" t="str">
        <f t="shared" si="267"/>
        <v/>
      </c>
      <c r="J266" t="str">
        <f t="shared" si="267"/>
        <v/>
      </c>
      <c r="K266" t="str">
        <f t="shared" si="267"/>
        <v/>
      </c>
      <c r="L266" t="str">
        <f t="shared" si="267"/>
        <v/>
      </c>
      <c r="M266" t="str">
        <f t="shared" si="267"/>
        <v/>
      </c>
      <c r="N266" t="str">
        <f t="shared" si="267"/>
        <v/>
      </c>
      <c r="O266" t="str">
        <f t="shared" si="267"/>
        <v/>
      </c>
      <c r="P266" t="str">
        <f t="shared" si="267"/>
        <v/>
      </c>
      <c r="Q266" t="str">
        <f t="shared" si="267"/>
        <v/>
      </c>
      <c r="R266" t="str">
        <f t="shared" si="267"/>
        <v/>
      </c>
      <c r="S266" t="str">
        <f t="shared" si="267"/>
        <v/>
      </c>
      <c r="T266" t="str">
        <f t="shared" si="267"/>
        <v/>
      </c>
      <c r="U266" t="str">
        <f t="shared" si="267"/>
        <v/>
      </c>
    </row>
    <row r="267" spans="1:21" x14ac:dyDescent="0.25">
      <c r="A267">
        <v>326</v>
      </c>
      <c r="B267" t="str">
        <f t="shared" si="264"/>
        <v/>
      </c>
      <c r="C267" t="str">
        <f t="shared" ref="C267:U267" si="268">+IFERROR(IF($A$7-B267&lt;&gt;1,B267+1,""),"")</f>
        <v/>
      </c>
      <c r="D267" t="str">
        <f t="shared" si="268"/>
        <v/>
      </c>
      <c r="E267" t="str">
        <f t="shared" si="268"/>
        <v/>
      </c>
      <c r="F267" t="str">
        <f t="shared" si="268"/>
        <v/>
      </c>
      <c r="G267" t="str">
        <f t="shared" si="268"/>
        <v/>
      </c>
      <c r="H267" t="str">
        <f t="shared" si="268"/>
        <v/>
      </c>
      <c r="I267" t="str">
        <f t="shared" si="268"/>
        <v/>
      </c>
      <c r="J267" t="str">
        <f t="shared" si="268"/>
        <v/>
      </c>
      <c r="K267" t="str">
        <f t="shared" si="268"/>
        <v/>
      </c>
      <c r="L267" t="str">
        <f t="shared" si="268"/>
        <v/>
      </c>
      <c r="M267" t="str">
        <f t="shared" si="268"/>
        <v/>
      </c>
      <c r="N267" t="str">
        <f t="shared" si="268"/>
        <v/>
      </c>
      <c r="O267" t="str">
        <f t="shared" si="268"/>
        <v/>
      </c>
      <c r="P267" t="str">
        <f t="shared" si="268"/>
        <v/>
      </c>
      <c r="Q267" t="str">
        <f t="shared" si="268"/>
        <v/>
      </c>
      <c r="R267" t="str">
        <f t="shared" si="268"/>
        <v/>
      </c>
      <c r="S267" t="str">
        <f t="shared" si="268"/>
        <v/>
      </c>
      <c r="T267" t="str">
        <f t="shared" si="268"/>
        <v/>
      </c>
      <c r="U267" t="str">
        <f t="shared" si="268"/>
        <v/>
      </c>
    </row>
    <row r="268" spans="1:21" x14ac:dyDescent="0.25">
      <c r="A268">
        <v>328</v>
      </c>
      <c r="B268">
        <f t="shared" si="264"/>
        <v>327</v>
      </c>
      <c r="C268" t="str">
        <f>+IFERROR(IF($A:$A-B268&lt;&gt;1,B268+1,""),"")</f>
        <v/>
      </c>
      <c r="D268" t="str">
        <f t="shared" ref="D268:U268" si="269">+IFERROR(IF($A:$A-C268&lt;&gt;1,C268+1,""),"")</f>
        <v/>
      </c>
      <c r="E268" t="str">
        <f t="shared" si="269"/>
        <v/>
      </c>
      <c r="F268" t="str">
        <f t="shared" si="269"/>
        <v/>
      </c>
      <c r="G268" t="str">
        <f t="shared" si="269"/>
        <v/>
      </c>
      <c r="H268" t="str">
        <f t="shared" si="269"/>
        <v/>
      </c>
      <c r="I268" t="str">
        <f t="shared" si="269"/>
        <v/>
      </c>
      <c r="J268" t="str">
        <f t="shared" si="269"/>
        <v/>
      </c>
      <c r="K268" t="str">
        <f t="shared" si="269"/>
        <v/>
      </c>
      <c r="L268" t="str">
        <f t="shared" si="269"/>
        <v/>
      </c>
      <c r="M268" t="str">
        <f t="shared" si="269"/>
        <v/>
      </c>
      <c r="N268" t="str">
        <f t="shared" si="269"/>
        <v/>
      </c>
      <c r="O268" t="str">
        <f t="shared" si="269"/>
        <v/>
      </c>
      <c r="P268" t="str">
        <f t="shared" si="269"/>
        <v/>
      </c>
      <c r="Q268" t="str">
        <f t="shared" si="269"/>
        <v/>
      </c>
      <c r="R268" t="str">
        <f t="shared" si="269"/>
        <v/>
      </c>
      <c r="S268" t="str">
        <f t="shared" si="269"/>
        <v/>
      </c>
      <c r="T268" t="str">
        <f t="shared" si="269"/>
        <v/>
      </c>
      <c r="U268" t="str">
        <f t="shared" si="269"/>
        <v/>
      </c>
    </row>
    <row r="269" spans="1:21" x14ac:dyDescent="0.25">
      <c r="A269">
        <v>329</v>
      </c>
      <c r="B269" t="str">
        <f t="shared" si="264"/>
        <v/>
      </c>
      <c r="C269" t="str">
        <f t="shared" ref="C269:U269" si="270">+IFERROR(IF($A$7-B269&lt;&gt;1,B269+1,""),"")</f>
        <v/>
      </c>
      <c r="D269" t="str">
        <f t="shared" si="270"/>
        <v/>
      </c>
      <c r="E269" t="str">
        <f t="shared" si="270"/>
        <v/>
      </c>
      <c r="F269" t="str">
        <f t="shared" si="270"/>
        <v/>
      </c>
      <c r="G269" t="str">
        <f t="shared" si="270"/>
        <v/>
      </c>
      <c r="H269" t="str">
        <f t="shared" si="270"/>
        <v/>
      </c>
      <c r="I269" t="str">
        <f t="shared" si="270"/>
        <v/>
      </c>
      <c r="J269" t="str">
        <f t="shared" si="270"/>
        <v/>
      </c>
      <c r="K269" t="str">
        <f t="shared" si="270"/>
        <v/>
      </c>
      <c r="L269" t="str">
        <f t="shared" si="270"/>
        <v/>
      </c>
      <c r="M269" t="str">
        <f t="shared" si="270"/>
        <v/>
      </c>
      <c r="N269" t="str">
        <f t="shared" si="270"/>
        <v/>
      </c>
      <c r="O269" t="str">
        <f t="shared" si="270"/>
        <v/>
      </c>
      <c r="P269" t="str">
        <f t="shared" si="270"/>
        <v/>
      </c>
      <c r="Q269" t="str">
        <f t="shared" si="270"/>
        <v/>
      </c>
      <c r="R269" t="str">
        <f t="shared" si="270"/>
        <v/>
      </c>
      <c r="S269" t="str">
        <f t="shared" si="270"/>
        <v/>
      </c>
      <c r="T269" t="str">
        <f t="shared" si="270"/>
        <v/>
      </c>
      <c r="U269" t="str">
        <f t="shared" si="270"/>
        <v/>
      </c>
    </row>
    <row r="270" spans="1:21" x14ac:dyDescent="0.25">
      <c r="A270">
        <v>330</v>
      </c>
      <c r="B270" t="str">
        <f t="shared" si="264"/>
        <v/>
      </c>
      <c r="C270" t="str">
        <f t="shared" ref="C270:U270" si="271">+IFERROR(IF($A$7-B270&lt;&gt;1,B270+1,""),"")</f>
        <v/>
      </c>
      <c r="D270" t="str">
        <f t="shared" si="271"/>
        <v/>
      </c>
      <c r="E270" t="str">
        <f t="shared" si="271"/>
        <v/>
      </c>
      <c r="F270" t="str">
        <f t="shared" si="271"/>
        <v/>
      </c>
      <c r="G270" t="str">
        <f t="shared" si="271"/>
        <v/>
      </c>
      <c r="H270" t="str">
        <f t="shared" si="271"/>
        <v/>
      </c>
      <c r="I270" t="str">
        <f t="shared" si="271"/>
        <v/>
      </c>
      <c r="J270" t="str">
        <f t="shared" si="271"/>
        <v/>
      </c>
      <c r="K270" t="str">
        <f t="shared" si="271"/>
        <v/>
      </c>
      <c r="L270" t="str">
        <f t="shared" si="271"/>
        <v/>
      </c>
      <c r="M270" t="str">
        <f t="shared" si="271"/>
        <v/>
      </c>
      <c r="N270" t="str">
        <f t="shared" si="271"/>
        <v/>
      </c>
      <c r="O270" t="str">
        <f t="shared" si="271"/>
        <v/>
      </c>
      <c r="P270" t="str">
        <f t="shared" si="271"/>
        <v/>
      </c>
      <c r="Q270" t="str">
        <f t="shared" si="271"/>
        <v/>
      </c>
      <c r="R270" t="str">
        <f t="shared" si="271"/>
        <v/>
      </c>
      <c r="S270" t="str">
        <f t="shared" si="271"/>
        <v/>
      </c>
      <c r="T270" t="str">
        <f t="shared" si="271"/>
        <v/>
      </c>
      <c r="U270" t="str">
        <f t="shared" si="271"/>
        <v/>
      </c>
    </row>
    <row r="271" spans="1:21" x14ac:dyDescent="0.25">
      <c r="A271">
        <v>331</v>
      </c>
      <c r="B271" t="str">
        <f t="shared" si="264"/>
        <v/>
      </c>
      <c r="C271" t="str">
        <f t="shared" ref="C271:U271" si="272">+IFERROR(IF($A$7-B271&lt;&gt;1,B271+1,""),"")</f>
        <v/>
      </c>
      <c r="D271" t="str">
        <f t="shared" si="272"/>
        <v/>
      </c>
      <c r="E271" t="str">
        <f t="shared" si="272"/>
        <v/>
      </c>
      <c r="F271" t="str">
        <f t="shared" si="272"/>
        <v/>
      </c>
      <c r="G271" t="str">
        <f t="shared" si="272"/>
        <v/>
      </c>
      <c r="H271" t="str">
        <f t="shared" si="272"/>
        <v/>
      </c>
      <c r="I271" t="str">
        <f t="shared" si="272"/>
        <v/>
      </c>
      <c r="J271" t="str">
        <f t="shared" si="272"/>
        <v/>
      </c>
      <c r="K271" t="str">
        <f t="shared" si="272"/>
        <v/>
      </c>
      <c r="L271" t="str">
        <f t="shared" si="272"/>
        <v/>
      </c>
      <c r="M271" t="str">
        <f t="shared" si="272"/>
        <v/>
      </c>
      <c r="N271" t="str">
        <f t="shared" si="272"/>
        <v/>
      </c>
      <c r="O271" t="str">
        <f t="shared" si="272"/>
        <v/>
      </c>
      <c r="P271" t="str">
        <f t="shared" si="272"/>
        <v/>
      </c>
      <c r="Q271" t="str">
        <f t="shared" si="272"/>
        <v/>
      </c>
      <c r="R271" t="str">
        <f t="shared" si="272"/>
        <v/>
      </c>
      <c r="S271" t="str">
        <f t="shared" si="272"/>
        <v/>
      </c>
      <c r="T271" t="str">
        <f t="shared" si="272"/>
        <v/>
      </c>
      <c r="U271" t="str">
        <f t="shared" si="272"/>
        <v/>
      </c>
    </row>
    <row r="272" spans="1:21" x14ac:dyDescent="0.25">
      <c r="A272">
        <v>336</v>
      </c>
      <c r="B272">
        <f t="shared" si="264"/>
        <v>332</v>
      </c>
      <c r="C272">
        <f t="shared" ref="C272:U272" si="273">+IFERROR(IF($A:$A-B272&lt;&gt;1,B272+1,""),"")</f>
        <v>333</v>
      </c>
      <c r="D272">
        <f t="shared" si="273"/>
        <v>334</v>
      </c>
      <c r="E272">
        <f t="shared" si="273"/>
        <v>335</v>
      </c>
      <c r="F272" t="str">
        <f t="shared" si="273"/>
        <v/>
      </c>
      <c r="G272" t="str">
        <f t="shared" si="273"/>
        <v/>
      </c>
      <c r="H272" t="str">
        <f t="shared" si="273"/>
        <v/>
      </c>
      <c r="I272" t="str">
        <f t="shared" si="273"/>
        <v/>
      </c>
      <c r="J272" t="str">
        <f t="shared" si="273"/>
        <v/>
      </c>
      <c r="K272" t="str">
        <f t="shared" si="273"/>
        <v/>
      </c>
      <c r="L272" t="str">
        <f t="shared" si="273"/>
        <v/>
      </c>
      <c r="M272" t="str">
        <f t="shared" si="273"/>
        <v/>
      </c>
      <c r="N272" t="str">
        <f t="shared" si="273"/>
        <v/>
      </c>
      <c r="O272" t="str">
        <f t="shared" si="273"/>
        <v/>
      </c>
      <c r="P272" t="str">
        <f t="shared" si="273"/>
        <v/>
      </c>
      <c r="Q272" t="str">
        <f t="shared" si="273"/>
        <v/>
      </c>
      <c r="R272" t="str">
        <f t="shared" si="273"/>
        <v/>
      </c>
      <c r="S272" t="str">
        <f t="shared" si="273"/>
        <v/>
      </c>
      <c r="T272" t="str">
        <f t="shared" si="273"/>
        <v/>
      </c>
      <c r="U272" t="str">
        <f t="shared" si="273"/>
        <v/>
      </c>
    </row>
    <row r="273" spans="1:21" x14ac:dyDescent="0.25">
      <c r="A273">
        <v>338</v>
      </c>
      <c r="B273">
        <f t="shared" si="264"/>
        <v>337</v>
      </c>
      <c r="C273" t="str">
        <f t="shared" ref="C273:U273" si="274">+IFERROR(IF($A:$A-B273&lt;&gt;1,B273+1,""),"")</f>
        <v/>
      </c>
      <c r="D273" t="str">
        <f t="shared" si="274"/>
        <v/>
      </c>
      <c r="E273" t="str">
        <f t="shared" si="274"/>
        <v/>
      </c>
      <c r="F273" t="str">
        <f t="shared" si="274"/>
        <v/>
      </c>
      <c r="G273" t="str">
        <f t="shared" si="274"/>
        <v/>
      </c>
      <c r="H273" t="str">
        <f t="shared" si="274"/>
        <v/>
      </c>
      <c r="I273" t="str">
        <f t="shared" si="274"/>
        <v/>
      </c>
      <c r="J273" t="str">
        <f t="shared" si="274"/>
        <v/>
      </c>
      <c r="K273" t="str">
        <f t="shared" si="274"/>
        <v/>
      </c>
      <c r="L273" t="str">
        <f t="shared" si="274"/>
        <v/>
      </c>
      <c r="M273" t="str">
        <f t="shared" si="274"/>
        <v/>
      </c>
      <c r="N273" t="str">
        <f t="shared" si="274"/>
        <v/>
      </c>
      <c r="O273" t="str">
        <f t="shared" si="274"/>
        <v/>
      </c>
      <c r="P273" t="str">
        <f t="shared" si="274"/>
        <v/>
      </c>
      <c r="Q273" t="str">
        <f t="shared" si="274"/>
        <v/>
      </c>
      <c r="R273" t="str">
        <f t="shared" si="274"/>
        <v/>
      </c>
      <c r="S273" t="str">
        <f t="shared" si="274"/>
        <v/>
      </c>
      <c r="T273" t="str">
        <f t="shared" si="274"/>
        <v/>
      </c>
      <c r="U273" t="str">
        <f t="shared" si="274"/>
        <v/>
      </c>
    </row>
    <row r="274" spans="1:21" x14ac:dyDescent="0.25">
      <c r="A274">
        <v>341</v>
      </c>
      <c r="B274">
        <f t="shared" si="264"/>
        <v>339</v>
      </c>
      <c r="C274">
        <f t="shared" ref="C274:U274" si="275">+IFERROR(IF($A:$A-B274&lt;&gt;1,B274+1,""),"")</f>
        <v>340</v>
      </c>
      <c r="D274" t="str">
        <f t="shared" si="275"/>
        <v/>
      </c>
      <c r="E274" t="str">
        <f t="shared" si="275"/>
        <v/>
      </c>
      <c r="F274" t="str">
        <f t="shared" si="275"/>
        <v/>
      </c>
      <c r="G274" t="str">
        <f t="shared" si="275"/>
        <v/>
      </c>
      <c r="H274" t="str">
        <f t="shared" si="275"/>
        <v/>
      </c>
      <c r="I274" t="str">
        <f t="shared" si="275"/>
        <v/>
      </c>
      <c r="J274" t="str">
        <f t="shared" si="275"/>
        <v/>
      </c>
      <c r="K274" t="str">
        <f t="shared" si="275"/>
        <v/>
      </c>
      <c r="L274" t="str">
        <f t="shared" si="275"/>
        <v/>
      </c>
      <c r="M274" t="str">
        <f t="shared" si="275"/>
        <v/>
      </c>
      <c r="N274" t="str">
        <f t="shared" si="275"/>
        <v/>
      </c>
      <c r="O274" t="str">
        <f t="shared" si="275"/>
        <v/>
      </c>
      <c r="P274" t="str">
        <f t="shared" si="275"/>
        <v/>
      </c>
      <c r="Q274" t="str">
        <f t="shared" si="275"/>
        <v/>
      </c>
      <c r="R274" t="str">
        <f t="shared" si="275"/>
        <v/>
      </c>
      <c r="S274" t="str">
        <f t="shared" si="275"/>
        <v/>
      </c>
      <c r="T274" t="str">
        <f t="shared" si="275"/>
        <v/>
      </c>
      <c r="U274" t="str">
        <f t="shared" si="275"/>
        <v/>
      </c>
    </row>
    <row r="275" spans="1:21" x14ac:dyDescent="0.25">
      <c r="A275">
        <v>343</v>
      </c>
      <c r="B275">
        <f t="shared" si="264"/>
        <v>342</v>
      </c>
      <c r="C275" t="str">
        <f t="shared" ref="C275:U275" si="276">+IFERROR(IF($A:$A-B275&lt;&gt;1,B275+1,""),"")</f>
        <v/>
      </c>
      <c r="D275" t="str">
        <f t="shared" si="276"/>
        <v/>
      </c>
      <c r="E275" t="str">
        <f t="shared" si="276"/>
        <v/>
      </c>
      <c r="F275" t="str">
        <f t="shared" si="276"/>
        <v/>
      </c>
      <c r="G275" t="str">
        <f t="shared" si="276"/>
        <v/>
      </c>
      <c r="H275" t="str">
        <f t="shared" si="276"/>
        <v/>
      </c>
      <c r="I275" t="str">
        <f t="shared" si="276"/>
        <v/>
      </c>
      <c r="J275" t="str">
        <f t="shared" si="276"/>
        <v/>
      </c>
      <c r="K275" t="str">
        <f t="shared" si="276"/>
        <v/>
      </c>
      <c r="L275" t="str">
        <f t="shared" si="276"/>
        <v/>
      </c>
      <c r="M275" t="str">
        <f t="shared" si="276"/>
        <v/>
      </c>
      <c r="N275" t="str">
        <f t="shared" si="276"/>
        <v/>
      </c>
      <c r="O275" t="str">
        <f t="shared" si="276"/>
        <v/>
      </c>
      <c r="P275" t="str">
        <f t="shared" si="276"/>
        <v/>
      </c>
      <c r="Q275" t="str">
        <f t="shared" si="276"/>
        <v/>
      </c>
      <c r="R275" t="str">
        <f t="shared" si="276"/>
        <v/>
      </c>
      <c r="S275" t="str">
        <f t="shared" si="276"/>
        <v/>
      </c>
      <c r="T275" t="str">
        <f t="shared" si="276"/>
        <v/>
      </c>
      <c r="U275" t="str">
        <f t="shared" si="276"/>
        <v/>
      </c>
    </row>
    <row r="276" spans="1:21" x14ac:dyDescent="0.25">
      <c r="A276">
        <v>344</v>
      </c>
      <c r="B276" t="str">
        <f t="shared" si="264"/>
        <v/>
      </c>
      <c r="C276" t="str">
        <f t="shared" ref="C276:U276" si="277">+IFERROR(IF($A$7-B276&lt;&gt;1,B276+1,""),"")</f>
        <v/>
      </c>
      <c r="D276" t="str">
        <f t="shared" si="277"/>
        <v/>
      </c>
      <c r="E276" t="str">
        <f t="shared" si="277"/>
        <v/>
      </c>
      <c r="F276" t="str">
        <f t="shared" si="277"/>
        <v/>
      </c>
      <c r="G276" t="str">
        <f t="shared" si="277"/>
        <v/>
      </c>
      <c r="H276" t="str">
        <f t="shared" si="277"/>
        <v/>
      </c>
      <c r="I276" t="str">
        <f t="shared" si="277"/>
        <v/>
      </c>
      <c r="J276" t="str">
        <f t="shared" si="277"/>
        <v/>
      </c>
      <c r="K276" t="str">
        <f t="shared" si="277"/>
        <v/>
      </c>
      <c r="L276" t="str">
        <f t="shared" si="277"/>
        <v/>
      </c>
      <c r="M276" t="str">
        <f t="shared" si="277"/>
        <v/>
      </c>
      <c r="N276" t="str">
        <f t="shared" si="277"/>
        <v/>
      </c>
      <c r="O276" t="str">
        <f t="shared" si="277"/>
        <v/>
      </c>
      <c r="P276" t="str">
        <f t="shared" si="277"/>
        <v/>
      </c>
      <c r="Q276" t="str">
        <f t="shared" si="277"/>
        <v/>
      </c>
      <c r="R276" t="str">
        <f t="shared" si="277"/>
        <v/>
      </c>
      <c r="S276" t="str">
        <f t="shared" si="277"/>
        <v/>
      </c>
      <c r="T276" t="str">
        <f t="shared" si="277"/>
        <v/>
      </c>
      <c r="U276" t="str">
        <f t="shared" si="277"/>
        <v/>
      </c>
    </row>
    <row r="277" spans="1:21" x14ac:dyDescent="0.25">
      <c r="A277">
        <v>345</v>
      </c>
      <c r="B277" t="str">
        <f t="shared" si="264"/>
        <v/>
      </c>
      <c r="C277" t="str">
        <f t="shared" ref="C277:U277" si="278">+IFERROR(IF($A$7-B277&lt;&gt;1,B277+1,""),"")</f>
        <v/>
      </c>
      <c r="D277" t="str">
        <f t="shared" si="278"/>
        <v/>
      </c>
      <c r="E277" t="str">
        <f t="shared" si="278"/>
        <v/>
      </c>
      <c r="F277" t="str">
        <f t="shared" si="278"/>
        <v/>
      </c>
      <c r="G277" t="str">
        <f t="shared" si="278"/>
        <v/>
      </c>
      <c r="H277" t="str">
        <f t="shared" si="278"/>
        <v/>
      </c>
      <c r="I277" t="str">
        <f t="shared" si="278"/>
        <v/>
      </c>
      <c r="J277" t="str">
        <f t="shared" si="278"/>
        <v/>
      </c>
      <c r="K277" t="str">
        <f t="shared" si="278"/>
        <v/>
      </c>
      <c r="L277" t="str">
        <f t="shared" si="278"/>
        <v/>
      </c>
      <c r="M277" t="str">
        <f t="shared" si="278"/>
        <v/>
      </c>
      <c r="N277" t="str">
        <f t="shared" si="278"/>
        <v/>
      </c>
      <c r="O277" t="str">
        <f t="shared" si="278"/>
        <v/>
      </c>
      <c r="P277" t="str">
        <f t="shared" si="278"/>
        <v/>
      </c>
      <c r="Q277" t="str">
        <f t="shared" si="278"/>
        <v/>
      </c>
      <c r="R277" t="str">
        <f t="shared" si="278"/>
        <v/>
      </c>
      <c r="S277" t="str">
        <f t="shared" si="278"/>
        <v/>
      </c>
      <c r="T277" t="str">
        <f t="shared" si="278"/>
        <v/>
      </c>
      <c r="U277" t="str">
        <f t="shared" si="278"/>
        <v/>
      </c>
    </row>
    <row r="278" spans="1:21" x14ac:dyDescent="0.25">
      <c r="A278">
        <v>349</v>
      </c>
      <c r="B278">
        <f t="shared" si="264"/>
        <v>346</v>
      </c>
      <c r="C278">
        <f t="shared" ref="C278:U278" si="279">+IFERROR(IF($A:$A-B278&lt;&gt;1,B278+1,""),"")</f>
        <v>347</v>
      </c>
      <c r="D278">
        <f t="shared" si="279"/>
        <v>348</v>
      </c>
      <c r="E278" t="str">
        <f t="shared" si="279"/>
        <v/>
      </c>
      <c r="F278" t="str">
        <f t="shared" si="279"/>
        <v/>
      </c>
      <c r="G278" t="str">
        <f t="shared" si="279"/>
        <v/>
      </c>
      <c r="H278" t="str">
        <f t="shared" si="279"/>
        <v/>
      </c>
      <c r="I278" t="str">
        <f t="shared" si="279"/>
        <v/>
      </c>
      <c r="J278" t="str">
        <f t="shared" si="279"/>
        <v/>
      </c>
      <c r="K278" t="str">
        <f t="shared" si="279"/>
        <v/>
      </c>
      <c r="L278" t="str">
        <f t="shared" si="279"/>
        <v/>
      </c>
      <c r="M278" t="str">
        <f t="shared" si="279"/>
        <v/>
      </c>
      <c r="N278" t="str">
        <f t="shared" si="279"/>
        <v/>
      </c>
      <c r="O278" t="str">
        <f t="shared" si="279"/>
        <v/>
      </c>
      <c r="P278" t="str">
        <f t="shared" si="279"/>
        <v/>
      </c>
      <c r="Q278" t="str">
        <f t="shared" si="279"/>
        <v/>
      </c>
      <c r="R278" t="str">
        <f t="shared" si="279"/>
        <v/>
      </c>
      <c r="S278" t="str">
        <f t="shared" si="279"/>
        <v/>
      </c>
      <c r="T278" t="str">
        <f t="shared" si="279"/>
        <v/>
      </c>
      <c r="U278" t="str">
        <f t="shared" si="279"/>
        <v/>
      </c>
    </row>
    <row r="279" spans="1:21" x14ac:dyDescent="0.25">
      <c r="A279">
        <v>356</v>
      </c>
      <c r="B279">
        <f t="shared" si="264"/>
        <v>350</v>
      </c>
      <c r="C279">
        <f t="shared" ref="C279:U279" si="280">+IFERROR(IF($A:$A-B279&lt;&gt;1,B279+1,""),"")</f>
        <v>351</v>
      </c>
      <c r="D279">
        <f t="shared" si="280"/>
        <v>352</v>
      </c>
      <c r="E279">
        <f t="shared" si="280"/>
        <v>353</v>
      </c>
      <c r="F279">
        <f t="shared" si="280"/>
        <v>354</v>
      </c>
      <c r="G279">
        <f t="shared" si="280"/>
        <v>355</v>
      </c>
      <c r="H279" t="str">
        <f t="shared" si="280"/>
        <v/>
      </c>
      <c r="I279" t="str">
        <f t="shared" si="280"/>
        <v/>
      </c>
      <c r="J279" t="str">
        <f t="shared" si="280"/>
        <v/>
      </c>
      <c r="K279" t="str">
        <f t="shared" si="280"/>
        <v/>
      </c>
      <c r="L279" t="str">
        <f t="shared" si="280"/>
        <v/>
      </c>
      <c r="M279" t="str">
        <f t="shared" si="280"/>
        <v/>
      </c>
      <c r="N279" t="str">
        <f t="shared" si="280"/>
        <v/>
      </c>
      <c r="O279" t="str">
        <f t="shared" si="280"/>
        <v/>
      </c>
      <c r="P279" t="str">
        <f t="shared" si="280"/>
        <v/>
      </c>
      <c r="Q279" t="str">
        <f t="shared" si="280"/>
        <v/>
      </c>
      <c r="R279" t="str">
        <f t="shared" si="280"/>
        <v/>
      </c>
      <c r="S279" t="str">
        <f t="shared" si="280"/>
        <v/>
      </c>
      <c r="T279" t="str">
        <f t="shared" si="280"/>
        <v/>
      </c>
      <c r="U279" t="str">
        <f t="shared" si="280"/>
        <v/>
      </c>
    </row>
    <row r="280" spans="1:21" x14ac:dyDescent="0.25">
      <c r="A280">
        <v>358</v>
      </c>
      <c r="B280">
        <f t="shared" si="264"/>
        <v>357</v>
      </c>
      <c r="C280" t="str">
        <f t="shared" ref="C280:U280" si="281">+IFERROR(IF($A:$A-B280&lt;&gt;1,B280+1,""),"")</f>
        <v/>
      </c>
      <c r="D280" t="str">
        <f t="shared" si="281"/>
        <v/>
      </c>
      <c r="E280" t="str">
        <f t="shared" si="281"/>
        <v/>
      </c>
      <c r="F280" t="str">
        <f t="shared" si="281"/>
        <v/>
      </c>
      <c r="G280" t="str">
        <f t="shared" si="281"/>
        <v/>
      </c>
      <c r="H280" t="str">
        <f t="shared" si="281"/>
        <v/>
      </c>
      <c r="I280" t="str">
        <f t="shared" si="281"/>
        <v/>
      </c>
      <c r="J280" t="str">
        <f t="shared" si="281"/>
        <v/>
      </c>
      <c r="K280" t="str">
        <f t="shared" si="281"/>
        <v/>
      </c>
      <c r="L280" t="str">
        <f t="shared" si="281"/>
        <v/>
      </c>
      <c r="M280" t="str">
        <f t="shared" si="281"/>
        <v/>
      </c>
      <c r="N280" t="str">
        <f t="shared" si="281"/>
        <v/>
      </c>
      <c r="O280" t="str">
        <f t="shared" si="281"/>
        <v/>
      </c>
      <c r="P280" t="str">
        <f t="shared" si="281"/>
        <v/>
      </c>
      <c r="Q280" t="str">
        <f t="shared" si="281"/>
        <v/>
      </c>
      <c r="R280" t="str">
        <f t="shared" si="281"/>
        <v/>
      </c>
      <c r="S280" t="str">
        <f t="shared" si="281"/>
        <v/>
      </c>
      <c r="T280" t="str">
        <f t="shared" si="281"/>
        <v/>
      </c>
      <c r="U280" t="str">
        <f t="shared" si="281"/>
        <v/>
      </c>
    </row>
    <row r="281" spans="1:21" x14ac:dyDescent="0.25">
      <c r="A281">
        <v>360</v>
      </c>
      <c r="B281">
        <f t="shared" si="264"/>
        <v>359</v>
      </c>
      <c r="C281" t="str">
        <f t="shared" ref="C281:U281" si="282">+IFERROR(IF($A:$A-B281&lt;&gt;1,B281+1,""),"")</f>
        <v/>
      </c>
      <c r="D281" t="str">
        <f t="shared" si="282"/>
        <v/>
      </c>
      <c r="E281" t="str">
        <f t="shared" si="282"/>
        <v/>
      </c>
      <c r="F281" t="str">
        <f t="shared" si="282"/>
        <v/>
      </c>
      <c r="G281" t="str">
        <f t="shared" si="282"/>
        <v/>
      </c>
      <c r="H281" t="str">
        <f t="shared" si="282"/>
        <v/>
      </c>
      <c r="I281" t="str">
        <f t="shared" si="282"/>
        <v/>
      </c>
      <c r="J281" t="str">
        <f t="shared" si="282"/>
        <v/>
      </c>
      <c r="K281" t="str">
        <f t="shared" si="282"/>
        <v/>
      </c>
      <c r="L281" t="str">
        <f t="shared" si="282"/>
        <v/>
      </c>
      <c r="M281" t="str">
        <f t="shared" si="282"/>
        <v/>
      </c>
      <c r="N281" t="str">
        <f t="shared" si="282"/>
        <v/>
      </c>
      <c r="O281" t="str">
        <f t="shared" si="282"/>
        <v/>
      </c>
      <c r="P281" t="str">
        <f t="shared" si="282"/>
        <v/>
      </c>
      <c r="Q281" t="str">
        <f t="shared" si="282"/>
        <v/>
      </c>
      <c r="R281" t="str">
        <f t="shared" si="282"/>
        <v/>
      </c>
      <c r="S281" t="str">
        <f t="shared" si="282"/>
        <v/>
      </c>
      <c r="T281" t="str">
        <f t="shared" si="282"/>
        <v/>
      </c>
      <c r="U281" t="str">
        <f t="shared" si="282"/>
        <v/>
      </c>
    </row>
    <row r="282" spans="1:21" x14ac:dyDescent="0.25">
      <c r="A282">
        <v>362</v>
      </c>
      <c r="B282">
        <f t="shared" si="264"/>
        <v>361</v>
      </c>
      <c r="C282" t="str">
        <f t="shared" ref="C282:U282" si="283">+IFERROR(IF($A:$A-B282&lt;&gt;1,B282+1,""),"")</f>
        <v/>
      </c>
      <c r="D282" t="str">
        <f t="shared" si="283"/>
        <v/>
      </c>
      <c r="E282" t="str">
        <f t="shared" si="283"/>
        <v/>
      </c>
      <c r="F282" t="str">
        <f t="shared" si="283"/>
        <v/>
      </c>
      <c r="G282" t="str">
        <f t="shared" si="283"/>
        <v/>
      </c>
      <c r="H282" t="str">
        <f t="shared" si="283"/>
        <v/>
      </c>
      <c r="I282" t="str">
        <f t="shared" si="283"/>
        <v/>
      </c>
      <c r="J282" t="str">
        <f t="shared" si="283"/>
        <v/>
      </c>
      <c r="K282" t="str">
        <f t="shared" si="283"/>
        <v/>
      </c>
      <c r="L282" t="str">
        <f t="shared" si="283"/>
        <v/>
      </c>
      <c r="M282" t="str">
        <f t="shared" si="283"/>
        <v/>
      </c>
      <c r="N282" t="str">
        <f t="shared" si="283"/>
        <v/>
      </c>
      <c r="O282" t="str">
        <f t="shared" si="283"/>
        <v/>
      </c>
      <c r="P282" t="str">
        <f t="shared" si="283"/>
        <v/>
      </c>
      <c r="Q282" t="str">
        <f t="shared" si="283"/>
        <v/>
      </c>
      <c r="R282" t="str">
        <f t="shared" si="283"/>
        <v/>
      </c>
      <c r="S282" t="str">
        <f t="shared" si="283"/>
        <v/>
      </c>
      <c r="T282" t="str">
        <f t="shared" si="283"/>
        <v/>
      </c>
      <c r="U282" t="str">
        <f t="shared" si="283"/>
        <v/>
      </c>
    </row>
    <row r="283" spans="1:21" x14ac:dyDescent="0.25">
      <c r="A283">
        <v>365</v>
      </c>
      <c r="B283">
        <f t="shared" si="264"/>
        <v>363</v>
      </c>
      <c r="C283">
        <f t="shared" ref="C283:U283" si="284">+IFERROR(IF($A:$A-B283&lt;&gt;1,B283+1,""),"")</f>
        <v>364</v>
      </c>
      <c r="D283" t="str">
        <f t="shared" si="284"/>
        <v/>
      </c>
      <c r="E283" t="str">
        <f t="shared" si="284"/>
        <v/>
      </c>
      <c r="F283" t="str">
        <f t="shared" si="284"/>
        <v/>
      </c>
      <c r="G283" t="str">
        <f t="shared" si="284"/>
        <v/>
      </c>
      <c r="H283" t="str">
        <f t="shared" si="284"/>
        <v/>
      </c>
      <c r="I283" t="str">
        <f t="shared" si="284"/>
        <v/>
      </c>
      <c r="J283" t="str">
        <f t="shared" si="284"/>
        <v/>
      </c>
      <c r="K283" t="str">
        <f t="shared" si="284"/>
        <v/>
      </c>
      <c r="L283" t="str">
        <f t="shared" si="284"/>
        <v/>
      </c>
      <c r="M283" t="str">
        <f t="shared" si="284"/>
        <v/>
      </c>
      <c r="N283" t="str">
        <f t="shared" si="284"/>
        <v/>
      </c>
      <c r="O283" t="str">
        <f t="shared" si="284"/>
        <v/>
      </c>
      <c r="P283" t="str">
        <f t="shared" si="284"/>
        <v/>
      </c>
      <c r="Q283" t="str">
        <f t="shared" si="284"/>
        <v/>
      </c>
      <c r="R283" t="str">
        <f t="shared" si="284"/>
        <v/>
      </c>
      <c r="S283" t="str">
        <f t="shared" si="284"/>
        <v/>
      </c>
      <c r="T283" t="str">
        <f t="shared" si="284"/>
        <v/>
      </c>
      <c r="U283" t="str">
        <f t="shared" si="284"/>
        <v/>
      </c>
    </row>
    <row r="284" spans="1:21" x14ac:dyDescent="0.25">
      <c r="A284">
        <v>366</v>
      </c>
      <c r="B284" t="str">
        <f t="shared" si="264"/>
        <v/>
      </c>
      <c r="C284" t="str">
        <f t="shared" ref="C284:U284" si="285">+IFERROR(IF($A$7-B284&lt;&gt;1,B284+1,""),"")</f>
        <v/>
      </c>
      <c r="D284" t="str">
        <f t="shared" si="285"/>
        <v/>
      </c>
      <c r="E284" t="str">
        <f t="shared" si="285"/>
        <v/>
      </c>
      <c r="F284" t="str">
        <f t="shared" si="285"/>
        <v/>
      </c>
      <c r="G284" t="str">
        <f t="shared" si="285"/>
        <v/>
      </c>
      <c r="H284" t="str">
        <f t="shared" si="285"/>
        <v/>
      </c>
      <c r="I284" t="str">
        <f t="shared" si="285"/>
        <v/>
      </c>
      <c r="J284" t="str">
        <f t="shared" si="285"/>
        <v/>
      </c>
      <c r="K284" t="str">
        <f t="shared" si="285"/>
        <v/>
      </c>
      <c r="L284" t="str">
        <f t="shared" si="285"/>
        <v/>
      </c>
      <c r="M284" t="str">
        <f t="shared" si="285"/>
        <v/>
      </c>
      <c r="N284" t="str">
        <f t="shared" si="285"/>
        <v/>
      </c>
      <c r="O284" t="str">
        <f t="shared" si="285"/>
        <v/>
      </c>
      <c r="P284" t="str">
        <f t="shared" si="285"/>
        <v/>
      </c>
      <c r="Q284" t="str">
        <f t="shared" si="285"/>
        <v/>
      </c>
      <c r="R284" t="str">
        <f t="shared" si="285"/>
        <v/>
      </c>
      <c r="S284" t="str">
        <f t="shared" si="285"/>
        <v/>
      </c>
      <c r="T284" t="str">
        <f t="shared" si="285"/>
        <v/>
      </c>
      <c r="U284" t="str">
        <f t="shared" si="285"/>
        <v/>
      </c>
    </row>
    <row r="285" spans="1:21" x14ac:dyDescent="0.25">
      <c r="A285">
        <v>370</v>
      </c>
      <c r="B285">
        <f t="shared" si="264"/>
        <v>367</v>
      </c>
      <c r="C285">
        <f t="shared" ref="C285:U285" si="286">+IFERROR(IF($A:$A-B285&lt;&gt;1,B285+1,""),"")</f>
        <v>368</v>
      </c>
      <c r="D285">
        <f t="shared" si="286"/>
        <v>369</v>
      </c>
      <c r="E285" t="str">
        <f t="shared" si="286"/>
        <v/>
      </c>
      <c r="F285" t="str">
        <f t="shared" si="286"/>
        <v/>
      </c>
      <c r="G285" t="str">
        <f t="shared" si="286"/>
        <v/>
      </c>
      <c r="H285" t="str">
        <f t="shared" si="286"/>
        <v/>
      </c>
      <c r="I285" t="str">
        <f t="shared" si="286"/>
        <v/>
      </c>
      <c r="J285" t="str">
        <f t="shared" si="286"/>
        <v/>
      </c>
      <c r="K285" t="str">
        <f t="shared" si="286"/>
        <v/>
      </c>
      <c r="L285" t="str">
        <f t="shared" si="286"/>
        <v/>
      </c>
      <c r="M285" t="str">
        <f t="shared" si="286"/>
        <v/>
      </c>
      <c r="N285" t="str">
        <f t="shared" si="286"/>
        <v/>
      </c>
      <c r="O285" t="str">
        <f t="shared" si="286"/>
        <v/>
      </c>
      <c r="P285" t="str">
        <f t="shared" si="286"/>
        <v/>
      </c>
      <c r="Q285" t="str">
        <f t="shared" si="286"/>
        <v/>
      </c>
      <c r="R285" t="str">
        <f t="shared" si="286"/>
        <v/>
      </c>
      <c r="S285" t="str">
        <f t="shared" si="286"/>
        <v/>
      </c>
      <c r="T285" t="str">
        <f t="shared" si="286"/>
        <v/>
      </c>
      <c r="U285" t="str">
        <f t="shared" si="286"/>
        <v/>
      </c>
    </row>
    <row r="286" spans="1:21" x14ac:dyDescent="0.25">
      <c r="A286">
        <v>373</v>
      </c>
      <c r="B286">
        <f t="shared" si="264"/>
        <v>371</v>
      </c>
      <c r="C286">
        <f t="shared" ref="C286:U286" si="287">+IFERROR(IF($A:$A-B286&lt;&gt;1,B286+1,""),"")</f>
        <v>372</v>
      </c>
      <c r="D286" t="str">
        <f t="shared" si="287"/>
        <v/>
      </c>
      <c r="E286" t="str">
        <f t="shared" si="287"/>
        <v/>
      </c>
      <c r="F286" t="str">
        <f t="shared" si="287"/>
        <v/>
      </c>
      <c r="G286" t="str">
        <f t="shared" si="287"/>
        <v/>
      </c>
      <c r="H286" t="str">
        <f t="shared" si="287"/>
        <v/>
      </c>
      <c r="I286" t="str">
        <f t="shared" si="287"/>
        <v/>
      </c>
      <c r="J286" t="str">
        <f t="shared" si="287"/>
        <v/>
      </c>
      <c r="K286" t="str">
        <f t="shared" si="287"/>
        <v/>
      </c>
      <c r="L286" t="str">
        <f t="shared" si="287"/>
        <v/>
      </c>
      <c r="M286" t="str">
        <f t="shared" si="287"/>
        <v/>
      </c>
      <c r="N286" t="str">
        <f t="shared" si="287"/>
        <v/>
      </c>
      <c r="O286" t="str">
        <f t="shared" si="287"/>
        <v/>
      </c>
      <c r="P286" t="str">
        <f t="shared" si="287"/>
        <v/>
      </c>
      <c r="Q286" t="str">
        <f t="shared" si="287"/>
        <v/>
      </c>
      <c r="R286" t="str">
        <f t="shared" si="287"/>
        <v/>
      </c>
      <c r="S286" t="str">
        <f t="shared" si="287"/>
        <v/>
      </c>
      <c r="T286" t="str">
        <f t="shared" si="287"/>
        <v/>
      </c>
      <c r="U286" t="str">
        <f t="shared" si="287"/>
        <v/>
      </c>
    </row>
    <row r="287" spans="1:21" x14ac:dyDescent="0.25">
      <c r="A287">
        <v>375</v>
      </c>
      <c r="B287">
        <f t="shared" si="264"/>
        <v>374</v>
      </c>
      <c r="C287" t="str">
        <f t="shared" ref="C287:U287" si="288">+IFERROR(IF($A:$A-B287&lt;&gt;1,B287+1,""),"")</f>
        <v/>
      </c>
      <c r="D287" t="str">
        <f t="shared" si="288"/>
        <v/>
      </c>
      <c r="E287" t="str">
        <f t="shared" si="288"/>
        <v/>
      </c>
      <c r="F287" t="str">
        <f t="shared" si="288"/>
        <v/>
      </c>
      <c r="G287" t="str">
        <f t="shared" si="288"/>
        <v/>
      </c>
      <c r="H287" t="str">
        <f t="shared" si="288"/>
        <v/>
      </c>
      <c r="I287" t="str">
        <f t="shared" si="288"/>
        <v/>
      </c>
      <c r="J287" t="str">
        <f t="shared" si="288"/>
        <v/>
      </c>
      <c r="K287" t="str">
        <f t="shared" si="288"/>
        <v/>
      </c>
      <c r="L287" t="str">
        <f t="shared" si="288"/>
        <v/>
      </c>
      <c r="M287" t="str">
        <f t="shared" si="288"/>
        <v/>
      </c>
      <c r="N287" t="str">
        <f t="shared" si="288"/>
        <v/>
      </c>
      <c r="O287" t="str">
        <f t="shared" si="288"/>
        <v/>
      </c>
      <c r="P287" t="str">
        <f t="shared" si="288"/>
        <v/>
      </c>
      <c r="Q287" t="str">
        <f t="shared" si="288"/>
        <v/>
      </c>
      <c r="R287" t="str">
        <f t="shared" si="288"/>
        <v/>
      </c>
      <c r="S287" t="str">
        <f t="shared" si="288"/>
        <v/>
      </c>
      <c r="T287" t="str">
        <f t="shared" si="288"/>
        <v/>
      </c>
      <c r="U287" t="str">
        <f t="shared" si="288"/>
        <v/>
      </c>
    </row>
    <row r="288" spans="1:21" x14ac:dyDescent="0.25">
      <c r="A288">
        <v>377</v>
      </c>
      <c r="B288">
        <f t="shared" si="264"/>
        <v>376</v>
      </c>
      <c r="C288" t="str">
        <f t="shared" ref="C288:U288" si="289">+IFERROR(IF($A:$A-B288&lt;&gt;1,B288+1,""),"")</f>
        <v/>
      </c>
      <c r="D288" t="str">
        <f t="shared" si="289"/>
        <v/>
      </c>
      <c r="E288" t="str">
        <f t="shared" si="289"/>
        <v/>
      </c>
      <c r="F288" t="str">
        <f t="shared" si="289"/>
        <v/>
      </c>
      <c r="G288" t="str">
        <f t="shared" si="289"/>
        <v/>
      </c>
      <c r="H288" t="str">
        <f t="shared" si="289"/>
        <v/>
      </c>
      <c r="I288" t="str">
        <f t="shared" si="289"/>
        <v/>
      </c>
      <c r="J288" t="str">
        <f t="shared" si="289"/>
        <v/>
      </c>
      <c r="K288" t="str">
        <f t="shared" si="289"/>
        <v/>
      </c>
      <c r="L288" t="str">
        <f t="shared" si="289"/>
        <v/>
      </c>
      <c r="M288" t="str">
        <f t="shared" si="289"/>
        <v/>
      </c>
      <c r="N288" t="str">
        <f t="shared" si="289"/>
        <v/>
      </c>
      <c r="O288" t="str">
        <f t="shared" si="289"/>
        <v/>
      </c>
      <c r="P288" t="str">
        <f t="shared" si="289"/>
        <v/>
      </c>
      <c r="Q288" t="str">
        <f t="shared" si="289"/>
        <v/>
      </c>
      <c r="R288" t="str">
        <f t="shared" si="289"/>
        <v/>
      </c>
      <c r="S288" t="str">
        <f t="shared" si="289"/>
        <v/>
      </c>
      <c r="T288" t="str">
        <f t="shared" si="289"/>
        <v/>
      </c>
      <c r="U288" t="str">
        <f t="shared" si="289"/>
        <v/>
      </c>
    </row>
    <row r="289" spans="1:21" x14ac:dyDescent="0.25">
      <c r="A289">
        <v>378</v>
      </c>
      <c r="B289" t="str">
        <f t="shared" si="264"/>
        <v/>
      </c>
      <c r="C289" t="str">
        <f t="shared" ref="C289:U289" si="290">+IFERROR(IF($A$7-B289&lt;&gt;1,B289+1,""),"")</f>
        <v/>
      </c>
      <c r="D289" t="str">
        <f t="shared" si="290"/>
        <v/>
      </c>
      <c r="E289" t="str">
        <f t="shared" si="290"/>
        <v/>
      </c>
      <c r="F289" t="str">
        <f t="shared" si="290"/>
        <v/>
      </c>
      <c r="G289" t="str">
        <f t="shared" si="290"/>
        <v/>
      </c>
      <c r="H289" t="str">
        <f t="shared" si="290"/>
        <v/>
      </c>
      <c r="I289" t="str">
        <f t="shared" si="290"/>
        <v/>
      </c>
      <c r="J289" t="str">
        <f t="shared" si="290"/>
        <v/>
      </c>
      <c r="K289" t="str">
        <f t="shared" si="290"/>
        <v/>
      </c>
      <c r="L289" t="str">
        <f t="shared" si="290"/>
        <v/>
      </c>
      <c r="M289" t="str">
        <f t="shared" si="290"/>
        <v/>
      </c>
      <c r="N289" t="str">
        <f t="shared" si="290"/>
        <v/>
      </c>
      <c r="O289" t="str">
        <f t="shared" si="290"/>
        <v/>
      </c>
      <c r="P289" t="str">
        <f t="shared" si="290"/>
        <v/>
      </c>
      <c r="Q289" t="str">
        <f t="shared" si="290"/>
        <v/>
      </c>
      <c r="R289" t="str">
        <f t="shared" si="290"/>
        <v/>
      </c>
      <c r="S289" t="str">
        <f t="shared" si="290"/>
        <v/>
      </c>
      <c r="T289" t="str">
        <f t="shared" si="290"/>
        <v/>
      </c>
      <c r="U289" t="str">
        <f t="shared" si="290"/>
        <v/>
      </c>
    </row>
    <row r="290" spans="1:21" x14ac:dyDescent="0.25">
      <c r="A290">
        <v>380</v>
      </c>
      <c r="B290">
        <f t="shared" si="264"/>
        <v>379</v>
      </c>
      <c r="C290" t="str">
        <f>+IFERROR(IF($A:$A-B290&lt;&gt;1,B290+1,""),"")</f>
        <v/>
      </c>
      <c r="D290" t="str">
        <f t="shared" ref="D290:U290" si="291">+IFERROR(IF($A:$A-C290&lt;&gt;1,C290+1,""),"")</f>
        <v/>
      </c>
      <c r="E290" t="str">
        <f t="shared" si="291"/>
        <v/>
      </c>
      <c r="F290" t="str">
        <f t="shared" si="291"/>
        <v/>
      </c>
      <c r="G290" t="str">
        <f t="shared" si="291"/>
        <v/>
      </c>
      <c r="H290" t="str">
        <f t="shared" si="291"/>
        <v/>
      </c>
      <c r="I290" t="str">
        <f t="shared" si="291"/>
        <v/>
      </c>
      <c r="J290" t="str">
        <f t="shared" si="291"/>
        <v/>
      </c>
      <c r="K290" t="str">
        <f t="shared" si="291"/>
        <v/>
      </c>
      <c r="L290" t="str">
        <f t="shared" si="291"/>
        <v/>
      </c>
      <c r="M290" t="str">
        <f t="shared" si="291"/>
        <v/>
      </c>
      <c r="N290" t="str">
        <f t="shared" si="291"/>
        <v/>
      </c>
      <c r="O290" t="str">
        <f t="shared" si="291"/>
        <v/>
      </c>
      <c r="P290" t="str">
        <f t="shared" si="291"/>
        <v/>
      </c>
      <c r="Q290" t="str">
        <f t="shared" si="291"/>
        <v/>
      </c>
      <c r="R290" t="str">
        <f t="shared" si="291"/>
        <v/>
      </c>
      <c r="S290" t="str">
        <f t="shared" si="291"/>
        <v/>
      </c>
      <c r="T290" t="str">
        <f t="shared" si="291"/>
        <v/>
      </c>
      <c r="U290" t="str">
        <f t="shared" si="291"/>
        <v/>
      </c>
    </row>
    <row r="291" spans="1:21" x14ac:dyDescent="0.25">
      <c r="A291">
        <v>381</v>
      </c>
      <c r="B291" t="str">
        <f t="shared" si="264"/>
        <v/>
      </c>
      <c r="C291" t="str">
        <f t="shared" ref="C291:U291" si="292">+IFERROR(IF($A$7-B291&lt;&gt;1,B291+1,""),"")</f>
        <v/>
      </c>
      <c r="D291" t="str">
        <f t="shared" si="292"/>
        <v/>
      </c>
      <c r="E291" t="str">
        <f t="shared" si="292"/>
        <v/>
      </c>
      <c r="F291" t="str">
        <f t="shared" si="292"/>
        <v/>
      </c>
      <c r="G291" t="str">
        <f t="shared" si="292"/>
        <v/>
      </c>
      <c r="H291" t="str">
        <f t="shared" si="292"/>
        <v/>
      </c>
      <c r="I291" t="str">
        <f t="shared" si="292"/>
        <v/>
      </c>
      <c r="J291" t="str">
        <f t="shared" si="292"/>
        <v/>
      </c>
      <c r="K291" t="str">
        <f t="shared" si="292"/>
        <v/>
      </c>
      <c r="L291" t="str">
        <f t="shared" si="292"/>
        <v/>
      </c>
      <c r="M291" t="str">
        <f t="shared" si="292"/>
        <v/>
      </c>
      <c r="N291" t="str">
        <f t="shared" si="292"/>
        <v/>
      </c>
      <c r="O291" t="str">
        <f t="shared" si="292"/>
        <v/>
      </c>
      <c r="P291" t="str">
        <f t="shared" si="292"/>
        <v/>
      </c>
      <c r="Q291" t="str">
        <f t="shared" si="292"/>
        <v/>
      </c>
      <c r="R291" t="str">
        <f t="shared" si="292"/>
        <v/>
      </c>
      <c r="S291" t="str">
        <f t="shared" si="292"/>
        <v/>
      </c>
      <c r="T291" t="str">
        <f t="shared" si="292"/>
        <v/>
      </c>
      <c r="U291" t="str">
        <f t="shared" si="292"/>
        <v/>
      </c>
    </row>
    <row r="292" spans="1:21" x14ac:dyDescent="0.25">
      <c r="A292">
        <v>382</v>
      </c>
      <c r="B292" t="str">
        <f t="shared" si="264"/>
        <v/>
      </c>
      <c r="C292" t="str">
        <f t="shared" ref="C292:U292" si="293">+IFERROR(IF($A$7-B292&lt;&gt;1,B292+1,""),"")</f>
        <v/>
      </c>
      <c r="D292" t="str">
        <f t="shared" si="293"/>
        <v/>
      </c>
      <c r="E292" t="str">
        <f t="shared" si="293"/>
        <v/>
      </c>
      <c r="F292" t="str">
        <f t="shared" si="293"/>
        <v/>
      </c>
      <c r="G292" t="str">
        <f t="shared" si="293"/>
        <v/>
      </c>
      <c r="H292" t="str">
        <f t="shared" si="293"/>
        <v/>
      </c>
      <c r="I292" t="str">
        <f t="shared" si="293"/>
        <v/>
      </c>
      <c r="J292" t="str">
        <f t="shared" si="293"/>
        <v/>
      </c>
      <c r="K292" t="str">
        <f t="shared" si="293"/>
        <v/>
      </c>
      <c r="L292" t="str">
        <f t="shared" si="293"/>
        <v/>
      </c>
      <c r="M292" t="str">
        <f t="shared" si="293"/>
        <v/>
      </c>
      <c r="N292" t="str">
        <f t="shared" si="293"/>
        <v/>
      </c>
      <c r="O292" t="str">
        <f t="shared" si="293"/>
        <v/>
      </c>
      <c r="P292" t="str">
        <f t="shared" si="293"/>
        <v/>
      </c>
      <c r="Q292" t="str">
        <f t="shared" si="293"/>
        <v/>
      </c>
      <c r="R292" t="str">
        <f t="shared" si="293"/>
        <v/>
      </c>
      <c r="S292" t="str">
        <f t="shared" si="293"/>
        <v/>
      </c>
      <c r="T292" t="str">
        <f t="shared" si="293"/>
        <v/>
      </c>
      <c r="U292" t="str">
        <f t="shared" si="293"/>
        <v/>
      </c>
    </row>
    <row r="293" spans="1:21" x14ac:dyDescent="0.25">
      <c r="A293">
        <v>385</v>
      </c>
      <c r="B293">
        <f t="shared" si="264"/>
        <v>383</v>
      </c>
      <c r="C293">
        <f>+IFERROR(IF($A:$A-B293&lt;&gt;1,B293+1,""),"")</f>
        <v>384</v>
      </c>
      <c r="D293" t="str">
        <f t="shared" ref="D293:U293" si="294">+IFERROR(IF($A:$A-C293&lt;&gt;1,C293+1,""),"")</f>
        <v/>
      </c>
      <c r="E293" t="str">
        <f t="shared" si="294"/>
        <v/>
      </c>
      <c r="F293" t="str">
        <f t="shared" si="294"/>
        <v/>
      </c>
      <c r="G293" t="str">
        <f t="shared" si="294"/>
        <v/>
      </c>
      <c r="H293" t="str">
        <f t="shared" si="294"/>
        <v/>
      </c>
      <c r="I293" t="str">
        <f t="shared" si="294"/>
        <v/>
      </c>
      <c r="J293" t="str">
        <f t="shared" si="294"/>
        <v/>
      </c>
      <c r="K293" t="str">
        <f t="shared" si="294"/>
        <v/>
      </c>
      <c r="L293" t="str">
        <f t="shared" si="294"/>
        <v/>
      </c>
      <c r="M293" t="str">
        <f t="shared" si="294"/>
        <v/>
      </c>
      <c r="N293" t="str">
        <f t="shared" si="294"/>
        <v/>
      </c>
      <c r="O293" t="str">
        <f t="shared" si="294"/>
        <v/>
      </c>
      <c r="P293" t="str">
        <f t="shared" si="294"/>
        <v/>
      </c>
      <c r="Q293" t="str">
        <f t="shared" si="294"/>
        <v/>
      </c>
      <c r="R293" t="str">
        <f t="shared" si="294"/>
        <v/>
      </c>
      <c r="S293" t="str">
        <f t="shared" si="294"/>
        <v/>
      </c>
      <c r="T293" t="str">
        <f t="shared" si="294"/>
        <v/>
      </c>
      <c r="U293" t="str">
        <f t="shared" si="294"/>
        <v/>
      </c>
    </row>
    <row r="294" spans="1:21" x14ac:dyDescent="0.25">
      <c r="A294">
        <v>386</v>
      </c>
      <c r="B294" t="str">
        <f t="shared" si="264"/>
        <v/>
      </c>
      <c r="C294" t="str">
        <f t="shared" ref="C294:U294" si="295">+IFERROR(IF($A$7-B294&lt;&gt;1,B294+1,""),"")</f>
        <v/>
      </c>
      <c r="D294" t="str">
        <f t="shared" si="295"/>
        <v/>
      </c>
      <c r="E294" t="str">
        <f t="shared" si="295"/>
        <v/>
      </c>
      <c r="F294" t="str">
        <f t="shared" si="295"/>
        <v/>
      </c>
      <c r="G294" t="str">
        <f t="shared" si="295"/>
        <v/>
      </c>
      <c r="H294" t="str">
        <f t="shared" si="295"/>
        <v/>
      </c>
      <c r="I294" t="str">
        <f t="shared" si="295"/>
        <v/>
      </c>
      <c r="J294" t="str">
        <f t="shared" si="295"/>
        <v/>
      </c>
      <c r="K294" t="str">
        <f t="shared" si="295"/>
        <v/>
      </c>
      <c r="L294" t="str">
        <f t="shared" si="295"/>
        <v/>
      </c>
      <c r="M294" t="str">
        <f t="shared" si="295"/>
        <v/>
      </c>
      <c r="N294" t="str">
        <f t="shared" si="295"/>
        <v/>
      </c>
      <c r="O294" t="str">
        <f t="shared" si="295"/>
        <v/>
      </c>
      <c r="P294" t="str">
        <f t="shared" si="295"/>
        <v/>
      </c>
      <c r="Q294" t="str">
        <f t="shared" si="295"/>
        <v/>
      </c>
      <c r="R294" t="str">
        <f t="shared" si="295"/>
        <v/>
      </c>
      <c r="S294" t="str">
        <f t="shared" si="295"/>
        <v/>
      </c>
      <c r="T294" t="str">
        <f t="shared" si="295"/>
        <v/>
      </c>
      <c r="U294" t="str">
        <f t="shared" si="295"/>
        <v/>
      </c>
    </row>
    <row r="295" spans="1:21" x14ac:dyDescent="0.25">
      <c r="A295">
        <v>387</v>
      </c>
      <c r="B295" t="str">
        <f t="shared" si="264"/>
        <v/>
      </c>
      <c r="C295" t="str">
        <f t="shared" ref="C295:U295" si="296">+IFERROR(IF($A$7-B295&lt;&gt;1,B295+1,""),"")</f>
        <v/>
      </c>
      <c r="D295" t="str">
        <f t="shared" si="296"/>
        <v/>
      </c>
      <c r="E295" t="str">
        <f t="shared" si="296"/>
        <v/>
      </c>
      <c r="F295" t="str">
        <f t="shared" si="296"/>
        <v/>
      </c>
      <c r="G295" t="str">
        <f t="shared" si="296"/>
        <v/>
      </c>
      <c r="H295" t="str">
        <f t="shared" si="296"/>
        <v/>
      </c>
      <c r="I295" t="str">
        <f t="shared" si="296"/>
        <v/>
      </c>
      <c r="J295" t="str">
        <f t="shared" si="296"/>
        <v/>
      </c>
      <c r="K295" t="str">
        <f t="shared" si="296"/>
        <v/>
      </c>
      <c r="L295" t="str">
        <f t="shared" si="296"/>
        <v/>
      </c>
      <c r="M295" t="str">
        <f t="shared" si="296"/>
        <v/>
      </c>
      <c r="N295" t="str">
        <f t="shared" si="296"/>
        <v/>
      </c>
      <c r="O295" t="str">
        <f t="shared" si="296"/>
        <v/>
      </c>
      <c r="P295" t="str">
        <f t="shared" si="296"/>
        <v/>
      </c>
      <c r="Q295" t="str">
        <f t="shared" si="296"/>
        <v/>
      </c>
      <c r="R295" t="str">
        <f t="shared" si="296"/>
        <v/>
      </c>
      <c r="S295" t="str">
        <f t="shared" si="296"/>
        <v/>
      </c>
      <c r="T295" t="str">
        <f t="shared" si="296"/>
        <v/>
      </c>
      <c r="U295" t="str">
        <f t="shared" si="296"/>
        <v/>
      </c>
    </row>
    <row r="296" spans="1:21" x14ac:dyDescent="0.25">
      <c r="A296">
        <v>392</v>
      </c>
      <c r="B296">
        <f t="shared" si="264"/>
        <v>388</v>
      </c>
      <c r="C296">
        <f>+IFERROR(IF($A:$A-B296&lt;&gt;1,B296+1,""),"")</f>
        <v>389</v>
      </c>
      <c r="D296">
        <f t="shared" ref="D296:U296" si="297">+IFERROR(IF($A:$A-C296&lt;&gt;1,C296+1,""),"")</f>
        <v>390</v>
      </c>
      <c r="E296">
        <f t="shared" si="297"/>
        <v>391</v>
      </c>
      <c r="F296" t="str">
        <f t="shared" si="297"/>
        <v/>
      </c>
      <c r="G296" t="str">
        <f t="shared" si="297"/>
        <v/>
      </c>
      <c r="H296" t="str">
        <f t="shared" si="297"/>
        <v/>
      </c>
      <c r="I296" t="str">
        <f t="shared" si="297"/>
        <v/>
      </c>
      <c r="J296" t="str">
        <f t="shared" si="297"/>
        <v/>
      </c>
      <c r="K296" t="str">
        <f t="shared" si="297"/>
        <v/>
      </c>
      <c r="L296" t="str">
        <f t="shared" si="297"/>
        <v/>
      </c>
      <c r="M296" t="str">
        <f t="shared" si="297"/>
        <v/>
      </c>
      <c r="N296" t="str">
        <f t="shared" si="297"/>
        <v/>
      </c>
      <c r="O296" t="str">
        <f t="shared" si="297"/>
        <v/>
      </c>
      <c r="P296" t="str">
        <f t="shared" si="297"/>
        <v/>
      </c>
      <c r="Q296" t="str">
        <f t="shared" si="297"/>
        <v/>
      </c>
      <c r="R296" t="str">
        <f t="shared" si="297"/>
        <v/>
      </c>
      <c r="S296" t="str">
        <f t="shared" si="297"/>
        <v/>
      </c>
      <c r="T296" t="str">
        <f t="shared" si="297"/>
        <v/>
      </c>
      <c r="U296" t="str">
        <f t="shared" si="297"/>
        <v/>
      </c>
    </row>
    <row r="297" spans="1:21" x14ac:dyDescent="0.25">
      <c r="A297">
        <v>393</v>
      </c>
      <c r="B297" t="str">
        <f t="shared" si="264"/>
        <v/>
      </c>
      <c r="C297" t="str">
        <f t="shared" ref="C297:U297" si="298">+IFERROR(IF($A$7-B297&lt;&gt;1,B297+1,""),"")</f>
        <v/>
      </c>
      <c r="D297" t="str">
        <f t="shared" si="298"/>
        <v/>
      </c>
      <c r="E297" t="str">
        <f t="shared" si="298"/>
        <v/>
      </c>
      <c r="F297" t="str">
        <f t="shared" si="298"/>
        <v/>
      </c>
      <c r="G297" t="str">
        <f t="shared" si="298"/>
        <v/>
      </c>
      <c r="H297" t="str">
        <f t="shared" si="298"/>
        <v/>
      </c>
      <c r="I297" t="str">
        <f t="shared" si="298"/>
        <v/>
      </c>
      <c r="J297" t="str">
        <f t="shared" si="298"/>
        <v/>
      </c>
      <c r="K297" t="str">
        <f t="shared" si="298"/>
        <v/>
      </c>
      <c r="L297" t="str">
        <f t="shared" si="298"/>
        <v/>
      </c>
      <c r="M297" t="str">
        <f t="shared" si="298"/>
        <v/>
      </c>
      <c r="N297" t="str">
        <f t="shared" si="298"/>
        <v/>
      </c>
      <c r="O297" t="str">
        <f t="shared" si="298"/>
        <v/>
      </c>
      <c r="P297" t="str">
        <f t="shared" si="298"/>
        <v/>
      </c>
      <c r="Q297" t="str">
        <f t="shared" si="298"/>
        <v/>
      </c>
      <c r="R297" t="str">
        <f t="shared" si="298"/>
        <v/>
      </c>
      <c r="S297" t="str">
        <f t="shared" si="298"/>
        <v/>
      </c>
      <c r="T297" t="str">
        <f t="shared" si="298"/>
        <v/>
      </c>
      <c r="U297" t="str">
        <f t="shared" si="298"/>
        <v/>
      </c>
    </row>
    <row r="298" spans="1:21" x14ac:dyDescent="0.25">
      <c r="A298">
        <v>394</v>
      </c>
      <c r="B298" t="str">
        <f t="shared" si="264"/>
        <v/>
      </c>
      <c r="C298" t="str">
        <f t="shared" ref="C298:U298" si="299">+IFERROR(IF($A$7-B298&lt;&gt;1,B298+1,""),"")</f>
        <v/>
      </c>
      <c r="D298" t="str">
        <f t="shared" si="299"/>
        <v/>
      </c>
      <c r="E298" t="str">
        <f t="shared" si="299"/>
        <v/>
      </c>
      <c r="F298" t="str">
        <f t="shared" si="299"/>
        <v/>
      </c>
      <c r="G298" t="str">
        <f t="shared" si="299"/>
        <v/>
      </c>
      <c r="H298" t="str">
        <f t="shared" si="299"/>
        <v/>
      </c>
      <c r="I298" t="str">
        <f t="shared" si="299"/>
        <v/>
      </c>
      <c r="J298" t="str">
        <f t="shared" si="299"/>
        <v/>
      </c>
      <c r="K298" t="str">
        <f t="shared" si="299"/>
        <v/>
      </c>
      <c r="L298" t="str">
        <f t="shared" si="299"/>
        <v/>
      </c>
      <c r="M298" t="str">
        <f t="shared" si="299"/>
        <v/>
      </c>
      <c r="N298" t="str">
        <f t="shared" si="299"/>
        <v/>
      </c>
      <c r="O298" t="str">
        <f t="shared" si="299"/>
        <v/>
      </c>
      <c r="P298" t="str">
        <f t="shared" si="299"/>
        <v/>
      </c>
      <c r="Q298" t="str">
        <f t="shared" si="299"/>
        <v/>
      </c>
      <c r="R298" t="str">
        <f t="shared" si="299"/>
        <v/>
      </c>
      <c r="S298" t="str">
        <f t="shared" si="299"/>
        <v/>
      </c>
      <c r="T298" t="str">
        <f t="shared" si="299"/>
        <v/>
      </c>
      <c r="U298" t="str">
        <f t="shared" si="299"/>
        <v/>
      </c>
    </row>
    <row r="299" spans="1:21" x14ac:dyDescent="0.25">
      <c r="A299">
        <v>395</v>
      </c>
      <c r="B299" t="str">
        <f t="shared" si="264"/>
        <v/>
      </c>
      <c r="C299" t="str">
        <f t="shared" ref="C299:U299" si="300">+IFERROR(IF($A$7-B299&lt;&gt;1,B299+1,""),"")</f>
        <v/>
      </c>
      <c r="D299" t="str">
        <f t="shared" si="300"/>
        <v/>
      </c>
      <c r="E299" t="str">
        <f t="shared" si="300"/>
        <v/>
      </c>
      <c r="F299" t="str">
        <f t="shared" si="300"/>
        <v/>
      </c>
      <c r="G299" t="str">
        <f t="shared" si="300"/>
        <v/>
      </c>
      <c r="H299" t="str">
        <f t="shared" si="300"/>
        <v/>
      </c>
      <c r="I299" t="str">
        <f t="shared" si="300"/>
        <v/>
      </c>
      <c r="J299" t="str">
        <f t="shared" si="300"/>
        <v/>
      </c>
      <c r="K299" t="str">
        <f t="shared" si="300"/>
        <v/>
      </c>
      <c r="L299" t="str">
        <f t="shared" si="300"/>
        <v/>
      </c>
      <c r="M299" t="str">
        <f t="shared" si="300"/>
        <v/>
      </c>
      <c r="N299" t="str">
        <f t="shared" si="300"/>
        <v/>
      </c>
      <c r="O299" t="str">
        <f t="shared" si="300"/>
        <v/>
      </c>
      <c r="P299" t="str">
        <f t="shared" si="300"/>
        <v/>
      </c>
      <c r="Q299" t="str">
        <f t="shared" si="300"/>
        <v/>
      </c>
      <c r="R299" t="str">
        <f t="shared" si="300"/>
        <v/>
      </c>
      <c r="S299" t="str">
        <f t="shared" si="300"/>
        <v/>
      </c>
      <c r="T299" t="str">
        <f t="shared" si="300"/>
        <v/>
      </c>
      <c r="U299" t="str">
        <f t="shared" si="300"/>
        <v/>
      </c>
    </row>
    <row r="300" spans="1:21" x14ac:dyDescent="0.25">
      <c r="A300">
        <v>396</v>
      </c>
      <c r="B300" t="str">
        <f t="shared" si="264"/>
        <v/>
      </c>
      <c r="C300" t="str">
        <f t="shared" ref="C300:U300" si="301">+IFERROR(IF($A$7-B300&lt;&gt;1,B300+1,""),"")</f>
        <v/>
      </c>
      <c r="D300" t="str">
        <f t="shared" si="301"/>
        <v/>
      </c>
      <c r="E300" t="str">
        <f t="shared" si="301"/>
        <v/>
      </c>
      <c r="F300" t="str">
        <f t="shared" si="301"/>
        <v/>
      </c>
      <c r="G300" t="str">
        <f t="shared" si="301"/>
        <v/>
      </c>
      <c r="H300" t="str">
        <f t="shared" si="301"/>
        <v/>
      </c>
      <c r="I300" t="str">
        <f t="shared" si="301"/>
        <v/>
      </c>
      <c r="J300" t="str">
        <f t="shared" si="301"/>
        <v/>
      </c>
      <c r="K300" t="str">
        <f t="shared" si="301"/>
        <v/>
      </c>
      <c r="L300" t="str">
        <f t="shared" si="301"/>
        <v/>
      </c>
      <c r="M300" t="str">
        <f t="shared" si="301"/>
        <v/>
      </c>
      <c r="N300" t="str">
        <f t="shared" si="301"/>
        <v/>
      </c>
      <c r="O300" t="str">
        <f t="shared" si="301"/>
        <v/>
      </c>
      <c r="P300" t="str">
        <f t="shared" si="301"/>
        <v/>
      </c>
      <c r="Q300" t="str">
        <f t="shared" si="301"/>
        <v/>
      </c>
      <c r="R300" t="str">
        <f t="shared" si="301"/>
        <v/>
      </c>
      <c r="S300" t="str">
        <f t="shared" si="301"/>
        <v/>
      </c>
      <c r="T300" t="str">
        <f t="shared" si="301"/>
        <v/>
      </c>
      <c r="U300" t="str">
        <f t="shared" si="301"/>
        <v/>
      </c>
    </row>
    <row r="301" spans="1:21" x14ac:dyDescent="0.25">
      <c r="A301">
        <v>397</v>
      </c>
      <c r="B301" t="str">
        <f t="shared" si="264"/>
        <v/>
      </c>
      <c r="C301" t="str">
        <f t="shared" ref="C301:U301" si="302">+IFERROR(IF($A$7-B301&lt;&gt;1,B301+1,""),"")</f>
        <v/>
      </c>
      <c r="D301" t="str">
        <f t="shared" si="302"/>
        <v/>
      </c>
      <c r="E301" t="str">
        <f t="shared" si="302"/>
        <v/>
      </c>
      <c r="F301" t="str">
        <f t="shared" si="302"/>
        <v/>
      </c>
      <c r="G301" t="str">
        <f t="shared" si="302"/>
        <v/>
      </c>
      <c r="H301" t="str">
        <f t="shared" si="302"/>
        <v/>
      </c>
      <c r="I301" t="str">
        <f t="shared" si="302"/>
        <v/>
      </c>
      <c r="J301" t="str">
        <f t="shared" si="302"/>
        <v/>
      </c>
      <c r="K301" t="str">
        <f t="shared" si="302"/>
        <v/>
      </c>
      <c r="L301" t="str">
        <f t="shared" si="302"/>
        <v/>
      </c>
      <c r="M301" t="str">
        <f t="shared" si="302"/>
        <v/>
      </c>
      <c r="N301" t="str">
        <f t="shared" si="302"/>
        <v/>
      </c>
      <c r="O301" t="str">
        <f t="shared" si="302"/>
        <v/>
      </c>
      <c r="P301" t="str">
        <f t="shared" si="302"/>
        <v/>
      </c>
      <c r="Q301" t="str">
        <f t="shared" si="302"/>
        <v/>
      </c>
      <c r="R301" t="str">
        <f t="shared" si="302"/>
        <v/>
      </c>
      <c r="S301" t="str">
        <f t="shared" si="302"/>
        <v/>
      </c>
      <c r="T301" t="str">
        <f t="shared" si="302"/>
        <v/>
      </c>
      <c r="U301" t="str">
        <f t="shared" si="302"/>
        <v/>
      </c>
    </row>
    <row r="302" spans="1:21" x14ac:dyDescent="0.25">
      <c r="A302">
        <v>401</v>
      </c>
      <c r="B302">
        <f t="shared" si="264"/>
        <v>398</v>
      </c>
      <c r="C302">
        <f>+IFERROR(IF($A:$A-B302&lt;&gt;1,B302+1,""),"")</f>
        <v>399</v>
      </c>
      <c r="D302">
        <f t="shared" ref="D302:U302" si="303">+IFERROR(IF($A:$A-C302&lt;&gt;1,C302+1,""),"")</f>
        <v>400</v>
      </c>
      <c r="E302" t="str">
        <f t="shared" si="303"/>
        <v/>
      </c>
      <c r="F302" t="str">
        <f t="shared" si="303"/>
        <v/>
      </c>
      <c r="G302" t="str">
        <f t="shared" si="303"/>
        <v/>
      </c>
      <c r="H302" t="str">
        <f t="shared" si="303"/>
        <v/>
      </c>
      <c r="I302" t="str">
        <f t="shared" si="303"/>
        <v/>
      </c>
      <c r="J302" t="str">
        <f t="shared" si="303"/>
        <v/>
      </c>
      <c r="K302" t="str">
        <f t="shared" si="303"/>
        <v/>
      </c>
      <c r="L302" t="str">
        <f t="shared" si="303"/>
        <v/>
      </c>
      <c r="M302" t="str">
        <f t="shared" si="303"/>
        <v/>
      </c>
      <c r="N302" t="str">
        <f t="shared" si="303"/>
        <v/>
      </c>
      <c r="O302" t="str">
        <f t="shared" si="303"/>
        <v/>
      </c>
      <c r="P302" t="str">
        <f t="shared" si="303"/>
        <v/>
      </c>
      <c r="Q302" t="str">
        <f t="shared" si="303"/>
        <v/>
      </c>
      <c r="R302" t="str">
        <f t="shared" si="303"/>
        <v/>
      </c>
      <c r="S302" t="str">
        <f t="shared" si="303"/>
        <v/>
      </c>
      <c r="T302" t="str">
        <f t="shared" si="303"/>
        <v/>
      </c>
      <c r="U302" t="str">
        <f t="shared" si="303"/>
        <v/>
      </c>
    </row>
    <row r="303" spans="1:21" x14ac:dyDescent="0.25">
      <c r="A303">
        <v>402</v>
      </c>
      <c r="B303" t="str">
        <f t="shared" si="264"/>
        <v/>
      </c>
      <c r="C303" t="str">
        <f t="shared" ref="C303:U303" si="304">+IFERROR(IF($A$7-B303&lt;&gt;1,B303+1,""),"")</f>
        <v/>
      </c>
      <c r="D303" t="str">
        <f t="shared" si="304"/>
        <v/>
      </c>
      <c r="E303" t="str">
        <f t="shared" si="304"/>
        <v/>
      </c>
      <c r="F303" t="str">
        <f t="shared" si="304"/>
        <v/>
      </c>
      <c r="G303" t="str">
        <f t="shared" si="304"/>
        <v/>
      </c>
      <c r="H303" t="str">
        <f t="shared" si="304"/>
        <v/>
      </c>
      <c r="I303" t="str">
        <f t="shared" si="304"/>
        <v/>
      </c>
      <c r="J303" t="str">
        <f t="shared" si="304"/>
        <v/>
      </c>
      <c r="K303" t="str">
        <f t="shared" si="304"/>
        <v/>
      </c>
      <c r="L303" t="str">
        <f t="shared" si="304"/>
        <v/>
      </c>
      <c r="M303" t="str">
        <f t="shared" si="304"/>
        <v/>
      </c>
      <c r="N303" t="str">
        <f t="shared" si="304"/>
        <v/>
      </c>
      <c r="O303" t="str">
        <f t="shared" si="304"/>
        <v/>
      </c>
      <c r="P303" t="str">
        <f t="shared" si="304"/>
        <v/>
      </c>
      <c r="Q303" t="str">
        <f t="shared" si="304"/>
        <v/>
      </c>
      <c r="R303" t="str">
        <f t="shared" si="304"/>
        <v/>
      </c>
      <c r="S303" t="str">
        <f t="shared" si="304"/>
        <v/>
      </c>
      <c r="T303" t="str">
        <f t="shared" si="304"/>
        <v/>
      </c>
      <c r="U303" t="str">
        <f t="shared" si="304"/>
        <v/>
      </c>
    </row>
    <row r="304" spans="1:21" x14ac:dyDescent="0.25">
      <c r="A304">
        <v>403</v>
      </c>
      <c r="B304" t="str">
        <f t="shared" si="264"/>
        <v/>
      </c>
      <c r="C304" t="str">
        <f t="shared" ref="C304:U304" si="305">+IFERROR(IF($A$7-B304&lt;&gt;1,B304+1,""),"")</f>
        <v/>
      </c>
      <c r="D304" t="str">
        <f t="shared" si="305"/>
        <v/>
      </c>
      <c r="E304" t="str">
        <f t="shared" si="305"/>
        <v/>
      </c>
      <c r="F304" t="str">
        <f t="shared" si="305"/>
        <v/>
      </c>
      <c r="G304" t="str">
        <f t="shared" si="305"/>
        <v/>
      </c>
      <c r="H304" t="str">
        <f t="shared" si="305"/>
        <v/>
      </c>
      <c r="I304" t="str">
        <f t="shared" si="305"/>
        <v/>
      </c>
      <c r="J304" t="str">
        <f t="shared" si="305"/>
        <v/>
      </c>
      <c r="K304" t="str">
        <f t="shared" si="305"/>
        <v/>
      </c>
      <c r="L304" t="str">
        <f t="shared" si="305"/>
        <v/>
      </c>
      <c r="M304" t="str">
        <f t="shared" si="305"/>
        <v/>
      </c>
      <c r="N304" t="str">
        <f t="shared" si="305"/>
        <v/>
      </c>
      <c r="O304" t="str">
        <f t="shared" si="305"/>
        <v/>
      </c>
      <c r="P304" t="str">
        <f t="shared" si="305"/>
        <v/>
      </c>
      <c r="Q304" t="str">
        <f t="shared" si="305"/>
        <v/>
      </c>
      <c r="R304" t="str">
        <f t="shared" si="305"/>
        <v/>
      </c>
      <c r="S304" t="str">
        <f t="shared" si="305"/>
        <v/>
      </c>
      <c r="T304" t="str">
        <f t="shared" si="305"/>
        <v/>
      </c>
      <c r="U304" t="str">
        <f t="shared" si="305"/>
        <v/>
      </c>
    </row>
    <row r="305" spans="1:21" x14ac:dyDescent="0.25">
      <c r="A305">
        <v>405</v>
      </c>
      <c r="B305">
        <f t="shared" si="264"/>
        <v>404</v>
      </c>
      <c r="C305" t="str">
        <f t="shared" ref="C305:U305" si="306">+IFERROR(IF($A:$A-B305&lt;&gt;1,B305+1,""),"")</f>
        <v/>
      </c>
      <c r="D305" t="str">
        <f t="shared" si="306"/>
        <v/>
      </c>
      <c r="E305" t="str">
        <f t="shared" si="306"/>
        <v/>
      </c>
      <c r="F305" t="str">
        <f t="shared" si="306"/>
        <v/>
      </c>
      <c r="G305" t="str">
        <f t="shared" si="306"/>
        <v/>
      </c>
      <c r="H305" t="str">
        <f t="shared" si="306"/>
        <v/>
      </c>
      <c r="I305" t="str">
        <f t="shared" si="306"/>
        <v/>
      </c>
      <c r="J305" t="str">
        <f t="shared" si="306"/>
        <v/>
      </c>
      <c r="K305" t="str">
        <f t="shared" si="306"/>
        <v/>
      </c>
      <c r="L305" t="str">
        <f t="shared" si="306"/>
        <v/>
      </c>
      <c r="M305" t="str">
        <f t="shared" si="306"/>
        <v/>
      </c>
      <c r="N305" t="str">
        <f t="shared" si="306"/>
        <v/>
      </c>
      <c r="O305" t="str">
        <f t="shared" si="306"/>
        <v/>
      </c>
      <c r="P305" t="str">
        <f t="shared" si="306"/>
        <v/>
      </c>
      <c r="Q305" t="str">
        <f t="shared" si="306"/>
        <v/>
      </c>
      <c r="R305" t="str">
        <f t="shared" si="306"/>
        <v/>
      </c>
      <c r="S305" t="str">
        <f t="shared" si="306"/>
        <v/>
      </c>
      <c r="T305" t="str">
        <f t="shared" si="306"/>
        <v/>
      </c>
      <c r="U305" t="str">
        <f t="shared" si="306"/>
        <v/>
      </c>
    </row>
    <row r="306" spans="1:21" x14ac:dyDescent="0.25">
      <c r="A306">
        <v>408</v>
      </c>
      <c r="B306">
        <f t="shared" si="264"/>
        <v>406</v>
      </c>
      <c r="C306">
        <f t="shared" ref="C306:U306" si="307">+IFERROR(IF($A:$A-B306&lt;&gt;1,B306+1,""),"")</f>
        <v>407</v>
      </c>
      <c r="D306" t="str">
        <f t="shared" si="307"/>
        <v/>
      </c>
      <c r="E306" t="str">
        <f t="shared" si="307"/>
        <v/>
      </c>
      <c r="F306" t="str">
        <f t="shared" si="307"/>
        <v/>
      </c>
      <c r="G306" t="str">
        <f t="shared" si="307"/>
        <v/>
      </c>
      <c r="H306" t="str">
        <f t="shared" si="307"/>
        <v/>
      </c>
      <c r="I306" t="str">
        <f t="shared" si="307"/>
        <v/>
      </c>
      <c r="J306" t="str">
        <f t="shared" si="307"/>
        <v/>
      </c>
      <c r="K306" t="str">
        <f t="shared" si="307"/>
        <v/>
      </c>
      <c r="L306" t="str">
        <f t="shared" si="307"/>
        <v/>
      </c>
      <c r="M306" t="str">
        <f t="shared" si="307"/>
        <v/>
      </c>
      <c r="N306" t="str">
        <f t="shared" si="307"/>
        <v/>
      </c>
      <c r="O306" t="str">
        <f t="shared" si="307"/>
        <v/>
      </c>
      <c r="P306" t="str">
        <f t="shared" si="307"/>
        <v/>
      </c>
      <c r="Q306" t="str">
        <f t="shared" si="307"/>
        <v/>
      </c>
      <c r="R306" t="str">
        <f t="shared" si="307"/>
        <v/>
      </c>
      <c r="S306" t="str">
        <f t="shared" si="307"/>
        <v/>
      </c>
      <c r="T306" t="str">
        <f t="shared" si="307"/>
        <v/>
      </c>
      <c r="U306" t="str">
        <f t="shared" si="307"/>
        <v/>
      </c>
    </row>
    <row r="307" spans="1:21" x14ac:dyDescent="0.25">
      <c r="A307">
        <v>409</v>
      </c>
      <c r="B307" t="str">
        <f t="shared" si="264"/>
        <v/>
      </c>
      <c r="C307" t="str">
        <f t="shared" ref="C307:U307" si="308">+IFERROR(IF($A$7-B307&lt;&gt;1,B307+1,""),"")</f>
        <v/>
      </c>
      <c r="D307" t="str">
        <f t="shared" si="308"/>
        <v/>
      </c>
      <c r="E307" t="str">
        <f t="shared" si="308"/>
        <v/>
      </c>
      <c r="F307" t="str">
        <f t="shared" si="308"/>
        <v/>
      </c>
      <c r="G307" t="str">
        <f t="shared" si="308"/>
        <v/>
      </c>
      <c r="H307" t="str">
        <f t="shared" si="308"/>
        <v/>
      </c>
      <c r="I307" t="str">
        <f t="shared" si="308"/>
        <v/>
      </c>
      <c r="J307" t="str">
        <f t="shared" si="308"/>
        <v/>
      </c>
      <c r="K307" t="str">
        <f t="shared" si="308"/>
        <v/>
      </c>
      <c r="L307" t="str">
        <f t="shared" si="308"/>
        <v/>
      </c>
      <c r="M307" t="str">
        <f t="shared" si="308"/>
        <v/>
      </c>
      <c r="N307" t="str">
        <f t="shared" si="308"/>
        <v/>
      </c>
      <c r="O307" t="str">
        <f t="shared" si="308"/>
        <v/>
      </c>
      <c r="P307" t="str">
        <f t="shared" si="308"/>
        <v/>
      </c>
      <c r="Q307" t="str">
        <f t="shared" si="308"/>
        <v/>
      </c>
      <c r="R307" t="str">
        <f t="shared" si="308"/>
        <v/>
      </c>
      <c r="S307" t="str">
        <f t="shared" si="308"/>
        <v/>
      </c>
      <c r="T307" t="str">
        <f t="shared" si="308"/>
        <v/>
      </c>
      <c r="U307" t="str">
        <f t="shared" si="308"/>
        <v/>
      </c>
    </row>
    <row r="308" spans="1:21" x14ac:dyDescent="0.25">
      <c r="A308">
        <v>414</v>
      </c>
      <c r="B308">
        <f t="shared" si="264"/>
        <v>410</v>
      </c>
      <c r="C308">
        <f>+IFERROR(IF($A:$A-B308&lt;&gt;1,B308+1,""),"")</f>
        <v>411</v>
      </c>
      <c r="D308">
        <f t="shared" ref="D308:U308" si="309">+IFERROR(IF($A:$A-C308&lt;&gt;1,C308+1,""),"")</f>
        <v>412</v>
      </c>
      <c r="E308">
        <f t="shared" si="309"/>
        <v>413</v>
      </c>
      <c r="F308" t="str">
        <f t="shared" si="309"/>
        <v/>
      </c>
      <c r="G308" t="str">
        <f t="shared" si="309"/>
        <v/>
      </c>
      <c r="H308" t="str">
        <f t="shared" si="309"/>
        <v/>
      </c>
      <c r="I308" t="str">
        <f t="shared" si="309"/>
        <v/>
      </c>
      <c r="J308" t="str">
        <f t="shared" si="309"/>
        <v/>
      </c>
      <c r="K308" t="str">
        <f t="shared" si="309"/>
        <v/>
      </c>
      <c r="L308" t="str">
        <f t="shared" si="309"/>
        <v/>
      </c>
      <c r="M308" t="str">
        <f t="shared" si="309"/>
        <v/>
      </c>
      <c r="N308" t="str">
        <f t="shared" si="309"/>
        <v/>
      </c>
      <c r="O308" t="str">
        <f t="shared" si="309"/>
        <v/>
      </c>
      <c r="P308" t="str">
        <f t="shared" si="309"/>
        <v/>
      </c>
      <c r="Q308" t="str">
        <f t="shared" si="309"/>
        <v/>
      </c>
      <c r="R308" t="str">
        <f t="shared" si="309"/>
        <v/>
      </c>
      <c r="S308" t="str">
        <f t="shared" si="309"/>
        <v/>
      </c>
      <c r="T308" t="str">
        <f t="shared" si="309"/>
        <v/>
      </c>
      <c r="U308" t="str">
        <f t="shared" si="309"/>
        <v/>
      </c>
    </row>
    <row r="309" spans="1:21" x14ac:dyDescent="0.25">
      <c r="A309">
        <v>415</v>
      </c>
      <c r="B309" t="str">
        <f t="shared" si="264"/>
        <v/>
      </c>
      <c r="C309" t="str">
        <f t="shared" ref="C309:U309" si="310">+IFERROR(IF($A$7-B309&lt;&gt;1,B309+1,""),"")</f>
        <v/>
      </c>
      <c r="D309" t="str">
        <f t="shared" si="310"/>
        <v/>
      </c>
      <c r="E309" t="str">
        <f t="shared" si="310"/>
        <v/>
      </c>
      <c r="F309" t="str">
        <f t="shared" si="310"/>
        <v/>
      </c>
      <c r="G309" t="str">
        <f t="shared" si="310"/>
        <v/>
      </c>
      <c r="H309" t="str">
        <f t="shared" si="310"/>
        <v/>
      </c>
      <c r="I309" t="str">
        <f t="shared" si="310"/>
        <v/>
      </c>
      <c r="J309" t="str">
        <f t="shared" si="310"/>
        <v/>
      </c>
      <c r="K309" t="str">
        <f t="shared" si="310"/>
        <v/>
      </c>
      <c r="L309" t="str">
        <f t="shared" si="310"/>
        <v/>
      </c>
      <c r="M309" t="str">
        <f t="shared" si="310"/>
        <v/>
      </c>
      <c r="N309" t="str">
        <f t="shared" si="310"/>
        <v/>
      </c>
      <c r="O309" t="str">
        <f t="shared" si="310"/>
        <v/>
      </c>
      <c r="P309" t="str">
        <f t="shared" si="310"/>
        <v/>
      </c>
      <c r="Q309" t="str">
        <f t="shared" si="310"/>
        <v/>
      </c>
      <c r="R309" t="str">
        <f t="shared" si="310"/>
        <v/>
      </c>
      <c r="S309" t="str">
        <f t="shared" si="310"/>
        <v/>
      </c>
      <c r="T309" t="str">
        <f t="shared" si="310"/>
        <v/>
      </c>
      <c r="U309" t="str">
        <f t="shared" si="310"/>
        <v/>
      </c>
    </row>
    <row r="310" spans="1:21" x14ac:dyDescent="0.25">
      <c r="A310">
        <v>418</v>
      </c>
      <c r="B310">
        <f t="shared" si="264"/>
        <v>416</v>
      </c>
      <c r="C310">
        <f>+IFERROR(IF($A:$A-B310&lt;&gt;1,B310+1,""),"")</f>
        <v>417</v>
      </c>
      <c r="D310" t="str">
        <f t="shared" ref="D310:U310" si="311">+IFERROR(IF($A:$A-C310&lt;&gt;1,C310+1,""),"")</f>
        <v/>
      </c>
      <c r="E310" t="str">
        <f t="shared" si="311"/>
        <v/>
      </c>
      <c r="F310" t="str">
        <f t="shared" si="311"/>
        <v/>
      </c>
      <c r="G310" t="str">
        <f t="shared" si="311"/>
        <v/>
      </c>
      <c r="H310" t="str">
        <f t="shared" si="311"/>
        <v/>
      </c>
      <c r="I310" t="str">
        <f t="shared" si="311"/>
        <v/>
      </c>
      <c r="J310" t="str">
        <f t="shared" si="311"/>
        <v/>
      </c>
      <c r="K310" t="str">
        <f t="shared" si="311"/>
        <v/>
      </c>
      <c r="L310" t="str">
        <f t="shared" si="311"/>
        <v/>
      </c>
      <c r="M310" t="str">
        <f t="shared" si="311"/>
        <v/>
      </c>
      <c r="N310" t="str">
        <f t="shared" si="311"/>
        <v/>
      </c>
      <c r="O310" t="str">
        <f t="shared" si="311"/>
        <v/>
      </c>
      <c r="P310" t="str">
        <f t="shared" si="311"/>
        <v/>
      </c>
      <c r="Q310" t="str">
        <f t="shared" si="311"/>
        <v/>
      </c>
      <c r="R310" t="str">
        <f t="shared" si="311"/>
        <v/>
      </c>
      <c r="S310" t="str">
        <f t="shared" si="311"/>
        <v/>
      </c>
      <c r="T310" t="str">
        <f t="shared" si="311"/>
        <v/>
      </c>
      <c r="U310" t="str">
        <f t="shared" si="311"/>
        <v/>
      </c>
    </row>
    <row r="311" spans="1:21" x14ac:dyDescent="0.25">
      <c r="A311">
        <v>419</v>
      </c>
      <c r="B311" t="str">
        <f t="shared" si="264"/>
        <v/>
      </c>
      <c r="C311" t="str">
        <f t="shared" ref="C311:U311" si="312">+IFERROR(IF($A$7-B311&lt;&gt;1,B311+1,""),"")</f>
        <v/>
      </c>
      <c r="D311" t="str">
        <f t="shared" si="312"/>
        <v/>
      </c>
      <c r="E311" t="str">
        <f t="shared" si="312"/>
        <v/>
      </c>
      <c r="F311" t="str">
        <f t="shared" si="312"/>
        <v/>
      </c>
      <c r="G311" t="str">
        <f t="shared" si="312"/>
        <v/>
      </c>
      <c r="H311" t="str">
        <f t="shared" si="312"/>
        <v/>
      </c>
      <c r="I311" t="str">
        <f t="shared" si="312"/>
        <v/>
      </c>
      <c r="J311" t="str">
        <f t="shared" si="312"/>
        <v/>
      </c>
      <c r="K311" t="str">
        <f t="shared" si="312"/>
        <v/>
      </c>
      <c r="L311" t="str">
        <f t="shared" si="312"/>
        <v/>
      </c>
      <c r="M311" t="str">
        <f t="shared" si="312"/>
        <v/>
      </c>
      <c r="N311" t="str">
        <f t="shared" si="312"/>
        <v/>
      </c>
      <c r="O311" t="str">
        <f t="shared" si="312"/>
        <v/>
      </c>
      <c r="P311" t="str">
        <f t="shared" si="312"/>
        <v/>
      </c>
      <c r="Q311" t="str">
        <f t="shared" si="312"/>
        <v/>
      </c>
      <c r="R311" t="str">
        <f t="shared" si="312"/>
        <v/>
      </c>
      <c r="S311" t="str">
        <f t="shared" si="312"/>
        <v/>
      </c>
      <c r="T311" t="str">
        <f t="shared" si="312"/>
        <v/>
      </c>
      <c r="U311" t="str">
        <f t="shared" si="312"/>
        <v/>
      </c>
    </row>
    <row r="312" spans="1:21" x14ac:dyDescent="0.25">
      <c r="A312">
        <v>424</v>
      </c>
      <c r="B312">
        <f t="shared" si="264"/>
        <v>420</v>
      </c>
      <c r="C312">
        <f t="shared" ref="C312:U312" si="313">+IFERROR(IF($A:$A-B312&lt;&gt;1,B312+1,""),"")</f>
        <v>421</v>
      </c>
      <c r="D312">
        <f t="shared" si="313"/>
        <v>422</v>
      </c>
      <c r="E312">
        <f t="shared" si="313"/>
        <v>423</v>
      </c>
      <c r="F312" t="str">
        <f t="shared" si="313"/>
        <v/>
      </c>
      <c r="G312" t="str">
        <f t="shared" si="313"/>
        <v/>
      </c>
      <c r="H312" t="str">
        <f t="shared" si="313"/>
        <v/>
      </c>
      <c r="I312" t="str">
        <f t="shared" si="313"/>
        <v/>
      </c>
      <c r="J312" t="str">
        <f t="shared" si="313"/>
        <v/>
      </c>
      <c r="K312" t="str">
        <f t="shared" si="313"/>
        <v/>
      </c>
      <c r="L312" t="str">
        <f t="shared" si="313"/>
        <v/>
      </c>
      <c r="M312" t="str">
        <f t="shared" si="313"/>
        <v/>
      </c>
      <c r="N312" t="str">
        <f t="shared" si="313"/>
        <v/>
      </c>
      <c r="O312" t="str">
        <f t="shared" si="313"/>
        <v/>
      </c>
      <c r="P312" t="str">
        <f t="shared" si="313"/>
        <v/>
      </c>
      <c r="Q312" t="str">
        <f t="shared" si="313"/>
        <v/>
      </c>
      <c r="R312" t="str">
        <f t="shared" si="313"/>
        <v/>
      </c>
      <c r="S312" t="str">
        <f t="shared" si="313"/>
        <v/>
      </c>
      <c r="T312" t="str">
        <f t="shared" si="313"/>
        <v/>
      </c>
      <c r="U312" t="str">
        <f t="shared" si="313"/>
        <v/>
      </c>
    </row>
    <row r="313" spans="1:21" x14ac:dyDescent="0.25">
      <c r="A313">
        <v>429</v>
      </c>
      <c r="B313">
        <f t="shared" si="264"/>
        <v>425</v>
      </c>
      <c r="C313">
        <f t="shared" ref="C313:U313" si="314">+IFERROR(IF($A:$A-B313&lt;&gt;1,B313+1,""),"")</f>
        <v>426</v>
      </c>
      <c r="D313">
        <f t="shared" si="314"/>
        <v>427</v>
      </c>
      <c r="E313">
        <f t="shared" si="314"/>
        <v>428</v>
      </c>
      <c r="F313" t="str">
        <f t="shared" si="314"/>
        <v/>
      </c>
      <c r="G313" t="str">
        <f t="shared" si="314"/>
        <v/>
      </c>
      <c r="H313" t="str">
        <f t="shared" si="314"/>
        <v/>
      </c>
      <c r="I313" t="str">
        <f t="shared" si="314"/>
        <v/>
      </c>
      <c r="J313" t="str">
        <f t="shared" si="314"/>
        <v/>
      </c>
      <c r="K313" t="str">
        <f t="shared" si="314"/>
        <v/>
      </c>
      <c r="L313" t="str">
        <f t="shared" si="314"/>
        <v/>
      </c>
      <c r="M313" t="str">
        <f t="shared" si="314"/>
        <v/>
      </c>
      <c r="N313" t="str">
        <f t="shared" si="314"/>
        <v/>
      </c>
      <c r="O313" t="str">
        <f t="shared" si="314"/>
        <v/>
      </c>
      <c r="P313" t="str">
        <f t="shared" si="314"/>
        <v/>
      </c>
      <c r="Q313" t="str">
        <f t="shared" si="314"/>
        <v/>
      </c>
      <c r="R313" t="str">
        <f t="shared" si="314"/>
        <v/>
      </c>
      <c r="S313" t="str">
        <f t="shared" si="314"/>
        <v/>
      </c>
      <c r="T313" t="str">
        <f t="shared" si="314"/>
        <v/>
      </c>
      <c r="U313" t="str">
        <f t="shared" si="314"/>
        <v/>
      </c>
    </row>
    <row r="314" spans="1:21" x14ac:dyDescent="0.25">
      <c r="A314">
        <v>430</v>
      </c>
      <c r="B314" t="str">
        <f t="shared" si="264"/>
        <v/>
      </c>
      <c r="C314" t="str">
        <f t="shared" ref="C314:U314" si="315">+IFERROR(IF($A$7-B314&lt;&gt;1,B314+1,""),"")</f>
        <v/>
      </c>
      <c r="D314" t="str">
        <f t="shared" si="315"/>
        <v/>
      </c>
      <c r="E314" t="str">
        <f t="shared" si="315"/>
        <v/>
      </c>
      <c r="F314" t="str">
        <f t="shared" si="315"/>
        <v/>
      </c>
      <c r="G314" t="str">
        <f t="shared" si="315"/>
        <v/>
      </c>
      <c r="H314" t="str">
        <f t="shared" si="315"/>
        <v/>
      </c>
      <c r="I314" t="str">
        <f t="shared" si="315"/>
        <v/>
      </c>
      <c r="J314" t="str">
        <f t="shared" si="315"/>
        <v/>
      </c>
      <c r="K314" t="str">
        <f t="shared" si="315"/>
        <v/>
      </c>
      <c r="L314" t="str">
        <f t="shared" si="315"/>
        <v/>
      </c>
      <c r="M314" t="str">
        <f t="shared" si="315"/>
        <v/>
      </c>
      <c r="N314" t="str">
        <f t="shared" si="315"/>
        <v/>
      </c>
      <c r="O314" t="str">
        <f t="shared" si="315"/>
        <v/>
      </c>
      <c r="P314" t="str">
        <f t="shared" si="315"/>
        <v/>
      </c>
      <c r="Q314" t="str">
        <f t="shared" si="315"/>
        <v/>
      </c>
      <c r="R314" t="str">
        <f t="shared" si="315"/>
        <v/>
      </c>
      <c r="S314" t="str">
        <f t="shared" si="315"/>
        <v/>
      </c>
      <c r="T314" t="str">
        <f t="shared" si="315"/>
        <v/>
      </c>
      <c r="U314" t="str">
        <f t="shared" si="315"/>
        <v/>
      </c>
    </row>
    <row r="315" spans="1:21" x14ac:dyDescent="0.25">
      <c r="A315">
        <v>431</v>
      </c>
      <c r="B315" t="str">
        <f t="shared" si="264"/>
        <v/>
      </c>
      <c r="C315" t="str">
        <f t="shared" ref="C315:U315" si="316">+IFERROR(IF($A$7-B315&lt;&gt;1,B315+1,""),"")</f>
        <v/>
      </c>
      <c r="D315" t="str">
        <f t="shared" si="316"/>
        <v/>
      </c>
      <c r="E315" t="str">
        <f t="shared" si="316"/>
        <v/>
      </c>
      <c r="F315" t="str">
        <f t="shared" si="316"/>
        <v/>
      </c>
      <c r="G315" t="str">
        <f t="shared" si="316"/>
        <v/>
      </c>
      <c r="H315" t="str">
        <f t="shared" si="316"/>
        <v/>
      </c>
      <c r="I315" t="str">
        <f t="shared" si="316"/>
        <v/>
      </c>
      <c r="J315" t="str">
        <f t="shared" si="316"/>
        <v/>
      </c>
      <c r="K315" t="str">
        <f t="shared" si="316"/>
        <v/>
      </c>
      <c r="L315" t="str">
        <f t="shared" si="316"/>
        <v/>
      </c>
      <c r="M315" t="str">
        <f t="shared" si="316"/>
        <v/>
      </c>
      <c r="N315" t="str">
        <f t="shared" si="316"/>
        <v/>
      </c>
      <c r="O315" t="str">
        <f t="shared" si="316"/>
        <v/>
      </c>
      <c r="P315" t="str">
        <f t="shared" si="316"/>
        <v/>
      </c>
      <c r="Q315" t="str">
        <f t="shared" si="316"/>
        <v/>
      </c>
      <c r="R315" t="str">
        <f t="shared" si="316"/>
        <v/>
      </c>
      <c r="S315" t="str">
        <f t="shared" si="316"/>
        <v/>
      </c>
      <c r="T315" t="str">
        <f t="shared" si="316"/>
        <v/>
      </c>
      <c r="U315" t="str">
        <f t="shared" si="316"/>
        <v/>
      </c>
    </row>
    <row r="316" spans="1:21" x14ac:dyDescent="0.25">
      <c r="A316">
        <v>432</v>
      </c>
      <c r="B316" t="str">
        <f t="shared" si="264"/>
        <v/>
      </c>
      <c r="C316" t="str">
        <f t="shared" ref="C316:U316" si="317">+IFERROR(IF($A$7-B316&lt;&gt;1,B316+1,""),"")</f>
        <v/>
      </c>
      <c r="D316" t="str">
        <f t="shared" si="317"/>
        <v/>
      </c>
      <c r="E316" t="str">
        <f t="shared" si="317"/>
        <v/>
      </c>
      <c r="F316" t="str">
        <f t="shared" si="317"/>
        <v/>
      </c>
      <c r="G316" t="str">
        <f t="shared" si="317"/>
        <v/>
      </c>
      <c r="H316" t="str">
        <f t="shared" si="317"/>
        <v/>
      </c>
      <c r="I316" t="str">
        <f t="shared" si="317"/>
        <v/>
      </c>
      <c r="J316" t="str">
        <f t="shared" si="317"/>
        <v/>
      </c>
      <c r="K316" t="str">
        <f t="shared" si="317"/>
        <v/>
      </c>
      <c r="L316" t="str">
        <f t="shared" si="317"/>
        <v/>
      </c>
      <c r="M316" t="str">
        <f t="shared" si="317"/>
        <v/>
      </c>
      <c r="N316" t="str">
        <f t="shared" si="317"/>
        <v/>
      </c>
      <c r="O316" t="str">
        <f t="shared" si="317"/>
        <v/>
      </c>
      <c r="P316" t="str">
        <f t="shared" si="317"/>
        <v/>
      </c>
      <c r="Q316" t="str">
        <f t="shared" si="317"/>
        <v/>
      </c>
      <c r="R316" t="str">
        <f t="shared" si="317"/>
        <v/>
      </c>
      <c r="S316" t="str">
        <f t="shared" si="317"/>
        <v/>
      </c>
      <c r="T316" t="str">
        <f t="shared" si="317"/>
        <v/>
      </c>
      <c r="U316" t="str">
        <f t="shared" si="317"/>
        <v/>
      </c>
    </row>
    <row r="317" spans="1:21" x14ac:dyDescent="0.25">
      <c r="A317">
        <v>433</v>
      </c>
      <c r="B317" t="str">
        <f t="shared" si="264"/>
        <v/>
      </c>
      <c r="C317" t="str">
        <f t="shared" ref="C317:U317" si="318">+IFERROR(IF($A$7-B317&lt;&gt;1,B317+1,""),"")</f>
        <v/>
      </c>
      <c r="D317" t="str">
        <f t="shared" si="318"/>
        <v/>
      </c>
      <c r="E317" t="str">
        <f t="shared" si="318"/>
        <v/>
      </c>
      <c r="F317" t="str">
        <f t="shared" si="318"/>
        <v/>
      </c>
      <c r="G317" t="str">
        <f t="shared" si="318"/>
        <v/>
      </c>
      <c r="H317" t="str">
        <f t="shared" si="318"/>
        <v/>
      </c>
      <c r="I317" t="str">
        <f t="shared" si="318"/>
        <v/>
      </c>
      <c r="J317" t="str">
        <f t="shared" si="318"/>
        <v/>
      </c>
      <c r="K317" t="str">
        <f t="shared" si="318"/>
        <v/>
      </c>
      <c r="L317" t="str">
        <f t="shared" si="318"/>
        <v/>
      </c>
      <c r="M317" t="str">
        <f t="shared" si="318"/>
        <v/>
      </c>
      <c r="N317" t="str">
        <f t="shared" si="318"/>
        <v/>
      </c>
      <c r="O317" t="str">
        <f t="shared" si="318"/>
        <v/>
      </c>
      <c r="P317" t="str">
        <f t="shared" si="318"/>
        <v/>
      </c>
      <c r="Q317" t="str">
        <f t="shared" si="318"/>
        <v/>
      </c>
      <c r="R317" t="str">
        <f t="shared" si="318"/>
        <v/>
      </c>
      <c r="S317" t="str">
        <f t="shared" si="318"/>
        <v/>
      </c>
      <c r="T317" t="str">
        <f t="shared" si="318"/>
        <v/>
      </c>
      <c r="U317" t="str">
        <f t="shared" si="318"/>
        <v/>
      </c>
    </row>
    <row r="318" spans="1:21" x14ac:dyDescent="0.25">
      <c r="A318">
        <v>434</v>
      </c>
      <c r="B318" t="str">
        <f t="shared" si="264"/>
        <v/>
      </c>
      <c r="C318" t="str">
        <f t="shared" ref="C318:U318" si="319">+IFERROR(IF($A$7-B318&lt;&gt;1,B318+1,""),"")</f>
        <v/>
      </c>
      <c r="D318" t="str">
        <f t="shared" si="319"/>
        <v/>
      </c>
      <c r="E318" t="str">
        <f t="shared" si="319"/>
        <v/>
      </c>
      <c r="F318" t="str">
        <f t="shared" si="319"/>
        <v/>
      </c>
      <c r="G318" t="str">
        <f t="shared" si="319"/>
        <v/>
      </c>
      <c r="H318" t="str">
        <f t="shared" si="319"/>
        <v/>
      </c>
      <c r="I318" t="str">
        <f t="shared" si="319"/>
        <v/>
      </c>
      <c r="J318" t="str">
        <f t="shared" si="319"/>
        <v/>
      </c>
      <c r="K318" t="str">
        <f t="shared" si="319"/>
        <v/>
      </c>
      <c r="L318" t="str">
        <f t="shared" si="319"/>
        <v/>
      </c>
      <c r="M318" t="str">
        <f t="shared" si="319"/>
        <v/>
      </c>
      <c r="N318" t="str">
        <f t="shared" si="319"/>
        <v/>
      </c>
      <c r="O318" t="str">
        <f t="shared" si="319"/>
        <v/>
      </c>
      <c r="P318" t="str">
        <f t="shared" si="319"/>
        <v/>
      </c>
      <c r="Q318" t="str">
        <f t="shared" si="319"/>
        <v/>
      </c>
      <c r="R318" t="str">
        <f t="shared" si="319"/>
        <v/>
      </c>
      <c r="S318" t="str">
        <f t="shared" si="319"/>
        <v/>
      </c>
      <c r="T318" t="str">
        <f t="shared" si="319"/>
        <v/>
      </c>
      <c r="U318" t="str">
        <f t="shared" si="319"/>
        <v/>
      </c>
    </row>
    <row r="319" spans="1:21" x14ac:dyDescent="0.25">
      <c r="A319">
        <v>435</v>
      </c>
      <c r="B319" t="str">
        <f t="shared" si="264"/>
        <v/>
      </c>
      <c r="C319" t="str">
        <f t="shared" ref="C319:U319" si="320">+IFERROR(IF($A$7-B319&lt;&gt;1,B319+1,""),"")</f>
        <v/>
      </c>
      <c r="D319" t="str">
        <f t="shared" si="320"/>
        <v/>
      </c>
      <c r="E319" t="str">
        <f t="shared" si="320"/>
        <v/>
      </c>
      <c r="F319" t="str">
        <f t="shared" si="320"/>
        <v/>
      </c>
      <c r="G319" t="str">
        <f t="shared" si="320"/>
        <v/>
      </c>
      <c r="H319" t="str">
        <f t="shared" si="320"/>
        <v/>
      </c>
      <c r="I319" t="str">
        <f t="shared" si="320"/>
        <v/>
      </c>
      <c r="J319" t="str">
        <f t="shared" si="320"/>
        <v/>
      </c>
      <c r="K319" t="str">
        <f t="shared" si="320"/>
        <v/>
      </c>
      <c r="L319" t="str">
        <f t="shared" si="320"/>
        <v/>
      </c>
      <c r="M319" t="str">
        <f t="shared" si="320"/>
        <v/>
      </c>
      <c r="N319" t="str">
        <f t="shared" si="320"/>
        <v/>
      </c>
      <c r="O319" t="str">
        <f t="shared" si="320"/>
        <v/>
      </c>
      <c r="P319" t="str">
        <f t="shared" si="320"/>
        <v/>
      </c>
      <c r="Q319" t="str">
        <f t="shared" si="320"/>
        <v/>
      </c>
      <c r="R319" t="str">
        <f t="shared" si="320"/>
        <v/>
      </c>
      <c r="S319" t="str">
        <f t="shared" si="320"/>
        <v/>
      </c>
      <c r="T319" t="str">
        <f t="shared" si="320"/>
        <v/>
      </c>
      <c r="U319" t="str">
        <f t="shared" si="320"/>
        <v/>
      </c>
    </row>
    <row r="320" spans="1:21" x14ac:dyDescent="0.25">
      <c r="A320">
        <v>436</v>
      </c>
      <c r="B320" t="str">
        <f t="shared" si="264"/>
        <v/>
      </c>
      <c r="C320" t="str">
        <f t="shared" ref="C320:U320" si="321">+IFERROR(IF($A$7-B320&lt;&gt;1,B320+1,""),"")</f>
        <v/>
      </c>
      <c r="D320" t="str">
        <f t="shared" si="321"/>
        <v/>
      </c>
      <c r="E320" t="str">
        <f t="shared" si="321"/>
        <v/>
      </c>
      <c r="F320" t="str">
        <f t="shared" si="321"/>
        <v/>
      </c>
      <c r="G320" t="str">
        <f t="shared" si="321"/>
        <v/>
      </c>
      <c r="H320" t="str">
        <f t="shared" si="321"/>
        <v/>
      </c>
      <c r="I320" t="str">
        <f t="shared" si="321"/>
        <v/>
      </c>
      <c r="J320" t="str">
        <f t="shared" si="321"/>
        <v/>
      </c>
      <c r="K320" t="str">
        <f t="shared" si="321"/>
        <v/>
      </c>
      <c r="L320" t="str">
        <f t="shared" si="321"/>
        <v/>
      </c>
      <c r="M320" t="str">
        <f t="shared" si="321"/>
        <v/>
      </c>
      <c r="N320" t="str">
        <f t="shared" si="321"/>
        <v/>
      </c>
      <c r="O320" t="str">
        <f t="shared" si="321"/>
        <v/>
      </c>
      <c r="P320" t="str">
        <f t="shared" si="321"/>
        <v/>
      </c>
      <c r="Q320" t="str">
        <f t="shared" si="321"/>
        <v/>
      </c>
      <c r="R320" t="str">
        <f t="shared" si="321"/>
        <v/>
      </c>
      <c r="S320" t="str">
        <f t="shared" si="321"/>
        <v/>
      </c>
      <c r="T320" t="str">
        <f t="shared" si="321"/>
        <v/>
      </c>
      <c r="U320" t="str">
        <f t="shared" si="321"/>
        <v/>
      </c>
    </row>
    <row r="321" spans="1:21" x14ac:dyDescent="0.25">
      <c r="A321">
        <v>437</v>
      </c>
      <c r="B321" t="str">
        <f t="shared" si="264"/>
        <v/>
      </c>
      <c r="C321" t="str">
        <f t="shared" ref="C321:U321" si="322">+IFERROR(IF($A$7-B321&lt;&gt;1,B321+1,""),"")</f>
        <v/>
      </c>
      <c r="D321" t="str">
        <f t="shared" si="322"/>
        <v/>
      </c>
      <c r="E321" t="str">
        <f t="shared" si="322"/>
        <v/>
      </c>
      <c r="F321" t="str">
        <f t="shared" si="322"/>
        <v/>
      </c>
      <c r="G321" t="str">
        <f t="shared" si="322"/>
        <v/>
      </c>
      <c r="H321" t="str">
        <f t="shared" si="322"/>
        <v/>
      </c>
      <c r="I321" t="str">
        <f t="shared" si="322"/>
        <v/>
      </c>
      <c r="J321" t="str">
        <f t="shared" si="322"/>
        <v/>
      </c>
      <c r="K321" t="str">
        <f t="shared" si="322"/>
        <v/>
      </c>
      <c r="L321" t="str">
        <f t="shared" si="322"/>
        <v/>
      </c>
      <c r="M321" t="str">
        <f t="shared" si="322"/>
        <v/>
      </c>
      <c r="N321" t="str">
        <f t="shared" si="322"/>
        <v/>
      </c>
      <c r="O321" t="str">
        <f t="shared" si="322"/>
        <v/>
      </c>
      <c r="P321" t="str">
        <f t="shared" si="322"/>
        <v/>
      </c>
      <c r="Q321" t="str">
        <f t="shared" si="322"/>
        <v/>
      </c>
      <c r="R321" t="str">
        <f t="shared" si="322"/>
        <v/>
      </c>
      <c r="S321" t="str">
        <f t="shared" si="322"/>
        <v/>
      </c>
      <c r="T321" t="str">
        <f t="shared" si="322"/>
        <v/>
      </c>
      <c r="U321" t="str">
        <f t="shared" si="322"/>
        <v/>
      </c>
    </row>
    <row r="322" spans="1:21" x14ac:dyDescent="0.25">
      <c r="A322">
        <v>438</v>
      </c>
      <c r="B322" t="str">
        <f t="shared" si="264"/>
        <v/>
      </c>
      <c r="C322" t="str">
        <f t="shared" ref="C322:U322" si="323">+IFERROR(IF($A$7-B322&lt;&gt;1,B322+1,""),"")</f>
        <v/>
      </c>
      <c r="D322" t="str">
        <f t="shared" si="323"/>
        <v/>
      </c>
      <c r="E322" t="str">
        <f t="shared" si="323"/>
        <v/>
      </c>
      <c r="F322" t="str">
        <f t="shared" si="323"/>
        <v/>
      </c>
      <c r="G322" t="str">
        <f t="shared" si="323"/>
        <v/>
      </c>
      <c r="H322" t="str">
        <f t="shared" si="323"/>
        <v/>
      </c>
      <c r="I322" t="str">
        <f t="shared" si="323"/>
        <v/>
      </c>
      <c r="J322" t="str">
        <f t="shared" si="323"/>
        <v/>
      </c>
      <c r="K322" t="str">
        <f t="shared" si="323"/>
        <v/>
      </c>
      <c r="L322" t="str">
        <f t="shared" si="323"/>
        <v/>
      </c>
      <c r="M322" t="str">
        <f t="shared" si="323"/>
        <v/>
      </c>
      <c r="N322" t="str">
        <f t="shared" si="323"/>
        <v/>
      </c>
      <c r="O322" t="str">
        <f t="shared" si="323"/>
        <v/>
      </c>
      <c r="P322" t="str">
        <f t="shared" si="323"/>
        <v/>
      </c>
      <c r="Q322" t="str">
        <f t="shared" si="323"/>
        <v/>
      </c>
      <c r="R322" t="str">
        <f t="shared" si="323"/>
        <v/>
      </c>
      <c r="S322" t="str">
        <f t="shared" si="323"/>
        <v/>
      </c>
      <c r="T322" t="str">
        <f t="shared" si="323"/>
        <v/>
      </c>
      <c r="U322" t="str">
        <f t="shared" si="323"/>
        <v/>
      </c>
    </row>
    <row r="323" spans="1:21" x14ac:dyDescent="0.25">
      <c r="A323">
        <v>439</v>
      </c>
      <c r="B323" t="str">
        <f t="shared" si="264"/>
        <v/>
      </c>
      <c r="C323" t="str">
        <f t="shared" ref="C323:U323" si="324">+IFERROR(IF($A$7-B323&lt;&gt;1,B323+1,""),"")</f>
        <v/>
      </c>
      <c r="D323" t="str">
        <f t="shared" si="324"/>
        <v/>
      </c>
      <c r="E323" t="str">
        <f t="shared" si="324"/>
        <v/>
      </c>
      <c r="F323" t="str">
        <f t="shared" si="324"/>
        <v/>
      </c>
      <c r="G323" t="str">
        <f t="shared" si="324"/>
        <v/>
      </c>
      <c r="H323" t="str">
        <f t="shared" si="324"/>
        <v/>
      </c>
      <c r="I323" t="str">
        <f t="shared" si="324"/>
        <v/>
      </c>
      <c r="J323" t="str">
        <f t="shared" si="324"/>
        <v/>
      </c>
      <c r="K323" t="str">
        <f t="shared" si="324"/>
        <v/>
      </c>
      <c r="L323" t="str">
        <f t="shared" si="324"/>
        <v/>
      </c>
      <c r="M323" t="str">
        <f t="shared" si="324"/>
        <v/>
      </c>
      <c r="N323" t="str">
        <f t="shared" si="324"/>
        <v/>
      </c>
      <c r="O323" t="str">
        <f t="shared" si="324"/>
        <v/>
      </c>
      <c r="P323" t="str">
        <f t="shared" si="324"/>
        <v/>
      </c>
      <c r="Q323" t="str">
        <f t="shared" si="324"/>
        <v/>
      </c>
      <c r="R323" t="str">
        <f t="shared" si="324"/>
        <v/>
      </c>
      <c r="S323" t="str">
        <f t="shared" si="324"/>
        <v/>
      </c>
      <c r="T323" t="str">
        <f t="shared" si="324"/>
        <v/>
      </c>
      <c r="U323" t="str">
        <f t="shared" si="324"/>
        <v/>
      </c>
    </row>
    <row r="324" spans="1:21" x14ac:dyDescent="0.25">
      <c r="A324">
        <v>440</v>
      </c>
      <c r="B324" t="str">
        <f t="shared" si="264"/>
        <v/>
      </c>
      <c r="C324" t="str">
        <f t="shared" ref="C324:U324" si="325">+IFERROR(IF($A$7-B324&lt;&gt;1,B324+1,""),"")</f>
        <v/>
      </c>
      <c r="D324" t="str">
        <f t="shared" si="325"/>
        <v/>
      </c>
      <c r="E324" t="str">
        <f t="shared" si="325"/>
        <v/>
      </c>
      <c r="F324" t="str">
        <f t="shared" si="325"/>
        <v/>
      </c>
      <c r="G324" t="str">
        <f t="shared" si="325"/>
        <v/>
      </c>
      <c r="H324" t="str">
        <f t="shared" si="325"/>
        <v/>
      </c>
      <c r="I324" t="str">
        <f t="shared" si="325"/>
        <v/>
      </c>
      <c r="J324" t="str">
        <f t="shared" si="325"/>
        <v/>
      </c>
      <c r="K324" t="str">
        <f t="shared" si="325"/>
        <v/>
      </c>
      <c r="L324" t="str">
        <f t="shared" si="325"/>
        <v/>
      </c>
      <c r="M324" t="str">
        <f t="shared" si="325"/>
        <v/>
      </c>
      <c r="N324" t="str">
        <f t="shared" si="325"/>
        <v/>
      </c>
      <c r="O324" t="str">
        <f t="shared" si="325"/>
        <v/>
      </c>
      <c r="P324" t="str">
        <f t="shared" si="325"/>
        <v/>
      </c>
      <c r="Q324" t="str">
        <f t="shared" si="325"/>
        <v/>
      </c>
      <c r="R324" t="str">
        <f t="shared" si="325"/>
        <v/>
      </c>
      <c r="S324" t="str">
        <f t="shared" si="325"/>
        <v/>
      </c>
      <c r="T324" t="str">
        <f t="shared" si="325"/>
        <v/>
      </c>
      <c r="U324" t="str">
        <f t="shared" si="325"/>
        <v/>
      </c>
    </row>
    <row r="325" spans="1:21" x14ac:dyDescent="0.25">
      <c r="A325">
        <v>441</v>
      </c>
      <c r="B325" t="str">
        <f t="shared" si="264"/>
        <v/>
      </c>
      <c r="C325" t="str">
        <f t="shared" ref="C325:U325" si="326">+IFERROR(IF($A$7-B325&lt;&gt;1,B325+1,""),"")</f>
        <v/>
      </c>
      <c r="D325" t="str">
        <f t="shared" si="326"/>
        <v/>
      </c>
      <c r="E325" t="str">
        <f t="shared" si="326"/>
        <v/>
      </c>
      <c r="F325" t="str">
        <f t="shared" si="326"/>
        <v/>
      </c>
      <c r="G325" t="str">
        <f t="shared" si="326"/>
        <v/>
      </c>
      <c r="H325" t="str">
        <f t="shared" si="326"/>
        <v/>
      </c>
      <c r="I325" t="str">
        <f t="shared" si="326"/>
        <v/>
      </c>
      <c r="J325" t="str">
        <f t="shared" si="326"/>
        <v/>
      </c>
      <c r="K325" t="str">
        <f t="shared" si="326"/>
        <v/>
      </c>
      <c r="L325" t="str">
        <f t="shared" si="326"/>
        <v/>
      </c>
      <c r="M325" t="str">
        <f t="shared" si="326"/>
        <v/>
      </c>
      <c r="N325" t="str">
        <f t="shared" si="326"/>
        <v/>
      </c>
      <c r="O325" t="str">
        <f t="shared" si="326"/>
        <v/>
      </c>
      <c r="P325" t="str">
        <f t="shared" si="326"/>
        <v/>
      </c>
      <c r="Q325" t="str">
        <f t="shared" si="326"/>
        <v/>
      </c>
      <c r="R325" t="str">
        <f t="shared" si="326"/>
        <v/>
      </c>
      <c r="S325" t="str">
        <f t="shared" si="326"/>
        <v/>
      </c>
      <c r="T325" t="str">
        <f t="shared" si="326"/>
        <v/>
      </c>
      <c r="U325" t="str">
        <f t="shared" si="326"/>
        <v/>
      </c>
    </row>
    <row r="326" spans="1:21" x14ac:dyDescent="0.25">
      <c r="A326">
        <v>442</v>
      </c>
      <c r="B326" t="str">
        <f t="shared" si="264"/>
        <v/>
      </c>
      <c r="C326" t="str">
        <f t="shared" ref="C326:U326" si="327">+IFERROR(IF($A$7-B326&lt;&gt;1,B326+1,""),"")</f>
        <v/>
      </c>
      <c r="D326" t="str">
        <f t="shared" si="327"/>
        <v/>
      </c>
      <c r="E326" t="str">
        <f t="shared" si="327"/>
        <v/>
      </c>
      <c r="F326" t="str">
        <f t="shared" si="327"/>
        <v/>
      </c>
      <c r="G326" t="str">
        <f t="shared" si="327"/>
        <v/>
      </c>
      <c r="H326" t="str">
        <f t="shared" si="327"/>
        <v/>
      </c>
      <c r="I326" t="str">
        <f t="shared" si="327"/>
        <v/>
      </c>
      <c r="J326" t="str">
        <f t="shared" si="327"/>
        <v/>
      </c>
      <c r="K326" t="str">
        <f t="shared" si="327"/>
        <v/>
      </c>
      <c r="L326" t="str">
        <f t="shared" si="327"/>
        <v/>
      </c>
      <c r="M326" t="str">
        <f t="shared" si="327"/>
        <v/>
      </c>
      <c r="N326" t="str">
        <f t="shared" si="327"/>
        <v/>
      </c>
      <c r="O326" t="str">
        <f t="shared" si="327"/>
        <v/>
      </c>
      <c r="P326" t="str">
        <f t="shared" si="327"/>
        <v/>
      </c>
      <c r="Q326" t="str">
        <f t="shared" si="327"/>
        <v/>
      </c>
      <c r="R326" t="str">
        <f t="shared" si="327"/>
        <v/>
      </c>
      <c r="S326" t="str">
        <f t="shared" si="327"/>
        <v/>
      </c>
      <c r="T326" t="str">
        <f t="shared" si="327"/>
        <v/>
      </c>
      <c r="U326" t="str">
        <f t="shared" si="327"/>
        <v/>
      </c>
    </row>
    <row r="327" spans="1:21" x14ac:dyDescent="0.25">
      <c r="A327">
        <v>443</v>
      </c>
      <c r="B327" t="str">
        <f t="shared" si="264"/>
        <v/>
      </c>
      <c r="C327" t="str">
        <f t="shared" ref="C327:U327" si="328">+IFERROR(IF($A$7-B327&lt;&gt;1,B327+1,""),"")</f>
        <v/>
      </c>
      <c r="D327" t="str">
        <f t="shared" si="328"/>
        <v/>
      </c>
      <c r="E327" t="str">
        <f t="shared" si="328"/>
        <v/>
      </c>
      <c r="F327" t="str">
        <f t="shared" si="328"/>
        <v/>
      </c>
      <c r="G327" t="str">
        <f t="shared" si="328"/>
        <v/>
      </c>
      <c r="H327" t="str">
        <f t="shared" si="328"/>
        <v/>
      </c>
      <c r="I327" t="str">
        <f t="shared" si="328"/>
        <v/>
      </c>
      <c r="J327" t="str">
        <f t="shared" si="328"/>
        <v/>
      </c>
      <c r="K327" t="str">
        <f t="shared" si="328"/>
        <v/>
      </c>
      <c r="L327" t="str">
        <f t="shared" si="328"/>
        <v/>
      </c>
      <c r="M327" t="str">
        <f t="shared" si="328"/>
        <v/>
      </c>
      <c r="N327" t="str">
        <f t="shared" si="328"/>
        <v/>
      </c>
      <c r="O327" t="str">
        <f t="shared" si="328"/>
        <v/>
      </c>
      <c r="P327" t="str">
        <f t="shared" si="328"/>
        <v/>
      </c>
      <c r="Q327" t="str">
        <f t="shared" si="328"/>
        <v/>
      </c>
      <c r="R327" t="str">
        <f t="shared" si="328"/>
        <v/>
      </c>
      <c r="S327" t="str">
        <f t="shared" si="328"/>
        <v/>
      </c>
      <c r="T327" t="str">
        <f t="shared" si="328"/>
        <v/>
      </c>
      <c r="U327" t="str">
        <f t="shared" si="328"/>
        <v/>
      </c>
    </row>
    <row r="328" spans="1:21" x14ac:dyDescent="0.25">
      <c r="A328">
        <v>444</v>
      </c>
      <c r="B328" t="str">
        <f t="shared" ref="B328:B391" si="329">+IF(A328-A327&lt;&gt;1,A327+1,"")</f>
        <v/>
      </c>
      <c r="C328" t="str">
        <f t="shared" ref="C328:U328" si="330">+IFERROR(IF($A$7-B328&lt;&gt;1,B328+1,""),"")</f>
        <v/>
      </c>
      <c r="D328" t="str">
        <f t="shared" si="330"/>
        <v/>
      </c>
      <c r="E328" t="str">
        <f t="shared" si="330"/>
        <v/>
      </c>
      <c r="F328" t="str">
        <f t="shared" si="330"/>
        <v/>
      </c>
      <c r="G328" t="str">
        <f t="shared" si="330"/>
        <v/>
      </c>
      <c r="H328" t="str">
        <f t="shared" si="330"/>
        <v/>
      </c>
      <c r="I328" t="str">
        <f t="shared" si="330"/>
        <v/>
      </c>
      <c r="J328" t="str">
        <f t="shared" si="330"/>
        <v/>
      </c>
      <c r="K328" t="str">
        <f t="shared" si="330"/>
        <v/>
      </c>
      <c r="L328" t="str">
        <f t="shared" si="330"/>
        <v/>
      </c>
      <c r="M328" t="str">
        <f t="shared" si="330"/>
        <v/>
      </c>
      <c r="N328" t="str">
        <f t="shared" si="330"/>
        <v/>
      </c>
      <c r="O328" t="str">
        <f t="shared" si="330"/>
        <v/>
      </c>
      <c r="P328" t="str">
        <f t="shared" si="330"/>
        <v/>
      </c>
      <c r="Q328" t="str">
        <f t="shared" si="330"/>
        <v/>
      </c>
      <c r="R328" t="str">
        <f t="shared" si="330"/>
        <v/>
      </c>
      <c r="S328" t="str">
        <f t="shared" si="330"/>
        <v/>
      </c>
      <c r="T328" t="str">
        <f t="shared" si="330"/>
        <v/>
      </c>
      <c r="U328" t="str">
        <f t="shared" si="330"/>
        <v/>
      </c>
    </row>
    <row r="329" spans="1:21" x14ac:dyDescent="0.25">
      <c r="A329">
        <v>445</v>
      </c>
      <c r="B329" t="str">
        <f t="shared" si="329"/>
        <v/>
      </c>
      <c r="C329" t="str">
        <f t="shared" ref="C329:U329" si="331">+IFERROR(IF($A$7-B329&lt;&gt;1,B329+1,""),"")</f>
        <v/>
      </c>
      <c r="D329" t="str">
        <f t="shared" si="331"/>
        <v/>
      </c>
      <c r="E329" t="str">
        <f t="shared" si="331"/>
        <v/>
      </c>
      <c r="F329" t="str">
        <f t="shared" si="331"/>
        <v/>
      </c>
      <c r="G329" t="str">
        <f t="shared" si="331"/>
        <v/>
      </c>
      <c r="H329" t="str">
        <f t="shared" si="331"/>
        <v/>
      </c>
      <c r="I329" t="str">
        <f t="shared" si="331"/>
        <v/>
      </c>
      <c r="J329" t="str">
        <f t="shared" si="331"/>
        <v/>
      </c>
      <c r="K329" t="str">
        <f t="shared" si="331"/>
        <v/>
      </c>
      <c r="L329" t="str">
        <f t="shared" si="331"/>
        <v/>
      </c>
      <c r="M329" t="str">
        <f t="shared" si="331"/>
        <v/>
      </c>
      <c r="N329" t="str">
        <f t="shared" si="331"/>
        <v/>
      </c>
      <c r="O329" t="str">
        <f t="shared" si="331"/>
        <v/>
      </c>
      <c r="P329" t="str">
        <f t="shared" si="331"/>
        <v/>
      </c>
      <c r="Q329" t="str">
        <f t="shared" si="331"/>
        <v/>
      </c>
      <c r="R329" t="str">
        <f t="shared" si="331"/>
        <v/>
      </c>
      <c r="S329" t="str">
        <f t="shared" si="331"/>
        <v/>
      </c>
      <c r="T329" t="str">
        <f t="shared" si="331"/>
        <v/>
      </c>
      <c r="U329" t="str">
        <f t="shared" si="331"/>
        <v/>
      </c>
    </row>
    <row r="330" spans="1:21" x14ac:dyDescent="0.25">
      <c r="A330">
        <v>446</v>
      </c>
      <c r="B330" t="str">
        <f t="shared" si="329"/>
        <v/>
      </c>
      <c r="C330" t="str">
        <f t="shared" ref="C330:U330" si="332">+IFERROR(IF($A$7-B330&lt;&gt;1,B330+1,""),"")</f>
        <v/>
      </c>
      <c r="D330" t="str">
        <f t="shared" si="332"/>
        <v/>
      </c>
      <c r="E330" t="str">
        <f t="shared" si="332"/>
        <v/>
      </c>
      <c r="F330" t="str">
        <f t="shared" si="332"/>
        <v/>
      </c>
      <c r="G330" t="str">
        <f t="shared" si="332"/>
        <v/>
      </c>
      <c r="H330" t="str">
        <f t="shared" si="332"/>
        <v/>
      </c>
      <c r="I330" t="str">
        <f t="shared" si="332"/>
        <v/>
      </c>
      <c r="J330" t="str">
        <f t="shared" si="332"/>
        <v/>
      </c>
      <c r="K330" t="str">
        <f t="shared" si="332"/>
        <v/>
      </c>
      <c r="L330" t="str">
        <f t="shared" si="332"/>
        <v/>
      </c>
      <c r="M330" t="str">
        <f t="shared" si="332"/>
        <v/>
      </c>
      <c r="N330" t="str">
        <f t="shared" si="332"/>
        <v/>
      </c>
      <c r="O330" t="str">
        <f t="shared" si="332"/>
        <v/>
      </c>
      <c r="P330" t="str">
        <f t="shared" si="332"/>
        <v/>
      </c>
      <c r="Q330" t="str">
        <f t="shared" si="332"/>
        <v/>
      </c>
      <c r="R330" t="str">
        <f t="shared" si="332"/>
        <v/>
      </c>
      <c r="S330" t="str">
        <f t="shared" si="332"/>
        <v/>
      </c>
      <c r="T330" t="str">
        <f t="shared" si="332"/>
        <v/>
      </c>
      <c r="U330" t="str">
        <f t="shared" si="332"/>
        <v/>
      </c>
    </row>
    <row r="331" spans="1:21" x14ac:dyDescent="0.25">
      <c r="A331">
        <v>447</v>
      </c>
      <c r="B331" t="str">
        <f t="shared" si="329"/>
        <v/>
      </c>
      <c r="C331" t="str">
        <f t="shared" ref="C331:U331" si="333">+IFERROR(IF($A$7-B331&lt;&gt;1,B331+1,""),"")</f>
        <v/>
      </c>
      <c r="D331" t="str">
        <f t="shared" si="333"/>
        <v/>
      </c>
      <c r="E331" t="str">
        <f t="shared" si="333"/>
        <v/>
      </c>
      <c r="F331" t="str">
        <f t="shared" si="333"/>
        <v/>
      </c>
      <c r="G331" t="str">
        <f t="shared" si="333"/>
        <v/>
      </c>
      <c r="H331" t="str">
        <f t="shared" si="333"/>
        <v/>
      </c>
      <c r="I331" t="str">
        <f t="shared" si="333"/>
        <v/>
      </c>
      <c r="J331" t="str">
        <f t="shared" si="333"/>
        <v/>
      </c>
      <c r="K331" t="str">
        <f t="shared" si="333"/>
        <v/>
      </c>
      <c r="L331" t="str">
        <f t="shared" si="333"/>
        <v/>
      </c>
      <c r="M331" t="str">
        <f t="shared" si="333"/>
        <v/>
      </c>
      <c r="N331" t="str">
        <f t="shared" si="333"/>
        <v/>
      </c>
      <c r="O331" t="str">
        <f t="shared" si="333"/>
        <v/>
      </c>
      <c r="P331" t="str">
        <f t="shared" si="333"/>
        <v/>
      </c>
      <c r="Q331" t="str">
        <f t="shared" si="333"/>
        <v/>
      </c>
      <c r="R331" t="str">
        <f t="shared" si="333"/>
        <v/>
      </c>
      <c r="S331" t="str">
        <f t="shared" si="333"/>
        <v/>
      </c>
      <c r="T331" t="str">
        <f t="shared" si="333"/>
        <v/>
      </c>
      <c r="U331" t="str">
        <f t="shared" si="333"/>
        <v/>
      </c>
    </row>
    <row r="332" spans="1:21" x14ac:dyDescent="0.25">
      <c r="A332">
        <v>448</v>
      </c>
      <c r="B332" t="str">
        <f t="shared" si="329"/>
        <v/>
      </c>
      <c r="C332" t="str">
        <f t="shared" ref="C332:U332" si="334">+IFERROR(IF($A$7-B332&lt;&gt;1,B332+1,""),"")</f>
        <v/>
      </c>
      <c r="D332" t="str">
        <f t="shared" si="334"/>
        <v/>
      </c>
      <c r="E332" t="str">
        <f t="shared" si="334"/>
        <v/>
      </c>
      <c r="F332" t="str">
        <f t="shared" si="334"/>
        <v/>
      </c>
      <c r="G332" t="str">
        <f t="shared" si="334"/>
        <v/>
      </c>
      <c r="H332" t="str">
        <f t="shared" si="334"/>
        <v/>
      </c>
      <c r="I332" t="str">
        <f t="shared" si="334"/>
        <v/>
      </c>
      <c r="J332" t="str">
        <f t="shared" si="334"/>
        <v/>
      </c>
      <c r="K332" t="str">
        <f t="shared" si="334"/>
        <v/>
      </c>
      <c r="L332" t="str">
        <f t="shared" si="334"/>
        <v/>
      </c>
      <c r="M332" t="str">
        <f t="shared" si="334"/>
        <v/>
      </c>
      <c r="N332" t="str">
        <f t="shared" si="334"/>
        <v/>
      </c>
      <c r="O332" t="str">
        <f t="shared" si="334"/>
        <v/>
      </c>
      <c r="P332" t="str">
        <f t="shared" si="334"/>
        <v/>
      </c>
      <c r="Q332" t="str">
        <f t="shared" si="334"/>
        <v/>
      </c>
      <c r="R332" t="str">
        <f t="shared" si="334"/>
        <v/>
      </c>
      <c r="S332" t="str">
        <f t="shared" si="334"/>
        <v/>
      </c>
      <c r="T332" t="str">
        <f t="shared" si="334"/>
        <v/>
      </c>
      <c r="U332" t="str">
        <f t="shared" si="334"/>
        <v/>
      </c>
    </row>
    <row r="333" spans="1:21" x14ac:dyDescent="0.25">
      <c r="A333">
        <v>449</v>
      </c>
      <c r="B333" t="str">
        <f t="shared" si="329"/>
        <v/>
      </c>
      <c r="C333" t="str">
        <f t="shared" ref="C333:U333" si="335">+IFERROR(IF($A$7-B333&lt;&gt;1,B333+1,""),"")</f>
        <v/>
      </c>
      <c r="D333" t="str">
        <f t="shared" si="335"/>
        <v/>
      </c>
      <c r="E333" t="str">
        <f t="shared" si="335"/>
        <v/>
      </c>
      <c r="F333" t="str">
        <f t="shared" si="335"/>
        <v/>
      </c>
      <c r="G333" t="str">
        <f t="shared" si="335"/>
        <v/>
      </c>
      <c r="H333" t="str">
        <f t="shared" si="335"/>
        <v/>
      </c>
      <c r="I333" t="str">
        <f t="shared" si="335"/>
        <v/>
      </c>
      <c r="J333" t="str">
        <f t="shared" si="335"/>
        <v/>
      </c>
      <c r="K333" t="str">
        <f t="shared" si="335"/>
        <v/>
      </c>
      <c r="L333" t="str">
        <f t="shared" si="335"/>
        <v/>
      </c>
      <c r="M333" t="str">
        <f t="shared" si="335"/>
        <v/>
      </c>
      <c r="N333" t="str">
        <f t="shared" si="335"/>
        <v/>
      </c>
      <c r="O333" t="str">
        <f t="shared" si="335"/>
        <v/>
      </c>
      <c r="P333" t="str">
        <f t="shared" si="335"/>
        <v/>
      </c>
      <c r="Q333" t="str">
        <f t="shared" si="335"/>
        <v/>
      </c>
      <c r="R333" t="str">
        <f t="shared" si="335"/>
        <v/>
      </c>
      <c r="S333" t="str">
        <f t="shared" si="335"/>
        <v/>
      </c>
      <c r="T333" t="str">
        <f t="shared" si="335"/>
        <v/>
      </c>
      <c r="U333" t="str">
        <f t="shared" si="335"/>
        <v/>
      </c>
    </row>
    <row r="334" spans="1:21" x14ac:dyDescent="0.25">
      <c r="A334">
        <v>450</v>
      </c>
      <c r="B334" t="str">
        <f t="shared" si="329"/>
        <v/>
      </c>
      <c r="C334" t="str">
        <f t="shared" ref="C334:U334" si="336">+IFERROR(IF($A$7-B334&lt;&gt;1,B334+1,""),"")</f>
        <v/>
      </c>
      <c r="D334" t="str">
        <f t="shared" si="336"/>
        <v/>
      </c>
      <c r="E334" t="str">
        <f t="shared" si="336"/>
        <v/>
      </c>
      <c r="F334" t="str">
        <f t="shared" si="336"/>
        <v/>
      </c>
      <c r="G334" t="str">
        <f t="shared" si="336"/>
        <v/>
      </c>
      <c r="H334" t="str">
        <f t="shared" si="336"/>
        <v/>
      </c>
      <c r="I334" t="str">
        <f t="shared" si="336"/>
        <v/>
      </c>
      <c r="J334" t="str">
        <f t="shared" si="336"/>
        <v/>
      </c>
      <c r="K334" t="str">
        <f t="shared" si="336"/>
        <v/>
      </c>
      <c r="L334" t="str">
        <f t="shared" si="336"/>
        <v/>
      </c>
      <c r="M334" t="str">
        <f t="shared" si="336"/>
        <v/>
      </c>
      <c r="N334" t="str">
        <f t="shared" si="336"/>
        <v/>
      </c>
      <c r="O334" t="str">
        <f t="shared" si="336"/>
        <v/>
      </c>
      <c r="P334" t="str">
        <f t="shared" si="336"/>
        <v/>
      </c>
      <c r="Q334" t="str">
        <f t="shared" si="336"/>
        <v/>
      </c>
      <c r="R334" t="str">
        <f t="shared" si="336"/>
        <v/>
      </c>
      <c r="S334" t="str">
        <f t="shared" si="336"/>
        <v/>
      </c>
      <c r="T334" t="str">
        <f t="shared" si="336"/>
        <v/>
      </c>
      <c r="U334" t="str">
        <f t="shared" si="336"/>
        <v/>
      </c>
    </row>
    <row r="335" spans="1:21" x14ac:dyDescent="0.25">
      <c r="A335">
        <v>451</v>
      </c>
      <c r="B335" t="str">
        <f t="shared" si="329"/>
        <v/>
      </c>
      <c r="C335" t="str">
        <f t="shared" ref="C335:U335" si="337">+IFERROR(IF($A$7-B335&lt;&gt;1,B335+1,""),"")</f>
        <v/>
      </c>
      <c r="D335" t="str">
        <f t="shared" si="337"/>
        <v/>
      </c>
      <c r="E335" t="str">
        <f t="shared" si="337"/>
        <v/>
      </c>
      <c r="F335" t="str">
        <f t="shared" si="337"/>
        <v/>
      </c>
      <c r="G335" t="str">
        <f t="shared" si="337"/>
        <v/>
      </c>
      <c r="H335" t="str">
        <f t="shared" si="337"/>
        <v/>
      </c>
      <c r="I335" t="str">
        <f t="shared" si="337"/>
        <v/>
      </c>
      <c r="J335" t="str">
        <f t="shared" si="337"/>
        <v/>
      </c>
      <c r="K335" t="str">
        <f t="shared" si="337"/>
        <v/>
      </c>
      <c r="L335" t="str">
        <f t="shared" si="337"/>
        <v/>
      </c>
      <c r="M335" t="str">
        <f t="shared" si="337"/>
        <v/>
      </c>
      <c r="N335" t="str">
        <f t="shared" si="337"/>
        <v/>
      </c>
      <c r="O335" t="str">
        <f t="shared" si="337"/>
        <v/>
      </c>
      <c r="P335" t="str">
        <f t="shared" si="337"/>
        <v/>
      </c>
      <c r="Q335" t="str">
        <f t="shared" si="337"/>
        <v/>
      </c>
      <c r="R335" t="str">
        <f t="shared" si="337"/>
        <v/>
      </c>
      <c r="S335" t="str">
        <f t="shared" si="337"/>
        <v/>
      </c>
      <c r="T335" t="str">
        <f t="shared" si="337"/>
        <v/>
      </c>
      <c r="U335" t="str">
        <f t="shared" si="337"/>
        <v/>
      </c>
    </row>
    <row r="336" spans="1:21" x14ac:dyDescent="0.25">
      <c r="A336">
        <v>452</v>
      </c>
      <c r="B336" t="str">
        <f t="shared" si="329"/>
        <v/>
      </c>
      <c r="C336" t="str">
        <f t="shared" ref="C336:U336" si="338">+IFERROR(IF($A$7-B336&lt;&gt;1,B336+1,""),"")</f>
        <v/>
      </c>
      <c r="D336" t="str">
        <f t="shared" si="338"/>
        <v/>
      </c>
      <c r="E336" t="str">
        <f t="shared" si="338"/>
        <v/>
      </c>
      <c r="F336" t="str">
        <f t="shared" si="338"/>
        <v/>
      </c>
      <c r="G336" t="str">
        <f t="shared" si="338"/>
        <v/>
      </c>
      <c r="H336" t="str">
        <f t="shared" si="338"/>
        <v/>
      </c>
      <c r="I336" t="str">
        <f t="shared" si="338"/>
        <v/>
      </c>
      <c r="J336" t="str">
        <f t="shared" si="338"/>
        <v/>
      </c>
      <c r="K336" t="str">
        <f t="shared" si="338"/>
        <v/>
      </c>
      <c r="L336" t="str">
        <f t="shared" si="338"/>
        <v/>
      </c>
      <c r="M336" t="str">
        <f t="shared" si="338"/>
        <v/>
      </c>
      <c r="N336" t="str">
        <f t="shared" si="338"/>
        <v/>
      </c>
      <c r="O336" t="str">
        <f t="shared" si="338"/>
        <v/>
      </c>
      <c r="P336" t="str">
        <f t="shared" si="338"/>
        <v/>
      </c>
      <c r="Q336" t="str">
        <f t="shared" si="338"/>
        <v/>
      </c>
      <c r="R336" t="str">
        <f t="shared" si="338"/>
        <v/>
      </c>
      <c r="S336" t="str">
        <f t="shared" si="338"/>
        <v/>
      </c>
      <c r="T336" t="str">
        <f t="shared" si="338"/>
        <v/>
      </c>
      <c r="U336" t="str">
        <f t="shared" si="338"/>
        <v/>
      </c>
    </row>
    <row r="337" spans="1:21" x14ac:dyDescent="0.25">
      <c r="A337">
        <v>453</v>
      </c>
      <c r="B337" t="str">
        <f t="shared" si="329"/>
        <v/>
      </c>
      <c r="C337" t="str">
        <f t="shared" ref="C337:U337" si="339">+IFERROR(IF($A$7-B337&lt;&gt;1,B337+1,""),"")</f>
        <v/>
      </c>
      <c r="D337" t="str">
        <f t="shared" si="339"/>
        <v/>
      </c>
      <c r="E337" t="str">
        <f t="shared" si="339"/>
        <v/>
      </c>
      <c r="F337" t="str">
        <f t="shared" si="339"/>
        <v/>
      </c>
      <c r="G337" t="str">
        <f t="shared" si="339"/>
        <v/>
      </c>
      <c r="H337" t="str">
        <f t="shared" si="339"/>
        <v/>
      </c>
      <c r="I337" t="str">
        <f t="shared" si="339"/>
        <v/>
      </c>
      <c r="J337" t="str">
        <f t="shared" si="339"/>
        <v/>
      </c>
      <c r="K337" t="str">
        <f t="shared" si="339"/>
        <v/>
      </c>
      <c r="L337" t="str">
        <f t="shared" si="339"/>
        <v/>
      </c>
      <c r="M337" t="str">
        <f t="shared" si="339"/>
        <v/>
      </c>
      <c r="N337" t="str">
        <f t="shared" si="339"/>
        <v/>
      </c>
      <c r="O337" t="str">
        <f t="shared" si="339"/>
        <v/>
      </c>
      <c r="P337" t="str">
        <f t="shared" si="339"/>
        <v/>
      </c>
      <c r="Q337" t="str">
        <f t="shared" si="339"/>
        <v/>
      </c>
      <c r="R337" t="str">
        <f t="shared" si="339"/>
        <v/>
      </c>
      <c r="S337" t="str">
        <f t="shared" si="339"/>
        <v/>
      </c>
      <c r="T337" t="str">
        <f t="shared" si="339"/>
        <v/>
      </c>
      <c r="U337" t="str">
        <f t="shared" si="339"/>
        <v/>
      </c>
    </row>
    <row r="338" spans="1:21" x14ac:dyDescent="0.25">
      <c r="A338">
        <v>454</v>
      </c>
      <c r="B338" t="str">
        <f t="shared" si="329"/>
        <v/>
      </c>
      <c r="C338" t="str">
        <f t="shared" ref="C338:U338" si="340">+IFERROR(IF($A$7-B338&lt;&gt;1,B338+1,""),"")</f>
        <v/>
      </c>
      <c r="D338" t="str">
        <f t="shared" si="340"/>
        <v/>
      </c>
      <c r="E338" t="str">
        <f t="shared" si="340"/>
        <v/>
      </c>
      <c r="F338" t="str">
        <f t="shared" si="340"/>
        <v/>
      </c>
      <c r="G338" t="str">
        <f t="shared" si="340"/>
        <v/>
      </c>
      <c r="H338" t="str">
        <f t="shared" si="340"/>
        <v/>
      </c>
      <c r="I338" t="str">
        <f t="shared" si="340"/>
        <v/>
      </c>
      <c r="J338" t="str">
        <f t="shared" si="340"/>
        <v/>
      </c>
      <c r="K338" t="str">
        <f t="shared" si="340"/>
        <v/>
      </c>
      <c r="L338" t="str">
        <f t="shared" si="340"/>
        <v/>
      </c>
      <c r="M338" t="str">
        <f t="shared" si="340"/>
        <v/>
      </c>
      <c r="N338" t="str">
        <f t="shared" si="340"/>
        <v/>
      </c>
      <c r="O338" t="str">
        <f t="shared" si="340"/>
        <v/>
      </c>
      <c r="P338" t="str">
        <f t="shared" si="340"/>
        <v/>
      </c>
      <c r="Q338" t="str">
        <f t="shared" si="340"/>
        <v/>
      </c>
      <c r="R338" t="str">
        <f t="shared" si="340"/>
        <v/>
      </c>
      <c r="S338" t="str">
        <f t="shared" si="340"/>
        <v/>
      </c>
      <c r="T338" t="str">
        <f t="shared" si="340"/>
        <v/>
      </c>
      <c r="U338" t="str">
        <f t="shared" si="340"/>
        <v/>
      </c>
    </row>
    <row r="339" spans="1:21" x14ac:dyDescent="0.25">
      <c r="A339">
        <v>455</v>
      </c>
      <c r="B339" t="str">
        <f t="shared" si="329"/>
        <v/>
      </c>
      <c r="C339" t="str">
        <f t="shared" ref="C339:U339" si="341">+IFERROR(IF($A$7-B339&lt;&gt;1,B339+1,""),"")</f>
        <v/>
      </c>
      <c r="D339" t="str">
        <f t="shared" si="341"/>
        <v/>
      </c>
      <c r="E339" t="str">
        <f t="shared" si="341"/>
        <v/>
      </c>
      <c r="F339" t="str">
        <f t="shared" si="341"/>
        <v/>
      </c>
      <c r="G339" t="str">
        <f t="shared" si="341"/>
        <v/>
      </c>
      <c r="H339" t="str">
        <f t="shared" si="341"/>
        <v/>
      </c>
      <c r="I339" t="str">
        <f t="shared" si="341"/>
        <v/>
      </c>
      <c r="J339" t="str">
        <f t="shared" si="341"/>
        <v/>
      </c>
      <c r="K339" t="str">
        <f t="shared" si="341"/>
        <v/>
      </c>
      <c r="L339" t="str">
        <f t="shared" si="341"/>
        <v/>
      </c>
      <c r="M339" t="str">
        <f t="shared" si="341"/>
        <v/>
      </c>
      <c r="N339" t="str">
        <f t="shared" si="341"/>
        <v/>
      </c>
      <c r="O339" t="str">
        <f t="shared" si="341"/>
        <v/>
      </c>
      <c r="P339" t="str">
        <f t="shared" si="341"/>
        <v/>
      </c>
      <c r="Q339" t="str">
        <f t="shared" si="341"/>
        <v/>
      </c>
      <c r="R339" t="str">
        <f t="shared" si="341"/>
        <v/>
      </c>
      <c r="S339" t="str">
        <f t="shared" si="341"/>
        <v/>
      </c>
      <c r="T339" t="str">
        <f t="shared" si="341"/>
        <v/>
      </c>
      <c r="U339" t="str">
        <f t="shared" si="341"/>
        <v/>
      </c>
    </row>
    <row r="340" spans="1:21" x14ac:dyDescent="0.25">
      <c r="A340">
        <v>456</v>
      </c>
      <c r="B340" t="str">
        <f t="shared" si="329"/>
        <v/>
      </c>
      <c r="C340" t="str">
        <f t="shared" ref="C340:U340" si="342">+IFERROR(IF($A$7-B340&lt;&gt;1,B340+1,""),"")</f>
        <v/>
      </c>
      <c r="D340" t="str">
        <f t="shared" si="342"/>
        <v/>
      </c>
      <c r="E340" t="str">
        <f t="shared" si="342"/>
        <v/>
      </c>
      <c r="F340" t="str">
        <f t="shared" si="342"/>
        <v/>
      </c>
      <c r="G340" t="str">
        <f t="shared" si="342"/>
        <v/>
      </c>
      <c r="H340" t="str">
        <f t="shared" si="342"/>
        <v/>
      </c>
      <c r="I340" t="str">
        <f t="shared" si="342"/>
        <v/>
      </c>
      <c r="J340" t="str">
        <f t="shared" si="342"/>
        <v/>
      </c>
      <c r="K340" t="str">
        <f t="shared" si="342"/>
        <v/>
      </c>
      <c r="L340" t="str">
        <f t="shared" si="342"/>
        <v/>
      </c>
      <c r="M340" t="str">
        <f t="shared" si="342"/>
        <v/>
      </c>
      <c r="N340" t="str">
        <f t="shared" si="342"/>
        <v/>
      </c>
      <c r="O340" t="str">
        <f t="shared" si="342"/>
        <v/>
      </c>
      <c r="P340" t="str">
        <f t="shared" si="342"/>
        <v/>
      </c>
      <c r="Q340" t="str">
        <f t="shared" si="342"/>
        <v/>
      </c>
      <c r="R340" t="str">
        <f t="shared" si="342"/>
        <v/>
      </c>
      <c r="S340" t="str">
        <f t="shared" si="342"/>
        <v/>
      </c>
      <c r="T340" t="str">
        <f t="shared" si="342"/>
        <v/>
      </c>
      <c r="U340" t="str">
        <f t="shared" si="342"/>
        <v/>
      </c>
    </row>
    <row r="341" spans="1:21" x14ac:dyDescent="0.25">
      <c r="A341">
        <v>457</v>
      </c>
      <c r="B341" t="str">
        <f t="shared" si="329"/>
        <v/>
      </c>
      <c r="C341" t="str">
        <f t="shared" ref="C341:U341" si="343">+IFERROR(IF($A$7-B341&lt;&gt;1,B341+1,""),"")</f>
        <v/>
      </c>
      <c r="D341" t="str">
        <f t="shared" si="343"/>
        <v/>
      </c>
      <c r="E341" t="str">
        <f t="shared" si="343"/>
        <v/>
      </c>
      <c r="F341" t="str">
        <f t="shared" si="343"/>
        <v/>
      </c>
      <c r="G341" t="str">
        <f t="shared" si="343"/>
        <v/>
      </c>
      <c r="H341" t="str">
        <f t="shared" si="343"/>
        <v/>
      </c>
      <c r="I341" t="str">
        <f t="shared" si="343"/>
        <v/>
      </c>
      <c r="J341" t="str">
        <f t="shared" si="343"/>
        <v/>
      </c>
      <c r="K341" t="str">
        <f t="shared" si="343"/>
        <v/>
      </c>
      <c r="L341" t="str">
        <f t="shared" si="343"/>
        <v/>
      </c>
      <c r="M341" t="str">
        <f t="shared" si="343"/>
        <v/>
      </c>
      <c r="N341" t="str">
        <f t="shared" si="343"/>
        <v/>
      </c>
      <c r="O341" t="str">
        <f t="shared" si="343"/>
        <v/>
      </c>
      <c r="P341" t="str">
        <f t="shared" si="343"/>
        <v/>
      </c>
      <c r="Q341" t="str">
        <f t="shared" si="343"/>
        <v/>
      </c>
      <c r="R341" t="str">
        <f t="shared" si="343"/>
        <v/>
      </c>
      <c r="S341" t="str">
        <f t="shared" si="343"/>
        <v/>
      </c>
      <c r="T341" t="str">
        <f t="shared" si="343"/>
        <v/>
      </c>
      <c r="U341" t="str">
        <f t="shared" si="343"/>
        <v/>
      </c>
    </row>
    <row r="342" spans="1:21" x14ac:dyDescent="0.25">
      <c r="A342">
        <v>458</v>
      </c>
      <c r="B342" t="str">
        <f t="shared" si="329"/>
        <v/>
      </c>
      <c r="C342" t="str">
        <f t="shared" ref="C342:U342" si="344">+IFERROR(IF($A$7-B342&lt;&gt;1,B342+1,""),"")</f>
        <v/>
      </c>
      <c r="D342" t="str">
        <f t="shared" si="344"/>
        <v/>
      </c>
      <c r="E342" t="str">
        <f t="shared" si="344"/>
        <v/>
      </c>
      <c r="F342" t="str">
        <f t="shared" si="344"/>
        <v/>
      </c>
      <c r="G342" t="str">
        <f t="shared" si="344"/>
        <v/>
      </c>
      <c r="H342" t="str">
        <f t="shared" si="344"/>
        <v/>
      </c>
      <c r="I342" t="str">
        <f t="shared" si="344"/>
        <v/>
      </c>
      <c r="J342" t="str">
        <f t="shared" si="344"/>
        <v/>
      </c>
      <c r="K342" t="str">
        <f t="shared" si="344"/>
        <v/>
      </c>
      <c r="L342" t="str">
        <f t="shared" si="344"/>
        <v/>
      </c>
      <c r="M342" t="str">
        <f t="shared" si="344"/>
        <v/>
      </c>
      <c r="N342" t="str">
        <f t="shared" si="344"/>
        <v/>
      </c>
      <c r="O342" t="str">
        <f t="shared" si="344"/>
        <v/>
      </c>
      <c r="P342" t="str">
        <f t="shared" si="344"/>
        <v/>
      </c>
      <c r="Q342" t="str">
        <f t="shared" si="344"/>
        <v/>
      </c>
      <c r="R342" t="str">
        <f t="shared" si="344"/>
        <v/>
      </c>
      <c r="S342" t="str">
        <f t="shared" si="344"/>
        <v/>
      </c>
      <c r="T342" t="str">
        <f t="shared" si="344"/>
        <v/>
      </c>
      <c r="U342" t="str">
        <f t="shared" si="344"/>
        <v/>
      </c>
    </row>
    <row r="343" spans="1:21" x14ac:dyDescent="0.25">
      <c r="A343">
        <v>459</v>
      </c>
      <c r="B343" t="str">
        <f t="shared" si="329"/>
        <v/>
      </c>
      <c r="C343" t="str">
        <f t="shared" ref="C343:U343" si="345">+IFERROR(IF($A$7-B343&lt;&gt;1,B343+1,""),"")</f>
        <v/>
      </c>
      <c r="D343" t="str">
        <f t="shared" si="345"/>
        <v/>
      </c>
      <c r="E343" t="str">
        <f t="shared" si="345"/>
        <v/>
      </c>
      <c r="F343" t="str">
        <f t="shared" si="345"/>
        <v/>
      </c>
      <c r="G343" t="str">
        <f t="shared" si="345"/>
        <v/>
      </c>
      <c r="H343" t="str">
        <f t="shared" si="345"/>
        <v/>
      </c>
      <c r="I343" t="str">
        <f t="shared" si="345"/>
        <v/>
      </c>
      <c r="J343" t="str">
        <f t="shared" si="345"/>
        <v/>
      </c>
      <c r="K343" t="str">
        <f t="shared" si="345"/>
        <v/>
      </c>
      <c r="L343" t="str">
        <f t="shared" si="345"/>
        <v/>
      </c>
      <c r="M343" t="str">
        <f t="shared" si="345"/>
        <v/>
      </c>
      <c r="N343" t="str">
        <f t="shared" si="345"/>
        <v/>
      </c>
      <c r="O343" t="str">
        <f t="shared" si="345"/>
        <v/>
      </c>
      <c r="P343" t="str">
        <f t="shared" si="345"/>
        <v/>
      </c>
      <c r="Q343" t="str">
        <f t="shared" si="345"/>
        <v/>
      </c>
      <c r="R343" t="str">
        <f t="shared" si="345"/>
        <v/>
      </c>
      <c r="S343" t="str">
        <f t="shared" si="345"/>
        <v/>
      </c>
      <c r="T343" t="str">
        <f t="shared" si="345"/>
        <v/>
      </c>
      <c r="U343" t="str">
        <f t="shared" si="345"/>
        <v/>
      </c>
    </row>
    <row r="344" spans="1:21" x14ac:dyDescent="0.25">
      <c r="A344">
        <v>460</v>
      </c>
      <c r="B344" t="str">
        <f t="shared" si="329"/>
        <v/>
      </c>
      <c r="C344" t="str">
        <f t="shared" ref="C344:U344" si="346">+IFERROR(IF($A$7-B344&lt;&gt;1,B344+1,""),"")</f>
        <v/>
      </c>
      <c r="D344" t="str">
        <f t="shared" si="346"/>
        <v/>
      </c>
      <c r="E344" t="str">
        <f t="shared" si="346"/>
        <v/>
      </c>
      <c r="F344" t="str">
        <f t="shared" si="346"/>
        <v/>
      </c>
      <c r="G344" t="str">
        <f t="shared" si="346"/>
        <v/>
      </c>
      <c r="H344" t="str">
        <f t="shared" si="346"/>
        <v/>
      </c>
      <c r="I344" t="str">
        <f t="shared" si="346"/>
        <v/>
      </c>
      <c r="J344" t="str">
        <f t="shared" si="346"/>
        <v/>
      </c>
      <c r="K344" t="str">
        <f t="shared" si="346"/>
        <v/>
      </c>
      <c r="L344" t="str">
        <f t="shared" si="346"/>
        <v/>
      </c>
      <c r="M344" t="str">
        <f t="shared" si="346"/>
        <v/>
      </c>
      <c r="N344" t="str">
        <f t="shared" si="346"/>
        <v/>
      </c>
      <c r="O344" t="str">
        <f t="shared" si="346"/>
        <v/>
      </c>
      <c r="P344" t="str">
        <f t="shared" si="346"/>
        <v/>
      </c>
      <c r="Q344" t="str">
        <f t="shared" si="346"/>
        <v/>
      </c>
      <c r="R344" t="str">
        <f t="shared" si="346"/>
        <v/>
      </c>
      <c r="S344" t="str">
        <f t="shared" si="346"/>
        <v/>
      </c>
      <c r="T344" t="str">
        <f t="shared" si="346"/>
        <v/>
      </c>
      <c r="U344" t="str">
        <f t="shared" si="346"/>
        <v/>
      </c>
    </row>
    <row r="345" spans="1:21" x14ac:dyDescent="0.25">
      <c r="A345">
        <v>461</v>
      </c>
      <c r="B345" t="str">
        <f t="shared" si="329"/>
        <v/>
      </c>
      <c r="C345" t="str">
        <f t="shared" ref="C345:U345" si="347">+IFERROR(IF($A$7-B345&lt;&gt;1,B345+1,""),"")</f>
        <v/>
      </c>
      <c r="D345" t="str">
        <f t="shared" si="347"/>
        <v/>
      </c>
      <c r="E345" t="str">
        <f t="shared" si="347"/>
        <v/>
      </c>
      <c r="F345" t="str">
        <f t="shared" si="347"/>
        <v/>
      </c>
      <c r="G345" t="str">
        <f t="shared" si="347"/>
        <v/>
      </c>
      <c r="H345" t="str">
        <f t="shared" si="347"/>
        <v/>
      </c>
      <c r="I345" t="str">
        <f t="shared" si="347"/>
        <v/>
      </c>
      <c r="J345" t="str">
        <f t="shared" si="347"/>
        <v/>
      </c>
      <c r="K345" t="str">
        <f t="shared" si="347"/>
        <v/>
      </c>
      <c r="L345" t="str">
        <f t="shared" si="347"/>
        <v/>
      </c>
      <c r="M345" t="str">
        <f t="shared" si="347"/>
        <v/>
      </c>
      <c r="N345" t="str">
        <f t="shared" si="347"/>
        <v/>
      </c>
      <c r="O345" t="str">
        <f t="shared" si="347"/>
        <v/>
      </c>
      <c r="P345" t="str">
        <f t="shared" si="347"/>
        <v/>
      </c>
      <c r="Q345" t="str">
        <f t="shared" si="347"/>
        <v/>
      </c>
      <c r="R345" t="str">
        <f t="shared" si="347"/>
        <v/>
      </c>
      <c r="S345" t="str">
        <f t="shared" si="347"/>
        <v/>
      </c>
      <c r="T345" t="str">
        <f t="shared" si="347"/>
        <v/>
      </c>
      <c r="U345" t="str">
        <f t="shared" si="347"/>
        <v/>
      </c>
    </row>
    <row r="346" spans="1:21" x14ac:dyDescent="0.25">
      <c r="A346">
        <v>462</v>
      </c>
      <c r="B346" t="str">
        <f t="shared" si="329"/>
        <v/>
      </c>
      <c r="C346" t="str">
        <f t="shared" ref="C346:U346" si="348">+IFERROR(IF($A$7-B346&lt;&gt;1,B346+1,""),"")</f>
        <v/>
      </c>
      <c r="D346" t="str">
        <f t="shared" si="348"/>
        <v/>
      </c>
      <c r="E346" t="str">
        <f t="shared" si="348"/>
        <v/>
      </c>
      <c r="F346" t="str">
        <f t="shared" si="348"/>
        <v/>
      </c>
      <c r="G346" t="str">
        <f t="shared" si="348"/>
        <v/>
      </c>
      <c r="H346" t="str">
        <f t="shared" si="348"/>
        <v/>
      </c>
      <c r="I346" t="str">
        <f t="shared" si="348"/>
        <v/>
      </c>
      <c r="J346" t="str">
        <f t="shared" si="348"/>
        <v/>
      </c>
      <c r="K346" t="str">
        <f t="shared" si="348"/>
        <v/>
      </c>
      <c r="L346" t="str">
        <f t="shared" si="348"/>
        <v/>
      </c>
      <c r="M346" t="str">
        <f t="shared" si="348"/>
        <v/>
      </c>
      <c r="N346" t="str">
        <f t="shared" si="348"/>
        <v/>
      </c>
      <c r="O346" t="str">
        <f t="shared" si="348"/>
        <v/>
      </c>
      <c r="P346" t="str">
        <f t="shared" si="348"/>
        <v/>
      </c>
      <c r="Q346" t="str">
        <f t="shared" si="348"/>
        <v/>
      </c>
      <c r="R346" t="str">
        <f t="shared" si="348"/>
        <v/>
      </c>
      <c r="S346" t="str">
        <f t="shared" si="348"/>
        <v/>
      </c>
      <c r="T346" t="str">
        <f t="shared" si="348"/>
        <v/>
      </c>
      <c r="U346" t="str">
        <f t="shared" si="348"/>
        <v/>
      </c>
    </row>
    <row r="347" spans="1:21" x14ac:dyDescent="0.25">
      <c r="A347">
        <v>463</v>
      </c>
      <c r="B347" t="str">
        <f t="shared" si="329"/>
        <v/>
      </c>
      <c r="C347" t="str">
        <f t="shared" ref="C347:U347" si="349">+IFERROR(IF($A$7-B347&lt;&gt;1,B347+1,""),"")</f>
        <v/>
      </c>
      <c r="D347" t="str">
        <f t="shared" si="349"/>
        <v/>
      </c>
      <c r="E347" t="str">
        <f t="shared" si="349"/>
        <v/>
      </c>
      <c r="F347" t="str">
        <f t="shared" si="349"/>
        <v/>
      </c>
      <c r="G347" t="str">
        <f t="shared" si="349"/>
        <v/>
      </c>
      <c r="H347" t="str">
        <f t="shared" si="349"/>
        <v/>
      </c>
      <c r="I347" t="str">
        <f t="shared" si="349"/>
        <v/>
      </c>
      <c r="J347" t="str">
        <f t="shared" si="349"/>
        <v/>
      </c>
      <c r="K347" t="str">
        <f t="shared" si="349"/>
        <v/>
      </c>
      <c r="L347" t="str">
        <f t="shared" si="349"/>
        <v/>
      </c>
      <c r="M347" t="str">
        <f t="shared" si="349"/>
        <v/>
      </c>
      <c r="N347" t="str">
        <f t="shared" si="349"/>
        <v/>
      </c>
      <c r="O347" t="str">
        <f t="shared" si="349"/>
        <v/>
      </c>
      <c r="P347" t="str">
        <f t="shared" si="349"/>
        <v/>
      </c>
      <c r="Q347" t="str">
        <f t="shared" si="349"/>
        <v/>
      </c>
      <c r="R347" t="str">
        <f t="shared" si="349"/>
        <v/>
      </c>
      <c r="S347" t="str">
        <f t="shared" si="349"/>
        <v/>
      </c>
      <c r="T347" t="str">
        <f t="shared" si="349"/>
        <v/>
      </c>
      <c r="U347" t="str">
        <f t="shared" si="349"/>
        <v/>
      </c>
    </row>
    <row r="348" spans="1:21" x14ac:dyDescent="0.25">
      <c r="A348">
        <v>464</v>
      </c>
      <c r="B348" t="str">
        <f t="shared" si="329"/>
        <v/>
      </c>
      <c r="C348" t="str">
        <f t="shared" ref="C348:U348" si="350">+IFERROR(IF($A$7-B348&lt;&gt;1,B348+1,""),"")</f>
        <v/>
      </c>
      <c r="D348" t="str">
        <f t="shared" si="350"/>
        <v/>
      </c>
      <c r="E348" t="str">
        <f t="shared" si="350"/>
        <v/>
      </c>
      <c r="F348" t="str">
        <f t="shared" si="350"/>
        <v/>
      </c>
      <c r="G348" t="str">
        <f t="shared" si="350"/>
        <v/>
      </c>
      <c r="H348" t="str">
        <f t="shared" si="350"/>
        <v/>
      </c>
      <c r="I348" t="str">
        <f t="shared" si="350"/>
        <v/>
      </c>
      <c r="J348" t="str">
        <f t="shared" si="350"/>
        <v/>
      </c>
      <c r="K348" t="str">
        <f t="shared" si="350"/>
        <v/>
      </c>
      <c r="L348" t="str">
        <f t="shared" si="350"/>
        <v/>
      </c>
      <c r="M348" t="str">
        <f t="shared" si="350"/>
        <v/>
      </c>
      <c r="N348" t="str">
        <f t="shared" si="350"/>
        <v/>
      </c>
      <c r="O348" t="str">
        <f t="shared" si="350"/>
        <v/>
      </c>
      <c r="P348" t="str">
        <f t="shared" si="350"/>
        <v/>
      </c>
      <c r="Q348" t="str">
        <f t="shared" si="350"/>
        <v/>
      </c>
      <c r="R348" t="str">
        <f t="shared" si="350"/>
        <v/>
      </c>
      <c r="S348" t="str">
        <f t="shared" si="350"/>
        <v/>
      </c>
      <c r="T348" t="str">
        <f t="shared" si="350"/>
        <v/>
      </c>
      <c r="U348" t="str">
        <f t="shared" si="350"/>
        <v/>
      </c>
    </row>
    <row r="349" spans="1:21" x14ac:dyDescent="0.25">
      <c r="A349">
        <v>465</v>
      </c>
      <c r="B349" t="str">
        <f t="shared" si="329"/>
        <v/>
      </c>
      <c r="C349" t="str">
        <f t="shared" ref="C349:U349" si="351">+IFERROR(IF($A$7-B349&lt;&gt;1,B349+1,""),"")</f>
        <v/>
      </c>
      <c r="D349" t="str">
        <f t="shared" si="351"/>
        <v/>
      </c>
      <c r="E349" t="str">
        <f t="shared" si="351"/>
        <v/>
      </c>
      <c r="F349" t="str">
        <f t="shared" si="351"/>
        <v/>
      </c>
      <c r="G349" t="str">
        <f t="shared" si="351"/>
        <v/>
      </c>
      <c r="H349" t="str">
        <f t="shared" si="351"/>
        <v/>
      </c>
      <c r="I349" t="str">
        <f t="shared" si="351"/>
        <v/>
      </c>
      <c r="J349" t="str">
        <f t="shared" si="351"/>
        <v/>
      </c>
      <c r="K349" t="str">
        <f t="shared" si="351"/>
        <v/>
      </c>
      <c r="L349" t="str">
        <f t="shared" si="351"/>
        <v/>
      </c>
      <c r="M349" t="str">
        <f t="shared" si="351"/>
        <v/>
      </c>
      <c r="N349" t="str">
        <f t="shared" si="351"/>
        <v/>
      </c>
      <c r="O349" t="str">
        <f t="shared" si="351"/>
        <v/>
      </c>
      <c r="P349" t="str">
        <f t="shared" si="351"/>
        <v/>
      </c>
      <c r="Q349" t="str">
        <f t="shared" si="351"/>
        <v/>
      </c>
      <c r="R349" t="str">
        <f t="shared" si="351"/>
        <v/>
      </c>
      <c r="S349" t="str">
        <f t="shared" si="351"/>
        <v/>
      </c>
      <c r="T349" t="str">
        <f t="shared" si="351"/>
        <v/>
      </c>
      <c r="U349" t="str">
        <f t="shared" si="351"/>
        <v/>
      </c>
    </row>
    <row r="350" spans="1:21" x14ac:dyDescent="0.25">
      <c r="A350">
        <v>466</v>
      </c>
      <c r="B350" t="str">
        <f t="shared" si="329"/>
        <v/>
      </c>
      <c r="C350" t="str">
        <f t="shared" ref="C350:U350" si="352">+IFERROR(IF($A$7-B350&lt;&gt;1,B350+1,""),"")</f>
        <v/>
      </c>
      <c r="D350" t="str">
        <f t="shared" si="352"/>
        <v/>
      </c>
      <c r="E350" t="str">
        <f t="shared" si="352"/>
        <v/>
      </c>
      <c r="F350" t="str">
        <f t="shared" si="352"/>
        <v/>
      </c>
      <c r="G350" t="str">
        <f t="shared" si="352"/>
        <v/>
      </c>
      <c r="H350" t="str">
        <f t="shared" si="352"/>
        <v/>
      </c>
      <c r="I350" t="str">
        <f t="shared" si="352"/>
        <v/>
      </c>
      <c r="J350" t="str">
        <f t="shared" si="352"/>
        <v/>
      </c>
      <c r="K350" t="str">
        <f t="shared" si="352"/>
        <v/>
      </c>
      <c r="L350" t="str">
        <f t="shared" si="352"/>
        <v/>
      </c>
      <c r="M350" t="str">
        <f t="shared" si="352"/>
        <v/>
      </c>
      <c r="N350" t="str">
        <f t="shared" si="352"/>
        <v/>
      </c>
      <c r="O350" t="str">
        <f t="shared" si="352"/>
        <v/>
      </c>
      <c r="P350" t="str">
        <f t="shared" si="352"/>
        <v/>
      </c>
      <c r="Q350" t="str">
        <f t="shared" si="352"/>
        <v/>
      </c>
      <c r="R350" t="str">
        <f t="shared" si="352"/>
        <v/>
      </c>
      <c r="S350" t="str">
        <f t="shared" si="352"/>
        <v/>
      </c>
      <c r="T350" t="str">
        <f t="shared" si="352"/>
        <v/>
      </c>
      <c r="U350" t="str">
        <f t="shared" si="352"/>
        <v/>
      </c>
    </row>
    <row r="351" spans="1:21" x14ac:dyDescent="0.25">
      <c r="A351">
        <v>467</v>
      </c>
      <c r="B351" t="str">
        <f t="shared" si="329"/>
        <v/>
      </c>
      <c r="C351" t="str">
        <f t="shared" ref="C351:U351" si="353">+IFERROR(IF($A$7-B351&lt;&gt;1,B351+1,""),"")</f>
        <v/>
      </c>
      <c r="D351" t="str">
        <f t="shared" si="353"/>
        <v/>
      </c>
      <c r="E351" t="str">
        <f t="shared" si="353"/>
        <v/>
      </c>
      <c r="F351" t="str">
        <f t="shared" si="353"/>
        <v/>
      </c>
      <c r="G351" t="str">
        <f t="shared" si="353"/>
        <v/>
      </c>
      <c r="H351" t="str">
        <f t="shared" si="353"/>
        <v/>
      </c>
      <c r="I351" t="str">
        <f t="shared" si="353"/>
        <v/>
      </c>
      <c r="J351" t="str">
        <f t="shared" si="353"/>
        <v/>
      </c>
      <c r="K351" t="str">
        <f t="shared" si="353"/>
        <v/>
      </c>
      <c r="L351" t="str">
        <f t="shared" si="353"/>
        <v/>
      </c>
      <c r="M351" t="str">
        <f t="shared" si="353"/>
        <v/>
      </c>
      <c r="N351" t="str">
        <f t="shared" si="353"/>
        <v/>
      </c>
      <c r="O351" t="str">
        <f t="shared" si="353"/>
        <v/>
      </c>
      <c r="P351" t="str">
        <f t="shared" si="353"/>
        <v/>
      </c>
      <c r="Q351" t="str">
        <f t="shared" si="353"/>
        <v/>
      </c>
      <c r="R351" t="str">
        <f t="shared" si="353"/>
        <v/>
      </c>
      <c r="S351" t="str">
        <f t="shared" si="353"/>
        <v/>
      </c>
      <c r="T351" t="str">
        <f t="shared" si="353"/>
        <v/>
      </c>
      <c r="U351" t="str">
        <f t="shared" si="353"/>
        <v/>
      </c>
    </row>
    <row r="352" spans="1:21" x14ac:dyDescent="0.25">
      <c r="A352">
        <v>468</v>
      </c>
      <c r="B352" t="str">
        <f t="shared" si="329"/>
        <v/>
      </c>
      <c r="C352" t="str">
        <f t="shared" ref="C352:U352" si="354">+IFERROR(IF($A$7-B352&lt;&gt;1,B352+1,""),"")</f>
        <v/>
      </c>
      <c r="D352" t="str">
        <f t="shared" si="354"/>
        <v/>
      </c>
      <c r="E352" t="str">
        <f t="shared" si="354"/>
        <v/>
      </c>
      <c r="F352" t="str">
        <f t="shared" si="354"/>
        <v/>
      </c>
      <c r="G352" t="str">
        <f t="shared" si="354"/>
        <v/>
      </c>
      <c r="H352" t="str">
        <f t="shared" si="354"/>
        <v/>
      </c>
      <c r="I352" t="str">
        <f t="shared" si="354"/>
        <v/>
      </c>
      <c r="J352" t="str">
        <f t="shared" si="354"/>
        <v/>
      </c>
      <c r="K352" t="str">
        <f t="shared" si="354"/>
        <v/>
      </c>
      <c r="L352" t="str">
        <f t="shared" si="354"/>
        <v/>
      </c>
      <c r="M352" t="str">
        <f t="shared" si="354"/>
        <v/>
      </c>
      <c r="N352" t="str">
        <f t="shared" si="354"/>
        <v/>
      </c>
      <c r="O352" t="str">
        <f t="shared" si="354"/>
        <v/>
      </c>
      <c r="P352" t="str">
        <f t="shared" si="354"/>
        <v/>
      </c>
      <c r="Q352" t="str">
        <f t="shared" si="354"/>
        <v/>
      </c>
      <c r="R352" t="str">
        <f t="shared" si="354"/>
        <v/>
      </c>
      <c r="S352" t="str">
        <f t="shared" si="354"/>
        <v/>
      </c>
      <c r="T352" t="str">
        <f t="shared" si="354"/>
        <v/>
      </c>
      <c r="U352" t="str">
        <f t="shared" si="354"/>
        <v/>
      </c>
    </row>
    <row r="353" spans="1:21" x14ac:dyDescent="0.25">
      <c r="A353">
        <v>469</v>
      </c>
      <c r="B353" t="str">
        <f t="shared" si="329"/>
        <v/>
      </c>
      <c r="C353" t="str">
        <f t="shared" ref="C353:U353" si="355">+IFERROR(IF($A$7-B353&lt;&gt;1,B353+1,""),"")</f>
        <v/>
      </c>
      <c r="D353" t="str">
        <f t="shared" si="355"/>
        <v/>
      </c>
      <c r="E353" t="str">
        <f t="shared" si="355"/>
        <v/>
      </c>
      <c r="F353" t="str">
        <f t="shared" si="355"/>
        <v/>
      </c>
      <c r="G353" t="str">
        <f t="shared" si="355"/>
        <v/>
      </c>
      <c r="H353" t="str">
        <f t="shared" si="355"/>
        <v/>
      </c>
      <c r="I353" t="str">
        <f t="shared" si="355"/>
        <v/>
      </c>
      <c r="J353" t="str">
        <f t="shared" si="355"/>
        <v/>
      </c>
      <c r="K353" t="str">
        <f t="shared" si="355"/>
        <v/>
      </c>
      <c r="L353" t="str">
        <f t="shared" si="355"/>
        <v/>
      </c>
      <c r="M353" t="str">
        <f t="shared" si="355"/>
        <v/>
      </c>
      <c r="N353" t="str">
        <f t="shared" si="355"/>
        <v/>
      </c>
      <c r="O353" t="str">
        <f t="shared" si="355"/>
        <v/>
      </c>
      <c r="P353" t="str">
        <f t="shared" si="355"/>
        <v/>
      </c>
      <c r="Q353" t="str">
        <f t="shared" si="355"/>
        <v/>
      </c>
      <c r="R353" t="str">
        <f t="shared" si="355"/>
        <v/>
      </c>
      <c r="S353" t="str">
        <f t="shared" si="355"/>
        <v/>
      </c>
      <c r="T353" t="str">
        <f t="shared" si="355"/>
        <v/>
      </c>
      <c r="U353" t="str">
        <f t="shared" si="355"/>
        <v/>
      </c>
    </row>
    <row r="354" spans="1:21" x14ac:dyDescent="0.25">
      <c r="A354">
        <v>470</v>
      </c>
      <c r="B354" t="str">
        <f t="shared" si="329"/>
        <v/>
      </c>
      <c r="C354" t="str">
        <f t="shared" ref="C354:U354" si="356">+IFERROR(IF($A$7-B354&lt;&gt;1,B354+1,""),"")</f>
        <v/>
      </c>
      <c r="D354" t="str">
        <f t="shared" si="356"/>
        <v/>
      </c>
      <c r="E354" t="str">
        <f t="shared" si="356"/>
        <v/>
      </c>
      <c r="F354" t="str">
        <f t="shared" si="356"/>
        <v/>
      </c>
      <c r="G354" t="str">
        <f t="shared" si="356"/>
        <v/>
      </c>
      <c r="H354" t="str">
        <f t="shared" si="356"/>
        <v/>
      </c>
      <c r="I354" t="str">
        <f t="shared" si="356"/>
        <v/>
      </c>
      <c r="J354" t="str">
        <f t="shared" si="356"/>
        <v/>
      </c>
      <c r="K354" t="str">
        <f t="shared" si="356"/>
        <v/>
      </c>
      <c r="L354" t="str">
        <f t="shared" si="356"/>
        <v/>
      </c>
      <c r="M354" t="str">
        <f t="shared" si="356"/>
        <v/>
      </c>
      <c r="N354" t="str">
        <f t="shared" si="356"/>
        <v/>
      </c>
      <c r="O354" t="str">
        <f t="shared" si="356"/>
        <v/>
      </c>
      <c r="P354" t="str">
        <f t="shared" si="356"/>
        <v/>
      </c>
      <c r="Q354" t="str">
        <f t="shared" si="356"/>
        <v/>
      </c>
      <c r="R354" t="str">
        <f t="shared" si="356"/>
        <v/>
      </c>
      <c r="S354" t="str">
        <f t="shared" si="356"/>
        <v/>
      </c>
      <c r="T354" t="str">
        <f t="shared" si="356"/>
        <v/>
      </c>
      <c r="U354" t="str">
        <f t="shared" si="356"/>
        <v/>
      </c>
    </row>
    <row r="355" spans="1:21" x14ac:dyDescent="0.25">
      <c r="A355">
        <v>471</v>
      </c>
      <c r="B355" t="str">
        <f t="shared" si="329"/>
        <v/>
      </c>
      <c r="C355" t="str">
        <f t="shared" ref="C355:U355" si="357">+IFERROR(IF($A$7-B355&lt;&gt;1,B355+1,""),"")</f>
        <v/>
      </c>
      <c r="D355" t="str">
        <f t="shared" si="357"/>
        <v/>
      </c>
      <c r="E355" t="str">
        <f t="shared" si="357"/>
        <v/>
      </c>
      <c r="F355" t="str">
        <f t="shared" si="357"/>
        <v/>
      </c>
      <c r="G355" t="str">
        <f t="shared" si="357"/>
        <v/>
      </c>
      <c r="H355" t="str">
        <f t="shared" si="357"/>
        <v/>
      </c>
      <c r="I355" t="str">
        <f t="shared" si="357"/>
        <v/>
      </c>
      <c r="J355" t="str">
        <f t="shared" si="357"/>
        <v/>
      </c>
      <c r="K355" t="str">
        <f t="shared" si="357"/>
        <v/>
      </c>
      <c r="L355" t="str">
        <f t="shared" si="357"/>
        <v/>
      </c>
      <c r="M355" t="str">
        <f t="shared" si="357"/>
        <v/>
      </c>
      <c r="N355" t="str">
        <f t="shared" si="357"/>
        <v/>
      </c>
      <c r="O355" t="str">
        <f t="shared" si="357"/>
        <v/>
      </c>
      <c r="P355" t="str">
        <f t="shared" si="357"/>
        <v/>
      </c>
      <c r="Q355" t="str">
        <f t="shared" si="357"/>
        <v/>
      </c>
      <c r="R355" t="str">
        <f t="shared" si="357"/>
        <v/>
      </c>
      <c r="S355" t="str">
        <f t="shared" si="357"/>
        <v/>
      </c>
      <c r="T355" t="str">
        <f t="shared" si="357"/>
        <v/>
      </c>
      <c r="U355" t="str">
        <f t="shared" si="357"/>
        <v/>
      </c>
    </row>
    <row r="356" spans="1:21" x14ac:dyDescent="0.25">
      <c r="A356">
        <v>472</v>
      </c>
      <c r="B356" t="str">
        <f t="shared" si="329"/>
        <v/>
      </c>
      <c r="C356" t="str">
        <f t="shared" ref="C356:U356" si="358">+IFERROR(IF($A$7-B356&lt;&gt;1,B356+1,""),"")</f>
        <v/>
      </c>
      <c r="D356" t="str">
        <f t="shared" si="358"/>
        <v/>
      </c>
      <c r="E356" t="str">
        <f t="shared" si="358"/>
        <v/>
      </c>
      <c r="F356" t="str">
        <f t="shared" si="358"/>
        <v/>
      </c>
      <c r="G356" t="str">
        <f t="shared" si="358"/>
        <v/>
      </c>
      <c r="H356" t="str">
        <f t="shared" si="358"/>
        <v/>
      </c>
      <c r="I356" t="str">
        <f t="shared" si="358"/>
        <v/>
      </c>
      <c r="J356" t="str">
        <f t="shared" si="358"/>
        <v/>
      </c>
      <c r="K356" t="str">
        <f t="shared" si="358"/>
        <v/>
      </c>
      <c r="L356" t="str">
        <f t="shared" si="358"/>
        <v/>
      </c>
      <c r="M356" t="str">
        <f t="shared" si="358"/>
        <v/>
      </c>
      <c r="N356" t="str">
        <f t="shared" si="358"/>
        <v/>
      </c>
      <c r="O356" t="str">
        <f t="shared" si="358"/>
        <v/>
      </c>
      <c r="P356" t="str">
        <f t="shared" si="358"/>
        <v/>
      </c>
      <c r="Q356" t="str">
        <f t="shared" si="358"/>
        <v/>
      </c>
      <c r="R356" t="str">
        <f t="shared" si="358"/>
        <v/>
      </c>
      <c r="S356" t="str">
        <f t="shared" si="358"/>
        <v/>
      </c>
      <c r="T356" t="str">
        <f t="shared" si="358"/>
        <v/>
      </c>
      <c r="U356" t="str">
        <f t="shared" si="358"/>
        <v/>
      </c>
    </row>
    <row r="357" spans="1:21" x14ac:dyDescent="0.25">
      <c r="A357">
        <v>473</v>
      </c>
      <c r="B357" t="str">
        <f t="shared" si="329"/>
        <v/>
      </c>
      <c r="C357" t="str">
        <f t="shared" ref="C357:U357" si="359">+IFERROR(IF($A$7-B357&lt;&gt;1,B357+1,""),"")</f>
        <v/>
      </c>
      <c r="D357" t="str">
        <f t="shared" si="359"/>
        <v/>
      </c>
      <c r="E357" t="str">
        <f t="shared" si="359"/>
        <v/>
      </c>
      <c r="F357" t="str">
        <f t="shared" si="359"/>
        <v/>
      </c>
      <c r="G357" t="str">
        <f t="shared" si="359"/>
        <v/>
      </c>
      <c r="H357" t="str">
        <f t="shared" si="359"/>
        <v/>
      </c>
      <c r="I357" t="str">
        <f t="shared" si="359"/>
        <v/>
      </c>
      <c r="J357" t="str">
        <f t="shared" si="359"/>
        <v/>
      </c>
      <c r="K357" t="str">
        <f t="shared" si="359"/>
        <v/>
      </c>
      <c r="L357" t="str">
        <f t="shared" si="359"/>
        <v/>
      </c>
      <c r="M357" t="str">
        <f t="shared" si="359"/>
        <v/>
      </c>
      <c r="N357" t="str">
        <f t="shared" si="359"/>
        <v/>
      </c>
      <c r="O357" t="str">
        <f t="shared" si="359"/>
        <v/>
      </c>
      <c r="P357" t="str">
        <f t="shared" si="359"/>
        <v/>
      </c>
      <c r="Q357" t="str">
        <f t="shared" si="359"/>
        <v/>
      </c>
      <c r="R357" t="str">
        <f t="shared" si="359"/>
        <v/>
      </c>
      <c r="S357" t="str">
        <f t="shared" si="359"/>
        <v/>
      </c>
      <c r="T357" t="str">
        <f t="shared" si="359"/>
        <v/>
      </c>
      <c r="U357" t="str">
        <f t="shared" si="359"/>
        <v/>
      </c>
    </row>
    <row r="358" spans="1:21" x14ac:dyDescent="0.25">
      <c r="A358">
        <v>474</v>
      </c>
      <c r="B358" t="str">
        <f t="shared" si="329"/>
        <v/>
      </c>
      <c r="C358" t="str">
        <f t="shared" ref="C358:U358" si="360">+IFERROR(IF($A$7-B358&lt;&gt;1,B358+1,""),"")</f>
        <v/>
      </c>
      <c r="D358" t="str">
        <f t="shared" si="360"/>
        <v/>
      </c>
      <c r="E358" t="str">
        <f t="shared" si="360"/>
        <v/>
      </c>
      <c r="F358" t="str">
        <f t="shared" si="360"/>
        <v/>
      </c>
      <c r="G358" t="str">
        <f t="shared" si="360"/>
        <v/>
      </c>
      <c r="H358" t="str">
        <f t="shared" si="360"/>
        <v/>
      </c>
      <c r="I358" t="str">
        <f t="shared" si="360"/>
        <v/>
      </c>
      <c r="J358" t="str">
        <f t="shared" si="360"/>
        <v/>
      </c>
      <c r="K358" t="str">
        <f t="shared" si="360"/>
        <v/>
      </c>
      <c r="L358" t="str">
        <f t="shared" si="360"/>
        <v/>
      </c>
      <c r="M358" t="str">
        <f t="shared" si="360"/>
        <v/>
      </c>
      <c r="N358" t="str">
        <f t="shared" si="360"/>
        <v/>
      </c>
      <c r="O358" t="str">
        <f t="shared" si="360"/>
        <v/>
      </c>
      <c r="P358" t="str">
        <f t="shared" si="360"/>
        <v/>
      </c>
      <c r="Q358" t="str">
        <f t="shared" si="360"/>
        <v/>
      </c>
      <c r="R358" t="str">
        <f t="shared" si="360"/>
        <v/>
      </c>
      <c r="S358" t="str">
        <f t="shared" si="360"/>
        <v/>
      </c>
      <c r="T358" t="str">
        <f t="shared" si="360"/>
        <v/>
      </c>
      <c r="U358" t="str">
        <f t="shared" si="360"/>
        <v/>
      </c>
    </row>
    <row r="359" spans="1:21" x14ac:dyDescent="0.25">
      <c r="A359">
        <v>475</v>
      </c>
      <c r="B359" t="str">
        <f t="shared" si="329"/>
        <v/>
      </c>
      <c r="C359" t="str">
        <f t="shared" ref="C359:U359" si="361">+IFERROR(IF($A$7-B359&lt;&gt;1,B359+1,""),"")</f>
        <v/>
      </c>
      <c r="D359" t="str">
        <f t="shared" si="361"/>
        <v/>
      </c>
      <c r="E359" t="str">
        <f t="shared" si="361"/>
        <v/>
      </c>
      <c r="F359" t="str">
        <f t="shared" si="361"/>
        <v/>
      </c>
      <c r="G359" t="str">
        <f t="shared" si="361"/>
        <v/>
      </c>
      <c r="H359" t="str">
        <f t="shared" si="361"/>
        <v/>
      </c>
      <c r="I359" t="str">
        <f t="shared" si="361"/>
        <v/>
      </c>
      <c r="J359" t="str">
        <f t="shared" si="361"/>
        <v/>
      </c>
      <c r="K359" t="str">
        <f t="shared" si="361"/>
        <v/>
      </c>
      <c r="L359" t="str">
        <f t="shared" si="361"/>
        <v/>
      </c>
      <c r="M359" t="str">
        <f t="shared" si="361"/>
        <v/>
      </c>
      <c r="N359" t="str">
        <f t="shared" si="361"/>
        <v/>
      </c>
      <c r="O359" t="str">
        <f t="shared" si="361"/>
        <v/>
      </c>
      <c r="P359" t="str">
        <f t="shared" si="361"/>
        <v/>
      </c>
      <c r="Q359" t="str">
        <f t="shared" si="361"/>
        <v/>
      </c>
      <c r="R359" t="str">
        <f t="shared" si="361"/>
        <v/>
      </c>
      <c r="S359" t="str">
        <f t="shared" si="361"/>
        <v/>
      </c>
      <c r="T359" t="str">
        <f t="shared" si="361"/>
        <v/>
      </c>
      <c r="U359" t="str">
        <f t="shared" si="361"/>
        <v/>
      </c>
    </row>
    <row r="360" spans="1:21" x14ac:dyDescent="0.25">
      <c r="A360">
        <v>476</v>
      </c>
      <c r="B360" t="str">
        <f t="shared" si="329"/>
        <v/>
      </c>
      <c r="C360" t="str">
        <f t="shared" ref="C360:U360" si="362">+IFERROR(IF($A$7-B360&lt;&gt;1,B360+1,""),"")</f>
        <v/>
      </c>
      <c r="D360" t="str">
        <f t="shared" si="362"/>
        <v/>
      </c>
      <c r="E360" t="str">
        <f t="shared" si="362"/>
        <v/>
      </c>
      <c r="F360" t="str">
        <f t="shared" si="362"/>
        <v/>
      </c>
      <c r="G360" t="str">
        <f t="shared" si="362"/>
        <v/>
      </c>
      <c r="H360" t="str">
        <f t="shared" si="362"/>
        <v/>
      </c>
      <c r="I360" t="str">
        <f t="shared" si="362"/>
        <v/>
      </c>
      <c r="J360" t="str">
        <f t="shared" si="362"/>
        <v/>
      </c>
      <c r="K360" t="str">
        <f t="shared" si="362"/>
        <v/>
      </c>
      <c r="L360" t="str">
        <f t="shared" si="362"/>
        <v/>
      </c>
      <c r="M360" t="str">
        <f t="shared" si="362"/>
        <v/>
      </c>
      <c r="N360" t="str">
        <f t="shared" si="362"/>
        <v/>
      </c>
      <c r="O360" t="str">
        <f t="shared" si="362"/>
        <v/>
      </c>
      <c r="P360" t="str">
        <f t="shared" si="362"/>
        <v/>
      </c>
      <c r="Q360" t="str">
        <f t="shared" si="362"/>
        <v/>
      </c>
      <c r="R360" t="str">
        <f t="shared" si="362"/>
        <v/>
      </c>
      <c r="S360" t="str">
        <f t="shared" si="362"/>
        <v/>
      </c>
      <c r="T360" t="str">
        <f t="shared" si="362"/>
        <v/>
      </c>
      <c r="U360" t="str">
        <f t="shared" si="362"/>
        <v/>
      </c>
    </row>
    <row r="361" spans="1:21" x14ac:dyDescent="0.25">
      <c r="A361">
        <v>477</v>
      </c>
      <c r="B361" t="str">
        <f t="shared" si="329"/>
        <v/>
      </c>
      <c r="C361" t="str">
        <f t="shared" ref="C361:U361" si="363">+IFERROR(IF($A$7-B361&lt;&gt;1,B361+1,""),"")</f>
        <v/>
      </c>
      <c r="D361" t="str">
        <f t="shared" si="363"/>
        <v/>
      </c>
      <c r="E361" t="str">
        <f t="shared" si="363"/>
        <v/>
      </c>
      <c r="F361" t="str">
        <f t="shared" si="363"/>
        <v/>
      </c>
      <c r="G361" t="str">
        <f t="shared" si="363"/>
        <v/>
      </c>
      <c r="H361" t="str">
        <f t="shared" si="363"/>
        <v/>
      </c>
      <c r="I361" t="str">
        <f t="shared" si="363"/>
        <v/>
      </c>
      <c r="J361" t="str">
        <f t="shared" si="363"/>
        <v/>
      </c>
      <c r="K361" t="str">
        <f t="shared" si="363"/>
        <v/>
      </c>
      <c r="L361" t="str">
        <f t="shared" si="363"/>
        <v/>
      </c>
      <c r="M361" t="str">
        <f t="shared" si="363"/>
        <v/>
      </c>
      <c r="N361" t="str">
        <f t="shared" si="363"/>
        <v/>
      </c>
      <c r="O361" t="str">
        <f t="shared" si="363"/>
        <v/>
      </c>
      <c r="P361" t="str">
        <f t="shared" si="363"/>
        <v/>
      </c>
      <c r="Q361" t="str">
        <f t="shared" si="363"/>
        <v/>
      </c>
      <c r="R361" t="str">
        <f t="shared" si="363"/>
        <v/>
      </c>
      <c r="S361" t="str">
        <f t="shared" si="363"/>
        <v/>
      </c>
      <c r="T361" t="str">
        <f t="shared" si="363"/>
        <v/>
      </c>
      <c r="U361" t="str">
        <f t="shared" si="363"/>
        <v/>
      </c>
    </row>
    <row r="362" spans="1:21" x14ac:dyDescent="0.25">
      <c r="A362">
        <v>478</v>
      </c>
      <c r="B362" t="str">
        <f t="shared" si="329"/>
        <v/>
      </c>
      <c r="C362" t="str">
        <f t="shared" ref="C362:U362" si="364">+IFERROR(IF($A$7-B362&lt;&gt;1,B362+1,""),"")</f>
        <v/>
      </c>
      <c r="D362" t="str">
        <f t="shared" si="364"/>
        <v/>
      </c>
      <c r="E362" t="str">
        <f t="shared" si="364"/>
        <v/>
      </c>
      <c r="F362" t="str">
        <f t="shared" si="364"/>
        <v/>
      </c>
      <c r="G362" t="str">
        <f t="shared" si="364"/>
        <v/>
      </c>
      <c r="H362" t="str">
        <f t="shared" si="364"/>
        <v/>
      </c>
      <c r="I362" t="str">
        <f t="shared" si="364"/>
        <v/>
      </c>
      <c r="J362" t="str">
        <f t="shared" si="364"/>
        <v/>
      </c>
      <c r="K362" t="str">
        <f t="shared" si="364"/>
        <v/>
      </c>
      <c r="L362" t="str">
        <f t="shared" si="364"/>
        <v/>
      </c>
      <c r="M362" t="str">
        <f t="shared" si="364"/>
        <v/>
      </c>
      <c r="N362" t="str">
        <f t="shared" si="364"/>
        <v/>
      </c>
      <c r="O362" t="str">
        <f t="shared" si="364"/>
        <v/>
      </c>
      <c r="P362" t="str">
        <f t="shared" si="364"/>
        <v/>
      </c>
      <c r="Q362" t="str">
        <f t="shared" si="364"/>
        <v/>
      </c>
      <c r="R362" t="str">
        <f t="shared" si="364"/>
        <v/>
      </c>
      <c r="S362" t="str">
        <f t="shared" si="364"/>
        <v/>
      </c>
      <c r="T362" t="str">
        <f t="shared" si="364"/>
        <v/>
      </c>
      <c r="U362" t="str">
        <f t="shared" si="364"/>
        <v/>
      </c>
    </row>
    <row r="363" spans="1:21" x14ac:dyDescent="0.25">
      <c r="A363">
        <v>479</v>
      </c>
      <c r="B363" t="str">
        <f t="shared" si="329"/>
        <v/>
      </c>
      <c r="C363" t="str">
        <f t="shared" ref="C363:U363" si="365">+IFERROR(IF($A$7-B363&lt;&gt;1,B363+1,""),"")</f>
        <v/>
      </c>
      <c r="D363" t="str">
        <f t="shared" si="365"/>
        <v/>
      </c>
      <c r="E363" t="str">
        <f t="shared" si="365"/>
        <v/>
      </c>
      <c r="F363" t="str">
        <f t="shared" si="365"/>
        <v/>
      </c>
      <c r="G363" t="str">
        <f t="shared" si="365"/>
        <v/>
      </c>
      <c r="H363" t="str">
        <f t="shared" si="365"/>
        <v/>
      </c>
      <c r="I363" t="str">
        <f t="shared" si="365"/>
        <v/>
      </c>
      <c r="J363" t="str">
        <f t="shared" si="365"/>
        <v/>
      </c>
      <c r="K363" t="str">
        <f t="shared" si="365"/>
        <v/>
      </c>
      <c r="L363" t="str">
        <f t="shared" si="365"/>
        <v/>
      </c>
      <c r="M363" t="str">
        <f t="shared" si="365"/>
        <v/>
      </c>
      <c r="N363" t="str">
        <f t="shared" si="365"/>
        <v/>
      </c>
      <c r="O363" t="str">
        <f t="shared" si="365"/>
        <v/>
      </c>
      <c r="P363" t="str">
        <f t="shared" si="365"/>
        <v/>
      </c>
      <c r="Q363" t="str">
        <f t="shared" si="365"/>
        <v/>
      </c>
      <c r="R363" t="str">
        <f t="shared" si="365"/>
        <v/>
      </c>
      <c r="S363" t="str">
        <f t="shared" si="365"/>
        <v/>
      </c>
      <c r="T363" t="str">
        <f t="shared" si="365"/>
        <v/>
      </c>
      <c r="U363" t="str">
        <f t="shared" si="365"/>
        <v/>
      </c>
    </row>
    <row r="364" spans="1:21" x14ac:dyDescent="0.25">
      <c r="A364">
        <v>480</v>
      </c>
      <c r="B364" t="str">
        <f t="shared" si="329"/>
        <v/>
      </c>
      <c r="C364" t="str">
        <f t="shared" ref="C364:U364" si="366">+IFERROR(IF($A$7-B364&lt;&gt;1,B364+1,""),"")</f>
        <v/>
      </c>
      <c r="D364" t="str">
        <f t="shared" si="366"/>
        <v/>
      </c>
      <c r="E364" t="str">
        <f t="shared" si="366"/>
        <v/>
      </c>
      <c r="F364" t="str">
        <f t="shared" si="366"/>
        <v/>
      </c>
      <c r="G364" t="str">
        <f t="shared" si="366"/>
        <v/>
      </c>
      <c r="H364" t="str">
        <f t="shared" si="366"/>
        <v/>
      </c>
      <c r="I364" t="str">
        <f t="shared" si="366"/>
        <v/>
      </c>
      <c r="J364" t="str">
        <f t="shared" si="366"/>
        <v/>
      </c>
      <c r="K364" t="str">
        <f t="shared" si="366"/>
        <v/>
      </c>
      <c r="L364" t="str">
        <f t="shared" si="366"/>
        <v/>
      </c>
      <c r="M364" t="str">
        <f t="shared" si="366"/>
        <v/>
      </c>
      <c r="N364" t="str">
        <f t="shared" si="366"/>
        <v/>
      </c>
      <c r="O364" t="str">
        <f t="shared" si="366"/>
        <v/>
      </c>
      <c r="P364" t="str">
        <f t="shared" si="366"/>
        <v/>
      </c>
      <c r="Q364" t="str">
        <f t="shared" si="366"/>
        <v/>
      </c>
      <c r="R364" t="str">
        <f t="shared" si="366"/>
        <v/>
      </c>
      <c r="S364" t="str">
        <f t="shared" si="366"/>
        <v/>
      </c>
      <c r="T364" t="str">
        <f t="shared" si="366"/>
        <v/>
      </c>
      <c r="U364" t="str">
        <f t="shared" si="366"/>
        <v/>
      </c>
    </row>
    <row r="365" spans="1:21" x14ac:dyDescent="0.25">
      <c r="A365">
        <v>481</v>
      </c>
      <c r="B365" t="str">
        <f t="shared" si="329"/>
        <v/>
      </c>
      <c r="C365" t="str">
        <f t="shared" ref="C365:U365" si="367">+IFERROR(IF($A$7-B365&lt;&gt;1,B365+1,""),"")</f>
        <v/>
      </c>
      <c r="D365" t="str">
        <f t="shared" si="367"/>
        <v/>
      </c>
      <c r="E365" t="str">
        <f t="shared" si="367"/>
        <v/>
      </c>
      <c r="F365" t="str">
        <f t="shared" si="367"/>
        <v/>
      </c>
      <c r="G365" t="str">
        <f t="shared" si="367"/>
        <v/>
      </c>
      <c r="H365" t="str">
        <f t="shared" si="367"/>
        <v/>
      </c>
      <c r="I365" t="str">
        <f t="shared" si="367"/>
        <v/>
      </c>
      <c r="J365" t="str">
        <f t="shared" si="367"/>
        <v/>
      </c>
      <c r="K365" t="str">
        <f t="shared" si="367"/>
        <v/>
      </c>
      <c r="L365" t="str">
        <f t="shared" si="367"/>
        <v/>
      </c>
      <c r="M365" t="str">
        <f t="shared" si="367"/>
        <v/>
      </c>
      <c r="N365" t="str">
        <f t="shared" si="367"/>
        <v/>
      </c>
      <c r="O365" t="str">
        <f t="shared" si="367"/>
        <v/>
      </c>
      <c r="P365" t="str">
        <f t="shared" si="367"/>
        <v/>
      </c>
      <c r="Q365" t="str">
        <f t="shared" si="367"/>
        <v/>
      </c>
      <c r="R365" t="str">
        <f t="shared" si="367"/>
        <v/>
      </c>
      <c r="S365" t="str">
        <f t="shared" si="367"/>
        <v/>
      </c>
      <c r="T365" t="str">
        <f t="shared" si="367"/>
        <v/>
      </c>
      <c r="U365" t="str">
        <f t="shared" si="367"/>
        <v/>
      </c>
    </row>
    <row r="366" spans="1:21" x14ac:dyDescent="0.25">
      <c r="A366">
        <v>482</v>
      </c>
      <c r="B366" t="str">
        <f t="shared" si="329"/>
        <v/>
      </c>
      <c r="C366" t="str">
        <f t="shared" ref="C366:U366" si="368">+IFERROR(IF($A$7-B366&lt;&gt;1,B366+1,""),"")</f>
        <v/>
      </c>
      <c r="D366" t="str">
        <f t="shared" si="368"/>
        <v/>
      </c>
      <c r="E366" t="str">
        <f t="shared" si="368"/>
        <v/>
      </c>
      <c r="F366" t="str">
        <f t="shared" si="368"/>
        <v/>
      </c>
      <c r="G366" t="str">
        <f t="shared" si="368"/>
        <v/>
      </c>
      <c r="H366" t="str">
        <f t="shared" si="368"/>
        <v/>
      </c>
      <c r="I366" t="str">
        <f t="shared" si="368"/>
        <v/>
      </c>
      <c r="J366" t="str">
        <f t="shared" si="368"/>
        <v/>
      </c>
      <c r="K366" t="str">
        <f t="shared" si="368"/>
        <v/>
      </c>
      <c r="L366" t="str">
        <f t="shared" si="368"/>
        <v/>
      </c>
      <c r="M366" t="str">
        <f t="shared" si="368"/>
        <v/>
      </c>
      <c r="N366" t="str">
        <f t="shared" si="368"/>
        <v/>
      </c>
      <c r="O366" t="str">
        <f t="shared" si="368"/>
        <v/>
      </c>
      <c r="P366" t="str">
        <f t="shared" si="368"/>
        <v/>
      </c>
      <c r="Q366" t="str">
        <f t="shared" si="368"/>
        <v/>
      </c>
      <c r="R366" t="str">
        <f t="shared" si="368"/>
        <v/>
      </c>
      <c r="S366" t="str">
        <f t="shared" si="368"/>
        <v/>
      </c>
      <c r="T366" t="str">
        <f t="shared" si="368"/>
        <v/>
      </c>
      <c r="U366" t="str">
        <f t="shared" si="368"/>
        <v/>
      </c>
    </row>
    <row r="367" spans="1:21" x14ac:dyDescent="0.25">
      <c r="A367">
        <v>483</v>
      </c>
      <c r="B367" t="str">
        <f t="shared" si="329"/>
        <v/>
      </c>
      <c r="C367" t="str">
        <f t="shared" ref="C367:U367" si="369">+IFERROR(IF($A$7-B367&lt;&gt;1,B367+1,""),"")</f>
        <v/>
      </c>
      <c r="D367" t="str">
        <f t="shared" si="369"/>
        <v/>
      </c>
      <c r="E367" t="str">
        <f t="shared" si="369"/>
        <v/>
      </c>
      <c r="F367" t="str">
        <f t="shared" si="369"/>
        <v/>
      </c>
      <c r="G367" t="str">
        <f t="shared" si="369"/>
        <v/>
      </c>
      <c r="H367" t="str">
        <f t="shared" si="369"/>
        <v/>
      </c>
      <c r="I367" t="str">
        <f t="shared" si="369"/>
        <v/>
      </c>
      <c r="J367" t="str">
        <f t="shared" si="369"/>
        <v/>
      </c>
      <c r="K367" t="str">
        <f t="shared" si="369"/>
        <v/>
      </c>
      <c r="L367" t="str">
        <f t="shared" si="369"/>
        <v/>
      </c>
      <c r="M367" t="str">
        <f t="shared" si="369"/>
        <v/>
      </c>
      <c r="N367" t="str">
        <f t="shared" si="369"/>
        <v/>
      </c>
      <c r="O367" t="str">
        <f t="shared" si="369"/>
        <v/>
      </c>
      <c r="P367" t="str">
        <f t="shared" si="369"/>
        <v/>
      </c>
      <c r="Q367" t="str">
        <f t="shared" si="369"/>
        <v/>
      </c>
      <c r="R367" t="str">
        <f t="shared" si="369"/>
        <v/>
      </c>
      <c r="S367" t="str">
        <f t="shared" si="369"/>
        <v/>
      </c>
      <c r="T367" t="str">
        <f t="shared" si="369"/>
        <v/>
      </c>
      <c r="U367" t="str">
        <f t="shared" si="369"/>
        <v/>
      </c>
    </row>
    <row r="368" spans="1:21" x14ac:dyDescent="0.25">
      <c r="A368">
        <v>484</v>
      </c>
      <c r="B368" t="str">
        <f t="shared" si="329"/>
        <v/>
      </c>
      <c r="C368" t="str">
        <f t="shared" ref="C368:U368" si="370">+IFERROR(IF($A$7-B368&lt;&gt;1,B368+1,""),"")</f>
        <v/>
      </c>
      <c r="D368" t="str">
        <f t="shared" si="370"/>
        <v/>
      </c>
      <c r="E368" t="str">
        <f t="shared" si="370"/>
        <v/>
      </c>
      <c r="F368" t="str">
        <f t="shared" si="370"/>
        <v/>
      </c>
      <c r="G368" t="str">
        <f t="shared" si="370"/>
        <v/>
      </c>
      <c r="H368" t="str">
        <f t="shared" si="370"/>
        <v/>
      </c>
      <c r="I368" t="str">
        <f t="shared" si="370"/>
        <v/>
      </c>
      <c r="J368" t="str">
        <f t="shared" si="370"/>
        <v/>
      </c>
      <c r="K368" t="str">
        <f t="shared" si="370"/>
        <v/>
      </c>
      <c r="L368" t="str">
        <f t="shared" si="370"/>
        <v/>
      </c>
      <c r="M368" t="str">
        <f t="shared" si="370"/>
        <v/>
      </c>
      <c r="N368" t="str">
        <f t="shared" si="370"/>
        <v/>
      </c>
      <c r="O368" t="str">
        <f t="shared" si="370"/>
        <v/>
      </c>
      <c r="P368" t="str">
        <f t="shared" si="370"/>
        <v/>
      </c>
      <c r="Q368" t="str">
        <f t="shared" si="370"/>
        <v/>
      </c>
      <c r="R368" t="str">
        <f t="shared" si="370"/>
        <v/>
      </c>
      <c r="S368" t="str">
        <f t="shared" si="370"/>
        <v/>
      </c>
      <c r="T368" t="str">
        <f t="shared" si="370"/>
        <v/>
      </c>
      <c r="U368" t="str">
        <f t="shared" si="370"/>
        <v/>
      </c>
    </row>
    <row r="369" spans="1:21" x14ac:dyDescent="0.25">
      <c r="A369">
        <v>485</v>
      </c>
      <c r="B369" t="str">
        <f t="shared" si="329"/>
        <v/>
      </c>
      <c r="C369" t="str">
        <f t="shared" ref="C369:U369" si="371">+IFERROR(IF($A$7-B369&lt;&gt;1,B369+1,""),"")</f>
        <v/>
      </c>
      <c r="D369" t="str">
        <f t="shared" si="371"/>
        <v/>
      </c>
      <c r="E369" t="str">
        <f t="shared" si="371"/>
        <v/>
      </c>
      <c r="F369" t="str">
        <f t="shared" si="371"/>
        <v/>
      </c>
      <c r="G369" t="str">
        <f t="shared" si="371"/>
        <v/>
      </c>
      <c r="H369" t="str">
        <f t="shared" si="371"/>
        <v/>
      </c>
      <c r="I369" t="str">
        <f t="shared" si="371"/>
        <v/>
      </c>
      <c r="J369" t="str">
        <f t="shared" si="371"/>
        <v/>
      </c>
      <c r="K369" t="str">
        <f t="shared" si="371"/>
        <v/>
      </c>
      <c r="L369" t="str">
        <f t="shared" si="371"/>
        <v/>
      </c>
      <c r="M369" t="str">
        <f t="shared" si="371"/>
        <v/>
      </c>
      <c r="N369" t="str">
        <f t="shared" si="371"/>
        <v/>
      </c>
      <c r="O369" t="str">
        <f t="shared" si="371"/>
        <v/>
      </c>
      <c r="P369" t="str">
        <f t="shared" si="371"/>
        <v/>
      </c>
      <c r="Q369" t="str">
        <f t="shared" si="371"/>
        <v/>
      </c>
      <c r="R369" t="str">
        <f t="shared" si="371"/>
        <v/>
      </c>
      <c r="S369" t="str">
        <f t="shared" si="371"/>
        <v/>
      </c>
      <c r="T369" t="str">
        <f t="shared" si="371"/>
        <v/>
      </c>
      <c r="U369" t="str">
        <f t="shared" si="371"/>
        <v/>
      </c>
    </row>
    <row r="370" spans="1:21" x14ac:dyDescent="0.25">
      <c r="A370">
        <v>486</v>
      </c>
      <c r="B370" t="str">
        <f t="shared" si="329"/>
        <v/>
      </c>
      <c r="C370" t="str">
        <f t="shared" ref="C370:U370" si="372">+IFERROR(IF($A$7-B370&lt;&gt;1,B370+1,""),"")</f>
        <v/>
      </c>
      <c r="D370" t="str">
        <f t="shared" si="372"/>
        <v/>
      </c>
      <c r="E370" t="str">
        <f t="shared" si="372"/>
        <v/>
      </c>
      <c r="F370" t="str">
        <f t="shared" si="372"/>
        <v/>
      </c>
      <c r="G370" t="str">
        <f t="shared" si="372"/>
        <v/>
      </c>
      <c r="H370" t="str">
        <f t="shared" si="372"/>
        <v/>
      </c>
      <c r="I370" t="str">
        <f t="shared" si="372"/>
        <v/>
      </c>
      <c r="J370" t="str">
        <f t="shared" si="372"/>
        <v/>
      </c>
      <c r="K370" t="str">
        <f t="shared" si="372"/>
        <v/>
      </c>
      <c r="L370" t="str">
        <f t="shared" si="372"/>
        <v/>
      </c>
      <c r="M370" t="str">
        <f t="shared" si="372"/>
        <v/>
      </c>
      <c r="N370" t="str">
        <f t="shared" si="372"/>
        <v/>
      </c>
      <c r="O370" t="str">
        <f t="shared" si="372"/>
        <v/>
      </c>
      <c r="P370" t="str">
        <f t="shared" si="372"/>
        <v/>
      </c>
      <c r="Q370" t="str">
        <f t="shared" si="372"/>
        <v/>
      </c>
      <c r="R370" t="str">
        <f t="shared" si="372"/>
        <v/>
      </c>
      <c r="S370" t="str">
        <f t="shared" si="372"/>
        <v/>
      </c>
      <c r="T370" t="str">
        <f t="shared" si="372"/>
        <v/>
      </c>
      <c r="U370" t="str">
        <f t="shared" si="372"/>
        <v/>
      </c>
    </row>
    <row r="371" spans="1:21" x14ac:dyDescent="0.25">
      <c r="A371">
        <v>487</v>
      </c>
      <c r="B371" t="str">
        <f t="shared" si="329"/>
        <v/>
      </c>
      <c r="C371" t="str">
        <f t="shared" ref="C371:U371" si="373">+IFERROR(IF($A$7-B371&lt;&gt;1,B371+1,""),"")</f>
        <v/>
      </c>
      <c r="D371" t="str">
        <f t="shared" si="373"/>
        <v/>
      </c>
      <c r="E371" t="str">
        <f t="shared" si="373"/>
        <v/>
      </c>
      <c r="F371" t="str">
        <f t="shared" si="373"/>
        <v/>
      </c>
      <c r="G371" t="str">
        <f t="shared" si="373"/>
        <v/>
      </c>
      <c r="H371" t="str">
        <f t="shared" si="373"/>
        <v/>
      </c>
      <c r="I371" t="str">
        <f t="shared" si="373"/>
        <v/>
      </c>
      <c r="J371" t="str">
        <f t="shared" si="373"/>
        <v/>
      </c>
      <c r="K371" t="str">
        <f t="shared" si="373"/>
        <v/>
      </c>
      <c r="L371" t="str">
        <f t="shared" si="373"/>
        <v/>
      </c>
      <c r="M371" t="str">
        <f t="shared" si="373"/>
        <v/>
      </c>
      <c r="N371" t="str">
        <f t="shared" si="373"/>
        <v/>
      </c>
      <c r="O371" t="str">
        <f t="shared" si="373"/>
        <v/>
      </c>
      <c r="P371" t="str">
        <f t="shared" si="373"/>
        <v/>
      </c>
      <c r="Q371" t="str">
        <f t="shared" si="373"/>
        <v/>
      </c>
      <c r="R371" t="str">
        <f t="shared" si="373"/>
        <v/>
      </c>
      <c r="S371" t="str">
        <f t="shared" si="373"/>
        <v/>
      </c>
      <c r="T371" t="str">
        <f t="shared" si="373"/>
        <v/>
      </c>
      <c r="U371" t="str">
        <f t="shared" si="373"/>
        <v/>
      </c>
    </row>
    <row r="372" spans="1:21" x14ac:dyDescent="0.25">
      <c r="A372">
        <v>488</v>
      </c>
      <c r="B372" t="str">
        <f t="shared" si="329"/>
        <v/>
      </c>
      <c r="C372" t="str">
        <f t="shared" ref="C372:U372" si="374">+IFERROR(IF($A$7-B372&lt;&gt;1,B372+1,""),"")</f>
        <v/>
      </c>
      <c r="D372" t="str">
        <f t="shared" si="374"/>
        <v/>
      </c>
      <c r="E372" t="str">
        <f t="shared" si="374"/>
        <v/>
      </c>
      <c r="F372" t="str">
        <f t="shared" si="374"/>
        <v/>
      </c>
      <c r="G372" t="str">
        <f t="shared" si="374"/>
        <v/>
      </c>
      <c r="H372" t="str">
        <f t="shared" si="374"/>
        <v/>
      </c>
      <c r="I372" t="str">
        <f t="shared" si="374"/>
        <v/>
      </c>
      <c r="J372" t="str">
        <f t="shared" si="374"/>
        <v/>
      </c>
      <c r="K372" t="str">
        <f t="shared" si="374"/>
        <v/>
      </c>
      <c r="L372" t="str">
        <f t="shared" si="374"/>
        <v/>
      </c>
      <c r="M372" t="str">
        <f t="shared" si="374"/>
        <v/>
      </c>
      <c r="N372" t="str">
        <f t="shared" si="374"/>
        <v/>
      </c>
      <c r="O372" t="str">
        <f t="shared" si="374"/>
        <v/>
      </c>
      <c r="P372" t="str">
        <f t="shared" si="374"/>
        <v/>
      </c>
      <c r="Q372" t="str">
        <f t="shared" si="374"/>
        <v/>
      </c>
      <c r="R372" t="str">
        <f t="shared" si="374"/>
        <v/>
      </c>
      <c r="S372" t="str">
        <f t="shared" si="374"/>
        <v/>
      </c>
      <c r="T372" t="str">
        <f t="shared" si="374"/>
        <v/>
      </c>
      <c r="U372" t="str">
        <f t="shared" si="374"/>
        <v/>
      </c>
    </row>
    <row r="373" spans="1:21" x14ac:dyDescent="0.25">
      <c r="A373">
        <v>489</v>
      </c>
      <c r="B373" t="str">
        <f t="shared" si="329"/>
        <v/>
      </c>
      <c r="C373" t="str">
        <f t="shared" ref="C373:U373" si="375">+IFERROR(IF($A$7-B373&lt;&gt;1,B373+1,""),"")</f>
        <v/>
      </c>
      <c r="D373" t="str">
        <f t="shared" si="375"/>
        <v/>
      </c>
      <c r="E373" t="str">
        <f t="shared" si="375"/>
        <v/>
      </c>
      <c r="F373" t="str">
        <f t="shared" si="375"/>
        <v/>
      </c>
      <c r="G373" t="str">
        <f t="shared" si="375"/>
        <v/>
      </c>
      <c r="H373" t="str">
        <f t="shared" si="375"/>
        <v/>
      </c>
      <c r="I373" t="str">
        <f t="shared" si="375"/>
        <v/>
      </c>
      <c r="J373" t="str">
        <f t="shared" si="375"/>
        <v/>
      </c>
      <c r="K373" t="str">
        <f t="shared" si="375"/>
        <v/>
      </c>
      <c r="L373" t="str">
        <f t="shared" si="375"/>
        <v/>
      </c>
      <c r="M373" t="str">
        <f t="shared" si="375"/>
        <v/>
      </c>
      <c r="N373" t="str">
        <f t="shared" si="375"/>
        <v/>
      </c>
      <c r="O373" t="str">
        <f t="shared" si="375"/>
        <v/>
      </c>
      <c r="P373" t="str">
        <f t="shared" si="375"/>
        <v/>
      </c>
      <c r="Q373" t="str">
        <f t="shared" si="375"/>
        <v/>
      </c>
      <c r="R373" t="str">
        <f t="shared" si="375"/>
        <v/>
      </c>
      <c r="S373" t="str">
        <f t="shared" si="375"/>
        <v/>
      </c>
      <c r="T373" t="str">
        <f t="shared" si="375"/>
        <v/>
      </c>
      <c r="U373" t="str">
        <f t="shared" si="375"/>
        <v/>
      </c>
    </row>
    <row r="374" spans="1:21" x14ac:dyDescent="0.25">
      <c r="A374">
        <v>490</v>
      </c>
      <c r="B374" t="str">
        <f t="shared" si="329"/>
        <v/>
      </c>
      <c r="C374" t="str">
        <f t="shared" ref="C374:U374" si="376">+IFERROR(IF($A$7-B374&lt;&gt;1,B374+1,""),"")</f>
        <v/>
      </c>
      <c r="D374" t="str">
        <f t="shared" si="376"/>
        <v/>
      </c>
      <c r="E374" t="str">
        <f t="shared" si="376"/>
        <v/>
      </c>
      <c r="F374" t="str">
        <f t="shared" si="376"/>
        <v/>
      </c>
      <c r="G374" t="str">
        <f t="shared" si="376"/>
        <v/>
      </c>
      <c r="H374" t="str">
        <f t="shared" si="376"/>
        <v/>
      </c>
      <c r="I374" t="str">
        <f t="shared" si="376"/>
        <v/>
      </c>
      <c r="J374" t="str">
        <f t="shared" si="376"/>
        <v/>
      </c>
      <c r="K374" t="str">
        <f t="shared" si="376"/>
        <v/>
      </c>
      <c r="L374" t="str">
        <f t="shared" si="376"/>
        <v/>
      </c>
      <c r="M374" t="str">
        <f t="shared" si="376"/>
        <v/>
      </c>
      <c r="N374" t="str">
        <f t="shared" si="376"/>
        <v/>
      </c>
      <c r="O374" t="str">
        <f t="shared" si="376"/>
        <v/>
      </c>
      <c r="P374" t="str">
        <f t="shared" si="376"/>
        <v/>
      </c>
      <c r="Q374" t="str">
        <f t="shared" si="376"/>
        <v/>
      </c>
      <c r="R374" t="str">
        <f t="shared" si="376"/>
        <v/>
      </c>
      <c r="S374" t="str">
        <f t="shared" si="376"/>
        <v/>
      </c>
      <c r="T374" t="str">
        <f t="shared" si="376"/>
        <v/>
      </c>
      <c r="U374" t="str">
        <f t="shared" si="376"/>
        <v/>
      </c>
    </row>
    <row r="375" spans="1:21" x14ac:dyDescent="0.25">
      <c r="A375">
        <v>491</v>
      </c>
      <c r="B375" t="str">
        <f t="shared" si="329"/>
        <v/>
      </c>
      <c r="C375" t="str">
        <f t="shared" ref="C375:U375" si="377">+IFERROR(IF($A$7-B375&lt;&gt;1,B375+1,""),"")</f>
        <v/>
      </c>
      <c r="D375" t="str">
        <f t="shared" si="377"/>
        <v/>
      </c>
      <c r="E375" t="str">
        <f t="shared" si="377"/>
        <v/>
      </c>
      <c r="F375" t="str">
        <f t="shared" si="377"/>
        <v/>
      </c>
      <c r="G375" t="str">
        <f t="shared" si="377"/>
        <v/>
      </c>
      <c r="H375" t="str">
        <f t="shared" si="377"/>
        <v/>
      </c>
      <c r="I375" t="str">
        <f t="shared" si="377"/>
        <v/>
      </c>
      <c r="J375" t="str">
        <f t="shared" si="377"/>
        <v/>
      </c>
      <c r="K375" t="str">
        <f t="shared" si="377"/>
        <v/>
      </c>
      <c r="L375" t="str">
        <f t="shared" si="377"/>
        <v/>
      </c>
      <c r="M375" t="str">
        <f t="shared" si="377"/>
        <v/>
      </c>
      <c r="N375" t="str">
        <f t="shared" si="377"/>
        <v/>
      </c>
      <c r="O375" t="str">
        <f t="shared" si="377"/>
        <v/>
      </c>
      <c r="P375" t="str">
        <f t="shared" si="377"/>
        <v/>
      </c>
      <c r="Q375" t="str">
        <f t="shared" si="377"/>
        <v/>
      </c>
      <c r="R375" t="str">
        <f t="shared" si="377"/>
        <v/>
      </c>
      <c r="S375" t="str">
        <f t="shared" si="377"/>
        <v/>
      </c>
      <c r="T375" t="str">
        <f t="shared" si="377"/>
        <v/>
      </c>
      <c r="U375" t="str">
        <f t="shared" si="377"/>
        <v/>
      </c>
    </row>
    <row r="376" spans="1:21" x14ac:dyDescent="0.25">
      <c r="A376">
        <v>492</v>
      </c>
      <c r="B376" t="str">
        <f t="shared" si="329"/>
        <v/>
      </c>
      <c r="C376" t="str">
        <f t="shared" ref="C376:U376" si="378">+IFERROR(IF($A$7-B376&lt;&gt;1,B376+1,""),"")</f>
        <v/>
      </c>
      <c r="D376" t="str">
        <f t="shared" si="378"/>
        <v/>
      </c>
      <c r="E376" t="str">
        <f t="shared" si="378"/>
        <v/>
      </c>
      <c r="F376" t="str">
        <f t="shared" si="378"/>
        <v/>
      </c>
      <c r="G376" t="str">
        <f t="shared" si="378"/>
        <v/>
      </c>
      <c r="H376" t="str">
        <f t="shared" si="378"/>
        <v/>
      </c>
      <c r="I376" t="str">
        <f t="shared" si="378"/>
        <v/>
      </c>
      <c r="J376" t="str">
        <f t="shared" si="378"/>
        <v/>
      </c>
      <c r="K376" t="str">
        <f t="shared" si="378"/>
        <v/>
      </c>
      <c r="L376" t="str">
        <f t="shared" si="378"/>
        <v/>
      </c>
      <c r="M376" t="str">
        <f t="shared" si="378"/>
        <v/>
      </c>
      <c r="N376" t="str">
        <f t="shared" si="378"/>
        <v/>
      </c>
      <c r="O376" t="str">
        <f t="shared" si="378"/>
        <v/>
      </c>
      <c r="P376" t="str">
        <f t="shared" si="378"/>
        <v/>
      </c>
      <c r="Q376" t="str">
        <f t="shared" si="378"/>
        <v/>
      </c>
      <c r="R376" t="str">
        <f t="shared" si="378"/>
        <v/>
      </c>
      <c r="S376" t="str">
        <f t="shared" si="378"/>
        <v/>
      </c>
      <c r="T376" t="str">
        <f t="shared" si="378"/>
        <v/>
      </c>
      <c r="U376" t="str">
        <f t="shared" si="378"/>
        <v/>
      </c>
    </row>
    <row r="377" spans="1:21" x14ac:dyDescent="0.25">
      <c r="A377">
        <v>493</v>
      </c>
      <c r="B377" t="str">
        <f t="shared" si="329"/>
        <v/>
      </c>
      <c r="C377" t="str">
        <f t="shared" ref="C377:U377" si="379">+IFERROR(IF($A$7-B377&lt;&gt;1,B377+1,""),"")</f>
        <v/>
      </c>
      <c r="D377" t="str">
        <f t="shared" si="379"/>
        <v/>
      </c>
      <c r="E377" t="str">
        <f t="shared" si="379"/>
        <v/>
      </c>
      <c r="F377" t="str">
        <f t="shared" si="379"/>
        <v/>
      </c>
      <c r="G377" t="str">
        <f t="shared" si="379"/>
        <v/>
      </c>
      <c r="H377" t="str">
        <f t="shared" si="379"/>
        <v/>
      </c>
      <c r="I377" t="str">
        <f t="shared" si="379"/>
        <v/>
      </c>
      <c r="J377" t="str">
        <f t="shared" si="379"/>
        <v/>
      </c>
      <c r="K377" t="str">
        <f t="shared" si="379"/>
        <v/>
      </c>
      <c r="L377" t="str">
        <f t="shared" si="379"/>
        <v/>
      </c>
      <c r="M377" t="str">
        <f t="shared" si="379"/>
        <v/>
      </c>
      <c r="N377" t="str">
        <f t="shared" si="379"/>
        <v/>
      </c>
      <c r="O377" t="str">
        <f t="shared" si="379"/>
        <v/>
      </c>
      <c r="P377" t="str">
        <f t="shared" si="379"/>
        <v/>
      </c>
      <c r="Q377" t="str">
        <f t="shared" si="379"/>
        <v/>
      </c>
      <c r="R377" t="str">
        <f t="shared" si="379"/>
        <v/>
      </c>
      <c r="S377" t="str">
        <f t="shared" si="379"/>
        <v/>
      </c>
      <c r="T377" t="str">
        <f t="shared" si="379"/>
        <v/>
      </c>
      <c r="U377" t="str">
        <f t="shared" si="379"/>
        <v/>
      </c>
    </row>
    <row r="378" spans="1:21" x14ac:dyDescent="0.25">
      <c r="A378">
        <v>494</v>
      </c>
      <c r="B378" t="str">
        <f t="shared" si="329"/>
        <v/>
      </c>
      <c r="C378" t="str">
        <f t="shared" ref="C378:U378" si="380">+IFERROR(IF($A$7-B378&lt;&gt;1,B378+1,""),"")</f>
        <v/>
      </c>
      <c r="D378" t="str">
        <f t="shared" si="380"/>
        <v/>
      </c>
      <c r="E378" t="str">
        <f t="shared" si="380"/>
        <v/>
      </c>
      <c r="F378" t="str">
        <f t="shared" si="380"/>
        <v/>
      </c>
      <c r="G378" t="str">
        <f t="shared" si="380"/>
        <v/>
      </c>
      <c r="H378" t="str">
        <f t="shared" si="380"/>
        <v/>
      </c>
      <c r="I378" t="str">
        <f t="shared" si="380"/>
        <v/>
      </c>
      <c r="J378" t="str">
        <f t="shared" si="380"/>
        <v/>
      </c>
      <c r="K378" t="str">
        <f t="shared" si="380"/>
        <v/>
      </c>
      <c r="L378" t="str">
        <f t="shared" si="380"/>
        <v/>
      </c>
      <c r="M378" t="str">
        <f t="shared" si="380"/>
        <v/>
      </c>
      <c r="N378" t="str">
        <f t="shared" si="380"/>
        <v/>
      </c>
      <c r="O378" t="str">
        <f t="shared" si="380"/>
        <v/>
      </c>
      <c r="P378" t="str">
        <f t="shared" si="380"/>
        <v/>
      </c>
      <c r="Q378" t="str">
        <f t="shared" si="380"/>
        <v/>
      </c>
      <c r="R378" t="str">
        <f t="shared" si="380"/>
        <v/>
      </c>
      <c r="S378" t="str">
        <f t="shared" si="380"/>
        <v/>
      </c>
      <c r="T378" t="str">
        <f t="shared" si="380"/>
        <v/>
      </c>
      <c r="U378" t="str">
        <f t="shared" si="380"/>
        <v/>
      </c>
    </row>
    <row r="379" spans="1:21" x14ac:dyDescent="0.25">
      <c r="A379">
        <v>495</v>
      </c>
      <c r="B379" t="str">
        <f t="shared" si="329"/>
        <v/>
      </c>
      <c r="C379" t="str">
        <f t="shared" ref="C379:U379" si="381">+IFERROR(IF($A$7-B379&lt;&gt;1,B379+1,""),"")</f>
        <v/>
      </c>
      <c r="D379" t="str">
        <f t="shared" si="381"/>
        <v/>
      </c>
      <c r="E379" t="str">
        <f t="shared" si="381"/>
        <v/>
      </c>
      <c r="F379" t="str">
        <f t="shared" si="381"/>
        <v/>
      </c>
      <c r="G379" t="str">
        <f t="shared" si="381"/>
        <v/>
      </c>
      <c r="H379" t="str">
        <f t="shared" si="381"/>
        <v/>
      </c>
      <c r="I379" t="str">
        <f t="shared" si="381"/>
        <v/>
      </c>
      <c r="J379" t="str">
        <f t="shared" si="381"/>
        <v/>
      </c>
      <c r="K379" t="str">
        <f t="shared" si="381"/>
        <v/>
      </c>
      <c r="L379" t="str">
        <f t="shared" si="381"/>
        <v/>
      </c>
      <c r="M379" t="str">
        <f t="shared" si="381"/>
        <v/>
      </c>
      <c r="N379" t="str">
        <f t="shared" si="381"/>
        <v/>
      </c>
      <c r="O379" t="str">
        <f t="shared" si="381"/>
        <v/>
      </c>
      <c r="P379" t="str">
        <f t="shared" si="381"/>
        <v/>
      </c>
      <c r="Q379" t="str">
        <f t="shared" si="381"/>
        <v/>
      </c>
      <c r="R379" t="str">
        <f t="shared" si="381"/>
        <v/>
      </c>
      <c r="S379" t="str">
        <f t="shared" si="381"/>
        <v/>
      </c>
      <c r="T379" t="str">
        <f t="shared" si="381"/>
        <v/>
      </c>
      <c r="U379" t="str">
        <f t="shared" si="381"/>
        <v/>
      </c>
    </row>
    <row r="380" spans="1:21" x14ac:dyDescent="0.25">
      <c r="A380">
        <v>496</v>
      </c>
      <c r="B380" t="str">
        <f t="shared" si="329"/>
        <v/>
      </c>
      <c r="C380" t="str">
        <f t="shared" ref="C380:U380" si="382">+IFERROR(IF($A$7-B380&lt;&gt;1,B380+1,""),"")</f>
        <v/>
      </c>
      <c r="D380" t="str">
        <f t="shared" si="382"/>
        <v/>
      </c>
      <c r="E380" t="str">
        <f t="shared" si="382"/>
        <v/>
      </c>
      <c r="F380" t="str">
        <f t="shared" si="382"/>
        <v/>
      </c>
      <c r="G380" t="str">
        <f t="shared" si="382"/>
        <v/>
      </c>
      <c r="H380" t="str">
        <f t="shared" si="382"/>
        <v/>
      </c>
      <c r="I380" t="str">
        <f t="shared" si="382"/>
        <v/>
      </c>
      <c r="J380" t="str">
        <f t="shared" si="382"/>
        <v/>
      </c>
      <c r="K380" t="str">
        <f t="shared" si="382"/>
        <v/>
      </c>
      <c r="L380" t="str">
        <f t="shared" si="382"/>
        <v/>
      </c>
      <c r="M380" t="str">
        <f t="shared" si="382"/>
        <v/>
      </c>
      <c r="N380" t="str">
        <f t="shared" si="382"/>
        <v/>
      </c>
      <c r="O380" t="str">
        <f t="shared" si="382"/>
        <v/>
      </c>
      <c r="P380" t="str">
        <f t="shared" si="382"/>
        <v/>
      </c>
      <c r="Q380" t="str">
        <f t="shared" si="382"/>
        <v/>
      </c>
      <c r="R380" t="str">
        <f t="shared" si="382"/>
        <v/>
      </c>
      <c r="S380" t="str">
        <f t="shared" si="382"/>
        <v/>
      </c>
      <c r="T380" t="str">
        <f t="shared" si="382"/>
        <v/>
      </c>
      <c r="U380" t="str">
        <f t="shared" si="382"/>
        <v/>
      </c>
    </row>
    <row r="381" spans="1:21" x14ac:dyDescent="0.25">
      <c r="A381">
        <v>497</v>
      </c>
      <c r="B381" t="str">
        <f t="shared" si="329"/>
        <v/>
      </c>
      <c r="C381" t="str">
        <f t="shared" ref="C381:U381" si="383">+IFERROR(IF($A$7-B381&lt;&gt;1,B381+1,""),"")</f>
        <v/>
      </c>
      <c r="D381" t="str">
        <f t="shared" si="383"/>
        <v/>
      </c>
      <c r="E381" t="str">
        <f t="shared" si="383"/>
        <v/>
      </c>
      <c r="F381" t="str">
        <f t="shared" si="383"/>
        <v/>
      </c>
      <c r="G381" t="str">
        <f t="shared" si="383"/>
        <v/>
      </c>
      <c r="H381" t="str">
        <f t="shared" si="383"/>
        <v/>
      </c>
      <c r="I381" t="str">
        <f t="shared" si="383"/>
        <v/>
      </c>
      <c r="J381" t="str">
        <f t="shared" si="383"/>
        <v/>
      </c>
      <c r="K381" t="str">
        <f t="shared" si="383"/>
        <v/>
      </c>
      <c r="L381" t="str">
        <f t="shared" si="383"/>
        <v/>
      </c>
      <c r="M381" t="str">
        <f t="shared" si="383"/>
        <v/>
      </c>
      <c r="N381" t="str">
        <f t="shared" si="383"/>
        <v/>
      </c>
      <c r="O381" t="str">
        <f t="shared" si="383"/>
        <v/>
      </c>
      <c r="P381" t="str">
        <f t="shared" si="383"/>
        <v/>
      </c>
      <c r="Q381" t="str">
        <f t="shared" si="383"/>
        <v/>
      </c>
      <c r="R381" t="str">
        <f t="shared" si="383"/>
        <v/>
      </c>
      <c r="S381" t="str">
        <f t="shared" si="383"/>
        <v/>
      </c>
      <c r="T381" t="str">
        <f t="shared" si="383"/>
        <v/>
      </c>
      <c r="U381" t="str">
        <f t="shared" si="383"/>
        <v/>
      </c>
    </row>
    <row r="382" spans="1:21" x14ac:dyDescent="0.25">
      <c r="A382">
        <v>498</v>
      </c>
      <c r="B382" t="str">
        <f t="shared" si="329"/>
        <v/>
      </c>
      <c r="C382" t="str">
        <f t="shared" ref="C382:U382" si="384">+IFERROR(IF($A$7-B382&lt;&gt;1,B382+1,""),"")</f>
        <v/>
      </c>
      <c r="D382" t="str">
        <f t="shared" si="384"/>
        <v/>
      </c>
      <c r="E382" t="str">
        <f t="shared" si="384"/>
        <v/>
      </c>
      <c r="F382" t="str">
        <f t="shared" si="384"/>
        <v/>
      </c>
      <c r="G382" t="str">
        <f t="shared" si="384"/>
        <v/>
      </c>
      <c r="H382" t="str">
        <f t="shared" si="384"/>
        <v/>
      </c>
      <c r="I382" t="str">
        <f t="shared" si="384"/>
        <v/>
      </c>
      <c r="J382" t="str">
        <f t="shared" si="384"/>
        <v/>
      </c>
      <c r="K382" t="str">
        <f t="shared" si="384"/>
        <v/>
      </c>
      <c r="L382" t="str">
        <f t="shared" si="384"/>
        <v/>
      </c>
      <c r="M382" t="str">
        <f t="shared" si="384"/>
        <v/>
      </c>
      <c r="N382" t="str">
        <f t="shared" si="384"/>
        <v/>
      </c>
      <c r="O382" t="str">
        <f t="shared" si="384"/>
        <v/>
      </c>
      <c r="P382" t="str">
        <f t="shared" si="384"/>
        <v/>
      </c>
      <c r="Q382" t="str">
        <f t="shared" si="384"/>
        <v/>
      </c>
      <c r="R382" t="str">
        <f t="shared" si="384"/>
        <v/>
      </c>
      <c r="S382" t="str">
        <f t="shared" si="384"/>
        <v/>
      </c>
      <c r="T382" t="str">
        <f t="shared" si="384"/>
        <v/>
      </c>
      <c r="U382" t="str">
        <f t="shared" si="384"/>
        <v/>
      </c>
    </row>
    <row r="383" spans="1:21" x14ac:dyDescent="0.25">
      <c r="A383">
        <v>499</v>
      </c>
      <c r="B383" t="str">
        <f t="shared" si="329"/>
        <v/>
      </c>
      <c r="C383" t="str">
        <f t="shared" ref="C383:U383" si="385">+IFERROR(IF($A$7-B383&lt;&gt;1,B383+1,""),"")</f>
        <v/>
      </c>
      <c r="D383" t="str">
        <f t="shared" si="385"/>
        <v/>
      </c>
      <c r="E383" t="str">
        <f t="shared" si="385"/>
        <v/>
      </c>
      <c r="F383" t="str">
        <f t="shared" si="385"/>
        <v/>
      </c>
      <c r="G383" t="str">
        <f t="shared" si="385"/>
        <v/>
      </c>
      <c r="H383" t="str">
        <f t="shared" si="385"/>
        <v/>
      </c>
      <c r="I383" t="str">
        <f t="shared" si="385"/>
        <v/>
      </c>
      <c r="J383" t="str">
        <f t="shared" si="385"/>
        <v/>
      </c>
      <c r="K383" t="str">
        <f t="shared" si="385"/>
        <v/>
      </c>
      <c r="L383" t="str">
        <f t="shared" si="385"/>
        <v/>
      </c>
      <c r="M383" t="str">
        <f t="shared" si="385"/>
        <v/>
      </c>
      <c r="N383" t="str">
        <f t="shared" si="385"/>
        <v/>
      </c>
      <c r="O383" t="str">
        <f t="shared" si="385"/>
        <v/>
      </c>
      <c r="P383" t="str">
        <f t="shared" si="385"/>
        <v/>
      </c>
      <c r="Q383" t="str">
        <f t="shared" si="385"/>
        <v/>
      </c>
      <c r="R383" t="str">
        <f t="shared" si="385"/>
        <v/>
      </c>
      <c r="S383" t="str">
        <f t="shared" si="385"/>
        <v/>
      </c>
      <c r="T383" t="str">
        <f t="shared" si="385"/>
        <v/>
      </c>
      <c r="U383" t="str">
        <f t="shared" si="385"/>
        <v/>
      </c>
    </row>
    <row r="384" spans="1:21" x14ac:dyDescent="0.25">
      <c r="A384">
        <v>500</v>
      </c>
      <c r="B384" t="str">
        <f t="shared" si="329"/>
        <v/>
      </c>
      <c r="C384" t="str">
        <f t="shared" ref="C384:U384" si="386">+IFERROR(IF($A$7-B384&lt;&gt;1,B384+1,""),"")</f>
        <v/>
      </c>
      <c r="D384" t="str">
        <f t="shared" si="386"/>
        <v/>
      </c>
      <c r="E384" t="str">
        <f t="shared" si="386"/>
        <v/>
      </c>
      <c r="F384" t="str">
        <f t="shared" si="386"/>
        <v/>
      </c>
      <c r="G384" t="str">
        <f t="shared" si="386"/>
        <v/>
      </c>
      <c r="H384" t="str">
        <f t="shared" si="386"/>
        <v/>
      </c>
      <c r="I384" t="str">
        <f t="shared" si="386"/>
        <v/>
      </c>
      <c r="J384" t="str">
        <f t="shared" si="386"/>
        <v/>
      </c>
      <c r="K384" t="str">
        <f t="shared" si="386"/>
        <v/>
      </c>
      <c r="L384" t="str">
        <f t="shared" si="386"/>
        <v/>
      </c>
      <c r="M384" t="str">
        <f t="shared" si="386"/>
        <v/>
      </c>
      <c r="N384" t="str">
        <f t="shared" si="386"/>
        <v/>
      </c>
      <c r="O384" t="str">
        <f t="shared" si="386"/>
        <v/>
      </c>
      <c r="P384" t="str">
        <f t="shared" si="386"/>
        <v/>
      </c>
      <c r="Q384" t="str">
        <f t="shared" si="386"/>
        <v/>
      </c>
      <c r="R384" t="str">
        <f t="shared" si="386"/>
        <v/>
      </c>
      <c r="S384" t="str">
        <f t="shared" si="386"/>
        <v/>
      </c>
      <c r="T384" t="str">
        <f t="shared" si="386"/>
        <v/>
      </c>
      <c r="U384" t="str">
        <f t="shared" si="386"/>
        <v/>
      </c>
    </row>
    <row r="385" spans="1:21" x14ac:dyDescent="0.25">
      <c r="A385">
        <v>501</v>
      </c>
      <c r="B385" t="str">
        <f t="shared" si="329"/>
        <v/>
      </c>
      <c r="C385" t="str">
        <f t="shared" ref="C385:U385" si="387">+IFERROR(IF($A$7-B385&lt;&gt;1,B385+1,""),"")</f>
        <v/>
      </c>
      <c r="D385" t="str">
        <f t="shared" si="387"/>
        <v/>
      </c>
      <c r="E385" t="str">
        <f t="shared" si="387"/>
        <v/>
      </c>
      <c r="F385" t="str">
        <f t="shared" si="387"/>
        <v/>
      </c>
      <c r="G385" t="str">
        <f t="shared" si="387"/>
        <v/>
      </c>
      <c r="H385" t="str">
        <f t="shared" si="387"/>
        <v/>
      </c>
      <c r="I385" t="str">
        <f t="shared" si="387"/>
        <v/>
      </c>
      <c r="J385" t="str">
        <f t="shared" si="387"/>
        <v/>
      </c>
      <c r="K385" t="str">
        <f t="shared" si="387"/>
        <v/>
      </c>
      <c r="L385" t="str">
        <f t="shared" si="387"/>
        <v/>
      </c>
      <c r="M385" t="str">
        <f t="shared" si="387"/>
        <v/>
      </c>
      <c r="N385" t="str">
        <f t="shared" si="387"/>
        <v/>
      </c>
      <c r="O385" t="str">
        <f t="shared" si="387"/>
        <v/>
      </c>
      <c r="P385" t="str">
        <f t="shared" si="387"/>
        <v/>
      </c>
      <c r="Q385" t="str">
        <f t="shared" si="387"/>
        <v/>
      </c>
      <c r="R385" t="str">
        <f t="shared" si="387"/>
        <v/>
      </c>
      <c r="S385" t="str">
        <f t="shared" si="387"/>
        <v/>
      </c>
      <c r="T385" t="str">
        <f t="shared" si="387"/>
        <v/>
      </c>
      <c r="U385" t="str">
        <f t="shared" si="387"/>
        <v/>
      </c>
    </row>
    <row r="386" spans="1:21" x14ac:dyDescent="0.25">
      <c r="A386">
        <v>502</v>
      </c>
      <c r="B386" t="str">
        <f t="shared" si="329"/>
        <v/>
      </c>
      <c r="C386" t="str">
        <f t="shared" ref="C386:U386" si="388">+IFERROR(IF($A$7-B386&lt;&gt;1,B386+1,""),"")</f>
        <v/>
      </c>
      <c r="D386" t="str">
        <f t="shared" si="388"/>
        <v/>
      </c>
      <c r="E386" t="str">
        <f t="shared" si="388"/>
        <v/>
      </c>
      <c r="F386" t="str">
        <f t="shared" si="388"/>
        <v/>
      </c>
      <c r="G386" t="str">
        <f t="shared" si="388"/>
        <v/>
      </c>
      <c r="H386" t="str">
        <f t="shared" si="388"/>
        <v/>
      </c>
      <c r="I386" t="str">
        <f t="shared" si="388"/>
        <v/>
      </c>
      <c r="J386" t="str">
        <f t="shared" si="388"/>
        <v/>
      </c>
      <c r="K386" t="str">
        <f t="shared" si="388"/>
        <v/>
      </c>
      <c r="L386" t="str">
        <f t="shared" si="388"/>
        <v/>
      </c>
      <c r="M386" t="str">
        <f t="shared" si="388"/>
        <v/>
      </c>
      <c r="N386" t="str">
        <f t="shared" si="388"/>
        <v/>
      </c>
      <c r="O386" t="str">
        <f t="shared" si="388"/>
        <v/>
      </c>
      <c r="P386" t="str">
        <f t="shared" si="388"/>
        <v/>
      </c>
      <c r="Q386" t="str">
        <f t="shared" si="388"/>
        <v/>
      </c>
      <c r="R386" t="str">
        <f t="shared" si="388"/>
        <v/>
      </c>
      <c r="S386" t="str">
        <f t="shared" si="388"/>
        <v/>
      </c>
      <c r="T386" t="str">
        <f t="shared" si="388"/>
        <v/>
      </c>
      <c r="U386" t="str">
        <f t="shared" si="388"/>
        <v/>
      </c>
    </row>
    <row r="387" spans="1:21" x14ac:dyDescent="0.25">
      <c r="A387">
        <v>503</v>
      </c>
      <c r="B387" t="str">
        <f t="shared" si="329"/>
        <v/>
      </c>
      <c r="C387" t="str">
        <f t="shared" ref="C387:U387" si="389">+IFERROR(IF($A$7-B387&lt;&gt;1,B387+1,""),"")</f>
        <v/>
      </c>
      <c r="D387" t="str">
        <f t="shared" si="389"/>
        <v/>
      </c>
      <c r="E387" t="str">
        <f t="shared" si="389"/>
        <v/>
      </c>
      <c r="F387" t="str">
        <f t="shared" si="389"/>
        <v/>
      </c>
      <c r="G387" t="str">
        <f t="shared" si="389"/>
        <v/>
      </c>
      <c r="H387" t="str">
        <f t="shared" si="389"/>
        <v/>
      </c>
      <c r="I387" t="str">
        <f t="shared" si="389"/>
        <v/>
      </c>
      <c r="J387" t="str">
        <f t="shared" si="389"/>
        <v/>
      </c>
      <c r="K387" t="str">
        <f t="shared" si="389"/>
        <v/>
      </c>
      <c r="L387" t="str">
        <f t="shared" si="389"/>
        <v/>
      </c>
      <c r="M387" t="str">
        <f t="shared" si="389"/>
        <v/>
      </c>
      <c r="N387" t="str">
        <f t="shared" si="389"/>
        <v/>
      </c>
      <c r="O387" t="str">
        <f t="shared" si="389"/>
        <v/>
      </c>
      <c r="P387" t="str">
        <f t="shared" si="389"/>
        <v/>
      </c>
      <c r="Q387" t="str">
        <f t="shared" si="389"/>
        <v/>
      </c>
      <c r="R387" t="str">
        <f t="shared" si="389"/>
        <v/>
      </c>
      <c r="S387" t="str">
        <f t="shared" si="389"/>
        <v/>
      </c>
      <c r="T387" t="str">
        <f t="shared" si="389"/>
        <v/>
      </c>
      <c r="U387" t="str">
        <f t="shared" si="389"/>
        <v/>
      </c>
    </row>
    <row r="388" spans="1:21" x14ac:dyDescent="0.25">
      <c r="A388">
        <v>504</v>
      </c>
      <c r="B388" t="str">
        <f t="shared" si="329"/>
        <v/>
      </c>
      <c r="C388" t="str">
        <f t="shared" ref="C388:U388" si="390">+IFERROR(IF($A$7-B388&lt;&gt;1,B388+1,""),"")</f>
        <v/>
      </c>
      <c r="D388" t="str">
        <f t="shared" si="390"/>
        <v/>
      </c>
      <c r="E388" t="str">
        <f t="shared" si="390"/>
        <v/>
      </c>
      <c r="F388" t="str">
        <f t="shared" si="390"/>
        <v/>
      </c>
      <c r="G388" t="str">
        <f t="shared" si="390"/>
        <v/>
      </c>
      <c r="H388" t="str">
        <f t="shared" si="390"/>
        <v/>
      </c>
      <c r="I388" t="str">
        <f t="shared" si="390"/>
        <v/>
      </c>
      <c r="J388" t="str">
        <f t="shared" si="390"/>
        <v/>
      </c>
      <c r="K388" t="str">
        <f t="shared" si="390"/>
        <v/>
      </c>
      <c r="L388" t="str">
        <f t="shared" si="390"/>
        <v/>
      </c>
      <c r="M388" t="str">
        <f t="shared" si="390"/>
        <v/>
      </c>
      <c r="N388" t="str">
        <f t="shared" si="390"/>
        <v/>
      </c>
      <c r="O388" t="str">
        <f t="shared" si="390"/>
        <v/>
      </c>
      <c r="P388" t="str">
        <f t="shared" si="390"/>
        <v/>
      </c>
      <c r="Q388" t="str">
        <f t="shared" si="390"/>
        <v/>
      </c>
      <c r="R388" t="str">
        <f t="shared" si="390"/>
        <v/>
      </c>
      <c r="S388" t="str">
        <f t="shared" si="390"/>
        <v/>
      </c>
      <c r="T388" t="str">
        <f t="shared" si="390"/>
        <v/>
      </c>
      <c r="U388" t="str">
        <f t="shared" si="390"/>
        <v/>
      </c>
    </row>
    <row r="389" spans="1:21" x14ac:dyDescent="0.25">
      <c r="A389">
        <v>505</v>
      </c>
      <c r="B389" t="str">
        <f t="shared" si="329"/>
        <v/>
      </c>
      <c r="C389" t="str">
        <f t="shared" ref="C389:U389" si="391">+IFERROR(IF($A$7-B389&lt;&gt;1,B389+1,""),"")</f>
        <v/>
      </c>
      <c r="D389" t="str">
        <f t="shared" si="391"/>
        <v/>
      </c>
      <c r="E389" t="str">
        <f t="shared" si="391"/>
        <v/>
      </c>
      <c r="F389" t="str">
        <f t="shared" si="391"/>
        <v/>
      </c>
      <c r="G389" t="str">
        <f t="shared" si="391"/>
        <v/>
      </c>
      <c r="H389" t="str">
        <f t="shared" si="391"/>
        <v/>
      </c>
      <c r="I389" t="str">
        <f t="shared" si="391"/>
        <v/>
      </c>
      <c r="J389" t="str">
        <f t="shared" si="391"/>
        <v/>
      </c>
      <c r="K389" t="str">
        <f t="shared" si="391"/>
        <v/>
      </c>
      <c r="L389" t="str">
        <f t="shared" si="391"/>
        <v/>
      </c>
      <c r="M389" t="str">
        <f t="shared" si="391"/>
        <v/>
      </c>
      <c r="N389" t="str">
        <f t="shared" si="391"/>
        <v/>
      </c>
      <c r="O389" t="str">
        <f t="shared" si="391"/>
        <v/>
      </c>
      <c r="P389" t="str">
        <f t="shared" si="391"/>
        <v/>
      </c>
      <c r="Q389" t="str">
        <f t="shared" si="391"/>
        <v/>
      </c>
      <c r="R389" t="str">
        <f t="shared" si="391"/>
        <v/>
      </c>
      <c r="S389" t="str">
        <f t="shared" si="391"/>
        <v/>
      </c>
      <c r="T389" t="str">
        <f t="shared" si="391"/>
        <v/>
      </c>
      <c r="U389" t="str">
        <f t="shared" si="391"/>
        <v/>
      </c>
    </row>
    <row r="390" spans="1:21" x14ac:dyDescent="0.25">
      <c r="A390">
        <v>506</v>
      </c>
      <c r="B390" t="str">
        <f t="shared" si="329"/>
        <v/>
      </c>
      <c r="C390" t="str">
        <f t="shared" ref="C390:U390" si="392">+IFERROR(IF($A$7-B390&lt;&gt;1,B390+1,""),"")</f>
        <v/>
      </c>
      <c r="D390" t="str">
        <f t="shared" si="392"/>
        <v/>
      </c>
      <c r="E390" t="str">
        <f t="shared" si="392"/>
        <v/>
      </c>
      <c r="F390" t="str">
        <f t="shared" si="392"/>
        <v/>
      </c>
      <c r="G390" t="str">
        <f t="shared" si="392"/>
        <v/>
      </c>
      <c r="H390" t="str">
        <f t="shared" si="392"/>
        <v/>
      </c>
      <c r="I390" t="str">
        <f t="shared" si="392"/>
        <v/>
      </c>
      <c r="J390" t="str">
        <f t="shared" si="392"/>
        <v/>
      </c>
      <c r="K390" t="str">
        <f t="shared" si="392"/>
        <v/>
      </c>
      <c r="L390" t="str">
        <f t="shared" si="392"/>
        <v/>
      </c>
      <c r="M390" t="str">
        <f t="shared" si="392"/>
        <v/>
      </c>
      <c r="N390" t="str">
        <f t="shared" si="392"/>
        <v/>
      </c>
      <c r="O390" t="str">
        <f t="shared" si="392"/>
        <v/>
      </c>
      <c r="P390" t="str">
        <f t="shared" si="392"/>
        <v/>
      </c>
      <c r="Q390" t="str">
        <f t="shared" si="392"/>
        <v/>
      </c>
      <c r="R390" t="str">
        <f t="shared" si="392"/>
        <v/>
      </c>
      <c r="S390" t="str">
        <f t="shared" si="392"/>
        <v/>
      </c>
      <c r="T390" t="str">
        <f t="shared" si="392"/>
        <v/>
      </c>
      <c r="U390" t="str">
        <f t="shared" si="392"/>
        <v/>
      </c>
    </row>
    <row r="391" spans="1:21" x14ac:dyDescent="0.25">
      <c r="A391">
        <v>507</v>
      </c>
      <c r="B391" t="str">
        <f t="shared" si="329"/>
        <v/>
      </c>
      <c r="C391" t="str">
        <f t="shared" ref="C391:U391" si="393">+IFERROR(IF($A$7-B391&lt;&gt;1,B391+1,""),"")</f>
        <v/>
      </c>
      <c r="D391" t="str">
        <f t="shared" si="393"/>
        <v/>
      </c>
      <c r="E391" t="str">
        <f t="shared" si="393"/>
        <v/>
      </c>
      <c r="F391" t="str">
        <f t="shared" si="393"/>
        <v/>
      </c>
      <c r="G391" t="str">
        <f t="shared" si="393"/>
        <v/>
      </c>
      <c r="H391" t="str">
        <f t="shared" si="393"/>
        <v/>
      </c>
      <c r="I391" t="str">
        <f t="shared" si="393"/>
        <v/>
      </c>
      <c r="J391" t="str">
        <f t="shared" si="393"/>
        <v/>
      </c>
      <c r="K391" t="str">
        <f t="shared" si="393"/>
        <v/>
      </c>
      <c r="L391" t="str">
        <f t="shared" si="393"/>
        <v/>
      </c>
      <c r="M391" t="str">
        <f t="shared" si="393"/>
        <v/>
      </c>
      <c r="N391" t="str">
        <f t="shared" si="393"/>
        <v/>
      </c>
      <c r="O391" t="str">
        <f t="shared" si="393"/>
        <v/>
      </c>
      <c r="P391" t="str">
        <f t="shared" si="393"/>
        <v/>
      </c>
      <c r="Q391" t="str">
        <f t="shared" si="393"/>
        <v/>
      </c>
      <c r="R391" t="str">
        <f t="shared" si="393"/>
        <v/>
      </c>
      <c r="S391" t="str">
        <f t="shared" si="393"/>
        <v/>
      </c>
      <c r="T391" t="str">
        <f t="shared" si="393"/>
        <v/>
      </c>
      <c r="U391" t="str">
        <f t="shared" si="393"/>
        <v/>
      </c>
    </row>
    <row r="392" spans="1:21" x14ac:dyDescent="0.25">
      <c r="A392">
        <v>509</v>
      </c>
      <c r="B392">
        <f t="shared" ref="B392:B455" si="394">+IF(A392-A391&lt;&gt;1,A391+1,"")</f>
        <v>508</v>
      </c>
      <c r="C392" t="str">
        <f>+IFERROR(IF($A:$A-B392&lt;&gt;1,B392+1,""),"")</f>
        <v/>
      </c>
      <c r="D392" t="str">
        <f t="shared" ref="D392:U392" si="395">+IFERROR(IF($A:$A-C392&lt;&gt;1,C392+1,""),"")</f>
        <v/>
      </c>
      <c r="E392" t="str">
        <f t="shared" si="395"/>
        <v/>
      </c>
      <c r="F392" t="str">
        <f t="shared" si="395"/>
        <v/>
      </c>
      <c r="G392" t="str">
        <f t="shared" si="395"/>
        <v/>
      </c>
      <c r="H392" t="str">
        <f t="shared" si="395"/>
        <v/>
      </c>
      <c r="I392" t="str">
        <f t="shared" si="395"/>
        <v/>
      </c>
      <c r="J392" t="str">
        <f t="shared" si="395"/>
        <v/>
      </c>
      <c r="K392" t="str">
        <f t="shared" si="395"/>
        <v/>
      </c>
      <c r="L392" t="str">
        <f t="shared" si="395"/>
        <v/>
      </c>
      <c r="M392" t="str">
        <f t="shared" si="395"/>
        <v/>
      </c>
      <c r="N392" t="str">
        <f t="shared" si="395"/>
        <v/>
      </c>
      <c r="O392" t="str">
        <f t="shared" si="395"/>
        <v/>
      </c>
      <c r="P392" t="str">
        <f t="shared" si="395"/>
        <v/>
      </c>
      <c r="Q392" t="str">
        <f t="shared" si="395"/>
        <v/>
      </c>
      <c r="R392" t="str">
        <f t="shared" si="395"/>
        <v/>
      </c>
      <c r="S392" t="str">
        <f t="shared" si="395"/>
        <v/>
      </c>
      <c r="T392" t="str">
        <f t="shared" si="395"/>
        <v/>
      </c>
      <c r="U392" t="str">
        <f t="shared" si="395"/>
        <v/>
      </c>
    </row>
    <row r="393" spans="1:21" x14ac:dyDescent="0.25">
      <c r="A393">
        <v>510</v>
      </c>
      <c r="B393" t="str">
        <f t="shared" si="394"/>
        <v/>
      </c>
      <c r="C393" t="str">
        <f t="shared" ref="C393:U393" si="396">+IFERROR(IF($A$7-B393&lt;&gt;1,B393+1,""),"")</f>
        <v/>
      </c>
      <c r="D393" t="str">
        <f t="shared" si="396"/>
        <v/>
      </c>
      <c r="E393" t="str">
        <f t="shared" si="396"/>
        <v/>
      </c>
      <c r="F393" t="str">
        <f t="shared" si="396"/>
        <v/>
      </c>
      <c r="G393" t="str">
        <f t="shared" si="396"/>
        <v/>
      </c>
      <c r="H393" t="str">
        <f t="shared" si="396"/>
        <v/>
      </c>
      <c r="I393" t="str">
        <f t="shared" si="396"/>
        <v/>
      </c>
      <c r="J393" t="str">
        <f t="shared" si="396"/>
        <v/>
      </c>
      <c r="K393" t="str">
        <f t="shared" si="396"/>
        <v/>
      </c>
      <c r="L393" t="str">
        <f t="shared" si="396"/>
        <v/>
      </c>
      <c r="M393" t="str">
        <f t="shared" si="396"/>
        <v/>
      </c>
      <c r="N393" t="str">
        <f t="shared" si="396"/>
        <v/>
      </c>
      <c r="O393" t="str">
        <f t="shared" si="396"/>
        <v/>
      </c>
      <c r="P393" t="str">
        <f t="shared" si="396"/>
        <v/>
      </c>
      <c r="Q393" t="str">
        <f t="shared" si="396"/>
        <v/>
      </c>
      <c r="R393" t="str">
        <f t="shared" si="396"/>
        <v/>
      </c>
      <c r="S393" t="str">
        <f t="shared" si="396"/>
        <v/>
      </c>
      <c r="T393" t="str">
        <f t="shared" si="396"/>
        <v/>
      </c>
      <c r="U393" t="str">
        <f t="shared" si="396"/>
        <v/>
      </c>
    </row>
    <row r="394" spans="1:21" x14ac:dyDescent="0.25">
      <c r="A394">
        <v>511</v>
      </c>
      <c r="B394" t="str">
        <f t="shared" si="394"/>
        <v/>
      </c>
      <c r="C394" t="str">
        <f t="shared" ref="C394:U394" si="397">+IFERROR(IF($A$7-B394&lt;&gt;1,B394+1,""),"")</f>
        <v/>
      </c>
      <c r="D394" t="str">
        <f t="shared" si="397"/>
        <v/>
      </c>
      <c r="E394" t="str">
        <f t="shared" si="397"/>
        <v/>
      </c>
      <c r="F394" t="str">
        <f t="shared" si="397"/>
        <v/>
      </c>
      <c r="G394" t="str">
        <f t="shared" si="397"/>
        <v/>
      </c>
      <c r="H394" t="str">
        <f t="shared" si="397"/>
        <v/>
      </c>
      <c r="I394" t="str">
        <f t="shared" si="397"/>
        <v/>
      </c>
      <c r="J394" t="str">
        <f t="shared" si="397"/>
        <v/>
      </c>
      <c r="K394" t="str">
        <f t="shared" si="397"/>
        <v/>
      </c>
      <c r="L394" t="str">
        <f t="shared" si="397"/>
        <v/>
      </c>
      <c r="M394" t="str">
        <f t="shared" si="397"/>
        <v/>
      </c>
      <c r="N394" t="str">
        <f t="shared" si="397"/>
        <v/>
      </c>
      <c r="O394" t="str">
        <f t="shared" si="397"/>
        <v/>
      </c>
      <c r="P394" t="str">
        <f t="shared" si="397"/>
        <v/>
      </c>
      <c r="Q394" t="str">
        <f t="shared" si="397"/>
        <v/>
      </c>
      <c r="R394" t="str">
        <f t="shared" si="397"/>
        <v/>
      </c>
      <c r="S394" t="str">
        <f t="shared" si="397"/>
        <v/>
      </c>
      <c r="T394" t="str">
        <f t="shared" si="397"/>
        <v/>
      </c>
      <c r="U394" t="str">
        <f t="shared" si="397"/>
        <v/>
      </c>
    </row>
    <row r="395" spans="1:21" x14ac:dyDescent="0.25">
      <c r="A395">
        <v>512</v>
      </c>
      <c r="B395" t="str">
        <f t="shared" si="394"/>
        <v/>
      </c>
      <c r="C395" t="str">
        <f t="shared" ref="C395:U395" si="398">+IFERROR(IF($A$7-B395&lt;&gt;1,B395+1,""),"")</f>
        <v/>
      </c>
      <c r="D395" t="str">
        <f t="shared" si="398"/>
        <v/>
      </c>
      <c r="E395" t="str">
        <f t="shared" si="398"/>
        <v/>
      </c>
      <c r="F395" t="str">
        <f t="shared" si="398"/>
        <v/>
      </c>
      <c r="G395" t="str">
        <f t="shared" si="398"/>
        <v/>
      </c>
      <c r="H395" t="str">
        <f t="shared" si="398"/>
        <v/>
      </c>
      <c r="I395" t="str">
        <f t="shared" si="398"/>
        <v/>
      </c>
      <c r="J395" t="str">
        <f t="shared" si="398"/>
        <v/>
      </c>
      <c r="K395" t="str">
        <f t="shared" si="398"/>
        <v/>
      </c>
      <c r="L395" t="str">
        <f t="shared" si="398"/>
        <v/>
      </c>
      <c r="M395" t="str">
        <f t="shared" si="398"/>
        <v/>
      </c>
      <c r="N395" t="str">
        <f t="shared" si="398"/>
        <v/>
      </c>
      <c r="O395" t="str">
        <f t="shared" si="398"/>
        <v/>
      </c>
      <c r="P395" t="str">
        <f t="shared" si="398"/>
        <v/>
      </c>
      <c r="Q395" t="str">
        <f t="shared" si="398"/>
        <v/>
      </c>
      <c r="R395" t="str">
        <f t="shared" si="398"/>
        <v/>
      </c>
      <c r="S395" t="str">
        <f t="shared" si="398"/>
        <v/>
      </c>
      <c r="T395" t="str">
        <f t="shared" si="398"/>
        <v/>
      </c>
      <c r="U395" t="str">
        <f t="shared" si="398"/>
        <v/>
      </c>
    </row>
    <row r="396" spans="1:21" x14ac:dyDescent="0.25">
      <c r="A396">
        <v>513</v>
      </c>
      <c r="B396" t="str">
        <f t="shared" si="394"/>
        <v/>
      </c>
      <c r="C396" t="str">
        <f t="shared" ref="C396:U396" si="399">+IFERROR(IF($A$7-B396&lt;&gt;1,B396+1,""),"")</f>
        <v/>
      </c>
      <c r="D396" t="str">
        <f t="shared" si="399"/>
        <v/>
      </c>
      <c r="E396" t="str">
        <f t="shared" si="399"/>
        <v/>
      </c>
      <c r="F396" t="str">
        <f t="shared" si="399"/>
        <v/>
      </c>
      <c r="G396" t="str">
        <f t="shared" si="399"/>
        <v/>
      </c>
      <c r="H396" t="str">
        <f t="shared" si="399"/>
        <v/>
      </c>
      <c r="I396" t="str">
        <f t="shared" si="399"/>
        <v/>
      </c>
      <c r="J396" t="str">
        <f t="shared" si="399"/>
        <v/>
      </c>
      <c r="K396" t="str">
        <f t="shared" si="399"/>
        <v/>
      </c>
      <c r="L396" t="str">
        <f t="shared" si="399"/>
        <v/>
      </c>
      <c r="M396" t="str">
        <f t="shared" si="399"/>
        <v/>
      </c>
      <c r="N396" t="str">
        <f t="shared" si="399"/>
        <v/>
      </c>
      <c r="O396" t="str">
        <f t="shared" si="399"/>
        <v/>
      </c>
      <c r="P396" t="str">
        <f t="shared" si="399"/>
        <v/>
      </c>
      <c r="Q396" t="str">
        <f t="shared" si="399"/>
        <v/>
      </c>
      <c r="R396" t="str">
        <f t="shared" si="399"/>
        <v/>
      </c>
      <c r="S396" t="str">
        <f t="shared" si="399"/>
        <v/>
      </c>
      <c r="T396" t="str">
        <f t="shared" si="399"/>
        <v/>
      </c>
      <c r="U396" t="str">
        <f t="shared" si="399"/>
        <v/>
      </c>
    </row>
    <row r="397" spans="1:21" x14ac:dyDescent="0.25">
      <c r="A397">
        <v>514</v>
      </c>
      <c r="B397" t="str">
        <f t="shared" si="394"/>
        <v/>
      </c>
      <c r="C397" t="str">
        <f t="shared" ref="C397:U397" si="400">+IFERROR(IF($A$7-B397&lt;&gt;1,B397+1,""),"")</f>
        <v/>
      </c>
      <c r="D397" t="str">
        <f t="shared" si="400"/>
        <v/>
      </c>
      <c r="E397" t="str">
        <f t="shared" si="400"/>
        <v/>
      </c>
      <c r="F397" t="str">
        <f t="shared" si="400"/>
        <v/>
      </c>
      <c r="G397" t="str">
        <f t="shared" si="400"/>
        <v/>
      </c>
      <c r="H397" t="str">
        <f t="shared" si="400"/>
        <v/>
      </c>
      <c r="I397" t="str">
        <f t="shared" si="400"/>
        <v/>
      </c>
      <c r="J397" t="str">
        <f t="shared" si="400"/>
        <v/>
      </c>
      <c r="K397" t="str">
        <f t="shared" si="400"/>
        <v/>
      </c>
      <c r="L397" t="str">
        <f t="shared" si="400"/>
        <v/>
      </c>
      <c r="M397" t="str">
        <f t="shared" si="400"/>
        <v/>
      </c>
      <c r="N397" t="str">
        <f t="shared" si="400"/>
        <v/>
      </c>
      <c r="O397" t="str">
        <f t="shared" si="400"/>
        <v/>
      </c>
      <c r="P397" t="str">
        <f t="shared" si="400"/>
        <v/>
      </c>
      <c r="Q397" t="str">
        <f t="shared" si="400"/>
        <v/>
      </c>
      <c r="R397" t="str">
        <f t="shared" si="400"/>
        <v/>
      </c>
      <c r="S397" t="str">
        <f t="shared" si="400"/>
        <v/>
      </c>
      <c r="T397" t="str">
        <f t="shared" si="400"/>
        <v/>
      </c>
      <c r="U397" t="str">
        <f t="shared" si="400"/>
        <v/>
      </c>
    </row>
    <row r="398" spans="1:21" x14ac:dyDescent="0.25">
      <c r="A398">
        <v>515</v>
      </c>
      <c r="B398" t="str">
        <f t="shared" si="394"/>
        <v/>
      </c>
      <c r="C398" t="str">
        <f t="shared" ref="C398:U398" si="401">+IFERROR(IF($A$7-B398&lt;&gt;1,B398+1,""),"")</f>
        <v/>
      </c>
      <c r="D398" t="str">
        <f t="shared" si="401"/>
        <v/>
      </c>
      <c r="E398" t="str">
        <f t="shared" si="401"/>
        <v/>
      </c>
      <c r="F398" t="str">
        <f t="shared" si="401"/>
        <v/>
      </c>
      <c r="G398" t="str">
        <f t="shared" si="401"/>
        <v/>
      </c>
      <c r="H398" t="str">
        <f t="shared" si="401"/>
        <v/>
      </c>
      <c r="I398" t="str">
        <f t="shared" si="401"/>
        <v/>
      </c>
      <c r="J398" t="str">
        <f t="shared" si="401"/>
        <v/>
      </c>
      <c r="K398" t="str">
        <f t="shared" si="401"/>
        <v/>
      </c>
      <c r="L398" t="str">
        <f t="shared" si="401"/>
        <v/>
      </c>
      <c r="M398" t="str">
        <f t="shared" si="401"/>
        <v/>
      </c>
      <c r="N398" t="str">
        <f t="shared" si="401"/>
        <v/>
      </c>
      <c r="O398" t="str">
        <f t="shared" si="401"/>
        <v/>
      </c>
      <c r="P398" t="str">
        <f t="shared" si="401"/>
        <v/>
      </c>
      <c r="Q398" t="str">
        <f t="shared" si="401"/>
        <v/>
      </c>
      <c r="R398" t="str">
        <f t="shared" si="401"/>
        <v/>
      </c>
      <c r="S398" t="str">
        <f t="shared" si="401"/>
        <v/>
      </c>
      <c r="T398" t="str">
        <f t="shared" si="401"/>
        <v/>
      </c>
      <c r="U398" t="str">
        <f t="shared" si="401"/>
        <v/>
      </c>
    </row>
    <row r="399" spans="1:21" x14ac:dyDescent="0.25">
      <c r="A399">
        <v>516</v>
      </c>
      <c r="B399" t="str">
        <f t="shared" si="394"/>
        <v/>
      </c>
      <c r="C399" t="str">
        <f t="shared" ref="C399:U399" si="402">+IFERROR(IF($A$7-B399&lt;&gt;1,B399+1,""),"")</f>
        <v/>
      </c>
      <c r="D399" t="str">
        <f t="shared" si="402"/>
        <v/>
      </c>
      <c r="E399" t="str">
        <f t="shared" si="402"/>
        <v/>
      </c>
      <c r="F399" t="str">
        <f t="shared" si="402"/>
        <v/>
      </c>
      <c r="G399" t="str">
        <f t="shared" si="402"/>
        <v/>
      </c>
      <c r="H399" t="str">
        <f t="shared" si="402"/>
        <v/>
      </c>
      <c r="I399" t="str">
        <f t="shared" si="402"/>
        <v/>
      </c>
      <c r="J399" t="str">
        <f t="shared" si="402"/>
        <v/>
      </c>
      <c r="K399" t="str">
        <f t="shared" si="402"/>
        <v/>
      </c>
      <c r="L399" t="str">
        <f t="shared" si="402"/>
        <v/>
      </c>
      <c r="M399" t="str">
        <f t="shared" si="402"/>
        <v/>
      </c>
      <c r="N399" t="str">
        <f t="shared" si="402"/>
        <v/>
      </c>
      <c r="O399" t="str">
        <f t="shared" si="402"/>
        <v/>
      </c>
      <c r="P399" t="str">
        <f t="shared" si="402"/>
        <v/>
      </c>
      <c r="Q399" t="str">
        <f t="shared" si="402"/>
        <v/>
      </c>
      <c r="R399" t="str">
        <f t="shared" si="402"/>
        <v/>
      </c>
      <c r="S399" t="str">
        <f t="shared" si="402"/>
        <v/>
      </c>
      <c r="T399" t="str">
        <f t="shared" si="402"/>
        <v/>
      </c>
      <c r="U399" t="str">
        <f t="shared" si="402"/>
        <v/>
      </c>
    </row>
    <row r="400" spans="1:21" x14ac:dyDescent="0.25">
      <c r="A400">
        <v>517</v>
      </c>
      <c r="B400" t="str">
        <f t="shared" si="394"/>
        <v/>
      </c>
      <c r="C400" t="str">
        <f t="shared" ref="C400:U400" si="403">+IFERROR(IF($A$7-B400&lt;&gt;1,B400+1,""),"")</f>
        <v/>
      </c>
      <c r="D400" t="str">
        <f t="shared" si="403"/>
        <v/>
      </c>
      <c r="E400" t="str">
        <f t="shared" si="403"/>
        <v/>
      </c>
      <c r="F400" t="str">
        <f t="shared" si="403"/>
        <v/>
      </c>
      <c r="G400" t="str">
        <f t="shared" si="403"/>
        <v/>
      </c>
      <c r="H400" t="str">
        <f t="shared" si="403"/>
        <v/>
      </c>
      <c r="I400" t="str">
        <f t="shared" si="403"/>
        <v/>
      </c>
      <c r="J400" t="str">
        <f t="shared" si="403"/>
        <v/>
      </c>
      <c r="K400" t="str">
        <f t="shared" si="403"/>
        <v/>
      </c>
      <c r="L400" t="str">
        <f t="shared" si="403"/>
        <v/>
      </c>
      <c r="M400" t="str">
        <f t="shared" si="403"/>
        <v/>
      </c>
      <c r="N400" t="str">
        <f t="shared" si="403"/>
        <v/>
      </c>
      <c r="O400" t="str">
        <f t="shared" si="403"/>
        <v/>
      </c>
      <c r="P400" t="str">
        <f t="shared" si="403"/>
        <v/>
      </c>
      <c r="Q400" t="str">
        <f t="shared" si="403"/>
        <v/>
      </c>
      <c r="R400" t="str">
        <f t="shared" si="403"/>
        <v/>
      </c>
      <c r="S400" t="str">
        <f t="shared" si="403"/>
        <v/>
      </c>
      <c r="T400" t="str">
        <f t="shared" si="403"/>
        <v/>
      </c>
      <c r="U400" t="str">
        <f t="shared" si="403"/>
        <v/>
      </c>
    </row>
    <row r="401" spans="1:21" x14ac:dyDescent="0.25">
      <c r="A401">
        <v>518</v>
      </c>
      <c r="B401" t="str">
        <f t="shared" si="394"/>
        <v/>
      </c>
      <c r="C401" t="str">
        <f t="shared" ref="C401:U401" si="404">+IFERROR(IF($A$7-B401&lt;&gt;1,B401+1,""),"")</f>
        <v/>
      </c>
      <c r="D401" t="str">
        <f t="shared" si="404"/>
        <v/>
      </c>
      <c r="E401" t="str">
        <f t="shared" si="404"/>
        <v/>
      </c>
      <c r="F401" t="str">
        <f t="shared" si="404"/>
        <v/>
      </c>
      <c r="G401" t="str">
        <f t="shared" si="404"/>
        <v/>
      </c>
      <c r="H401" t="str">
        <f t="shared" si="404"/>
        <v/>
      </c>
      <c r="I401" t="str">
        <f t="shared" si="404"/>
        <v/>
      </c>
      <c r="J401" t="str">
        <f t="shared" si="404"/>
        <v/>
      </c>
      <c r="K401" t="str">
        <f t="shared" si="404"/>
        <v/>
      </c>
      <c r="L401" t="str">
        <f t="shared" si="404"/>
        <v/>
      </c>
      <c r="M401" t="str">
        <f t="shared" si="404"/>
        <v/>
      </c>
      <c r="N401" t="str">
        <f t="shared" si="404"/>
        <v/>
      </c>
      <c r="O401" t="str">
        <f t="shared" si="404"/>
        <v/>
      </c>
      <c r="P401" t="str">
        <f t="shared" si="404"/>
        <v/>
      </c>
      <c r="Q401" t="str">
        <f t="shared" si="404"/>
        <v/>
      </c>
      <c r="R401" t="str">
        <f t="shared" si="404"/>
        <v/>
      </c>
      <c r="S401" t="str">
        <f t="shared" si="404"/>
        <v/>
      </c>
      <c r="T401" t="str">
        <f t="shared" si="404"/>
        <v/>
      </c>
      <c r="U401" t="str">
        <f t="shared" si="404"/>
        <v/>
      </c>
    </row>
    <row r="402" spans="1:21" x14ac:dyDescent="0.25">
      <c r="A402">
        <v>519</v>
      </c>
      <c r="B402" t="str">
        <f t="shared" si="394"/>
        <v/>
      </c>
      <c r="C402" t="str">
        <f t="shared" ref="C402:U402" si="405">+IFERROR(IF($A$7-B402&lt;&gt;1,B402+1,""),"")</f>
        <v/>
      </c>
      <c r="D402" t="str">
        <f t="shared" si="405"/>
        <v/>
      </c>
      <c r="E402" t="str">
        <f t="shared" si="405"/>
        <v/>
      </c>
      <c r="F402" t="str">
        <f t="shared" si="405"/>
        <v/>
      </c>
      <c r="G402" t="str">
        <f t="shared" si="405"/>
        <v/>
      </c>
      <c r="H402" t="str">
        <f t="shared" si="405"/>
        <v/>
      </c>
      <c r="I402" t="str">
        <f t="shared" si="405"/>
        <v/>
      </c>
      <c r="J402" t="str">
        <f t="shared" si="405"/>
        <v/>
      </c>
      <c r="K402" t="str">
        <f t="shared" si="405"/>
        <v/>
      </c>
      <c r="L402" t="str">
        <f t="shared" si="405"/>
        <v/>
      </c>
      <c r="M402" t="str">
        <f t="shared" si="405"/>
        <v/>
      </c>
      <c r="N402" t="str">
        <f t="shared" si="405"/>
        <v/>
      </c>
      <c r="O402" t="str">
        <f t="shared" si="405"/>
        <v/>
      </c>
      <c r="P402" t="str">
        <f t="shared" si="405"/>
        <v/>
      </c>
      <c r="Q402" t="str">
        <f t="shared" si="405"/>
        <v/>
      </c>
      <c r="R402" t="str">
        <f t="shared" si="405"/>
        <v/>
      </c>
      <c r="S402" t="str">
        <f t="shared" si="405"/>
        <v/>
      </c>
      <c r="T402" t="str">
        <f t="shared" si="405"/>
        <v/>
      </c>
      <c r="U402" t="str">
        <f t="shared" si="405"/>
        <v/>
      </c>
    </row>
    <row r="403" spans="1:21" x14ac:dyDescent="0.25">
      <c r="A403">
        <v>520</v>
      </c>
      <c r="B403" t="str">
        <f t="shared" si="394"/>
        <v/>
      </c>
      <c r="C403" t="str">
        <f t="shared" ref="C403:U403" si="406">+IFERROR(IF($A$7-B403&lt;&gt;1,B403+1,""),"")</f>
        <v/>
      </c>
      <c r="D403" t="str">
        <f t="shared" si="406"/>
        <v/>
      </c>
      <c r="E403" t="str">
        <f t="shared" si="406"/>
        <v/>
      </c>
      <c r="F403" t="str">
        <f t="shared" si="406"/>
        <v/>
      </c>
      <c r="G403" t="str">
        <f t="shared" si="406"/>
        <v/>
      </c>
      <c r="H403" t="str">
        <f t="shared" si="406"/>
        <v/>
      </c>
      <c r="I403" t="str">
        <f t="shared" si="406"/>
        <v/>
      </c>
      <c r="J403" t="str">
        <f t="shared" si="406"/>
        <v/>
      </c>
      <c r="K403" t="str">
        <f t="shared" si="406"/>
        <v/>
      </c>
      <c r="L403" t="str">
        <f t="shared" si="406"/>
        <v/>
      </c>
      <c r="M403" t="str">
        <f t="shared" si="406"/>
        <v/>
      </c>
      <c r="N403" t="str">
        <f t="shared" si="406"/>
        <v/>
      </c>
      <c r="O403" t="str">
        <f t="shared" si="406"/>
        <v/>
      </c>
      <c r="P403" t="str">
        <f t="shared" si="406"/>
        <v/>
      </c>
      <c r="Q403" t="str">
        <f t="shared" si="406"/>
        <v/>
      </c>
      <c r="R403" t="str">
        <f t="shared" si="406"/>
        <v/>
      </c>
      <c r="S403" t="str">
        <f t="shared" si="406"/>
        <v/>
      </c>
      <c r="T403" t="str">
        <f t="shared" si="406"/>
        <v/>
      </c>
      <c r="U403" t="str">
        <f t="shared" si="406"/>
        <v/>
      </c>
    </row>
    <row r="404" spans="1:21" x14ac:dyDescent="0.25">
      <c r="A404">
        <v>521</v>
      </c>
      <c r="B404" t="str">
        <f t="shared" si="394"/>
        <v/>
      </c>
      <c r="C404" t="str">
        <f t="shared" ref="C404:U404" si="407">+IFERROR(IF($A$7-B404&lt;&gt;1,B404+1,""),"")</f>
        <v/>
      </c>
      <c r="D404" t="str">
        <f t="shared" si="407"/>
        <v/>
      </c>
      <c r="E404" t="str">
        <f t="shared" si="407"/>
        <v/>
      </c>
      <c r="F404" t="str">
        <f t="shared" si="407"/>
        <v/>
      </c>
      <c r="G404" t="str">
        <f t="shared" si="407"/>
        <v/>
      </c>
      <c r="H404" t="str">
        <f t="shared" si="407"/>
        <v/>
      </c>
      <c r="I404" t="str">
        <f t="shared" si="407"/>
        <v/>
      </c>
      <c r="J404" t="str">
        <f t="shared" si="407"/>
        <v/>
      </c>
      <c r="K404" t="str">
        <f t="shared" si="407"/>
        <v/>
      </c>
      <c r="L404" t="str">
        <f t="shared" si="407"/>
        <v/>
      </c>
      <c r="M404" t="str">
        <f t="shared" si="407"/>
        <v/>
      </c>
      <c r="N404" t="str">
        <f t="shared" si="407"/>
        <v/>
      </c>
      <c r="O404" t="str">
        <f t="shared" si="407"/>
        <v/>
      </c>
      <c r="P404" t="str">
        <f t="shared" si="407"/>
        <v/>
      </c>
      <c r="Q404" t="str">
        <f t="shared" si="407"/>
        <v/>
      </c>
      <c r="R404" t="str">
        <f t="shared" si="407"/>
        <v/>
      </c>
      <c r="S404" t="str">
        <f t="shared" si="407"/>
        <v/>
      </c>
      <c r="T404" t="str">
        <f t="shared" si="407"/>
        <v/>
      </c>
      <c r="U404" t="str">
        <f t="shared" si="407"/>
        <v/>
      </c>
    </row>
    <row r="405" spans="1:21" x14ac:dyDescent="0.25">
      <c r="A405">
        <v>522</v>
      </c>
      <c r="B405" t="str">
        <f t="shared" si="394"/>
        <v/>
      </c>
      <c r="C405" t="str">
        <f t="shared" ref="C405:U405" si="408">+IFERROR(IF($A$7-B405&lt;&gt;1,B405+1,""),"")</f>
        <v/>
      </c>
      <c r="D405" t="str">
        <f t="shared" si="408"/>
        <v/>
      </c>
      <c r="E405" t="str">
        <f t="shared" si="408"/>
        <v/>
      </c>
      <c r="F405" t="str">
        <f t="shared" si="408"/>
        <v/>
      </c>
      <c r="G405" t="str">
        <f t="shared" si="408"/>
        <v/>
      </c>
      <c r="H405" t="str">
        <f t="shared" si="408"/>
        <v/>
      </c>
      <c r="I405" t="str">
        <f t="shared" si="408"/>
        <v/>
      </c>
      <c r="J405" t="str">
        <f t="shared" si="408"/>
        <v/>
      </c>
      <c r="K405" t="str">
        <f t="shared" si="408"/>
        <v/>
      </c>
      <c r="L405" t="str">
        <f t="shared" si="408"/>
        <v/>
      </c>
      <c r="M405" t="str">
        <f t="shared" si="408"/>
        <v/>
      </c>
      <c r="N405" t="str">
        <f t="shared" si="408"/>
        <v/>
      </c>
      <c r="O405" t="str">
        <f t="shared" si="408"/>
        <v/>
      </c>
      <c r="P405" t="str">
        <f t="shared" si="408"/>
        <v/>
      </c>
      <c r="Q405" t="str">
        <f t="shared" si="408"/>
        <v/>
      </c>
      <c r="R405" t="str">
        <f t="shared" si="408"/>
        <v/>
      </c>
      <c r="S405" t="str">
        <f t="shared" si="408"/>
        <v/>
      </c>
      <c r="T405" t="str">
        <f t="shared" si="408"/>
        <v/>
      </c>
      <c r="U405" t="str">
        <f t="shared" si="408"/>
        <v/>
      </c>
    </row>
    <row r="406" spans="1:21" x14ac:dyDescent="0.25">
      <c r="A406">
        <v>523</v>
      </c>
      <c r="B406" t="str">
        <f t="shared" si="394"/>
        <v/>
      </c>
      <c r="C406" t="str">
        <f t="shared" ref="C406:U406" si="409">+IFERROR(IF($A$7-B406&lt;&gt;1,B406+1,""),"")</f>
        <v/>
      </c>
      <c r="D406" t="str">
        <f t="shared" si="409"/>
        <v/>
      </c>
      <c r="E406" t="str">
        <f t="shared" si="409"/>
        <v/>
      </c>
      <c r="F406" t="str">
        <f t="shared" si="409"/>
        <v/>
      </c>
      <c r="G406" t="str">
        <f t="shared" si="409"/>
        <v/>
      </c>
      <c r="H406" t="str">
        <f t="shared" si="409"/>
        <v/>
      </c>
      <c r="I406" t="str">
        <f t="shared" si="409"/>
        <v/>
      </c>
      <c r="J406" t="str">
        <f t="shared" si="409"/>
        <v/>
      </c>
      <c r="K406" t="str">
        <f t="shared" si="409"/>
        <v/>
      </c>
      <c r="L406" t="str">
        <f t="shared" si="409"/>
        <v/>
      </c>
      <c r="M406" t="str">
        <f t="shared" si="409"/>
        <v/>
      </c>
      <c r="N406" t="str">
        <f t="shared" si="409"/>
        <v/>
      </c>
      <c r="O406" t="str">
        <f t="shared" si="409"/>
        <v/>
      </c>
      <c r="P406" t="str">
        <f t="shared" si="409"/>
        <v/>
      </c>
      <c r="Q406" t="str">
        <f t="shared" si="409"/>
        <v/>
      </c>
      <c r="R406" t="str">
        <f t="shared" si="409"/>
        <v/>
      </c>
      <c r="S406" t="str">
        <f t="shared" si="409"/>
        <v/>
      </c>
      <c r="T406" t="str">
        <f t="shared" si="409"/>
        <v/>
      </c>
      <c r="U406" t="str">
        <f t="shared" si="409"/>
        <v/>
      </c>
    </row>
    <row r="407" spans="1:21" x14ac:dyDescent="0.25">
      <c r="A407">
        <v>524</v>
      </c>
      <c r="B407" t="str">
        <f t="shared" si="394"/>
        <v/>
      </c>
      <c r="C407" t="str">
        <f t="shared" ref="C407:U407" si="410">+IFERROR(IF($A$7-B407&lt;&gt;1,B407+1,""),"")</f>
        <v/>
      </c>
      <c r="D407" t="str">
        <f t="shared" si="410"/>
        <v/>
      </c>
      <c r="E407" t="str">
        <f t="shared" si="410"/>
        <v/>
      </c>
      <c r="F407" t="str">
        <f t="shared" si="410"/>
        <v/>
      </c>
      <c r="G407" t="str">
        <f t="shared" si="410"/>
        <v/>
      </c>
      <c r="H407" t="str">
        <f t="shared" si="410"/>
        <v/>
      </c>
      <c r="I407" t="str">
        <f t="shared" si="410"/>
        <v/>
      </c>
      <c r="J407" t="str">
        <f t="shared" si="410"/>
        <v/>
      </c>
      <c r="K407" t="str">
        <f t="shared" si="410"/>
        <v/>
      </c>
      <c r="L407" t="str">
        <f t="shared" si="410"/>
        <v/>
      </c>
      <c r="M407" t="str">
        <f t="shared" si="410"/>
        <v/>
      </c>
      <c r="N407" t="str">
        <f t="shared" si="410"/>
        <v/>
      </c>
      <c r="O407" t="str">
        <f t="shared" si="410"/>
        <v/>
      </c>
      <c r="P407" t="str">
        <f t="shared" si="410"/>
        <v/>
      </c>
      <c r="Q407" t="str">
        <f t="shared" si="410"/>
        <v/>
      </c>
      <c r="R407" t="str">
        <f t="shared" si="410"/>
        <v/>
      </c>
      <c r="S407" t="str">
        <f t="shared" si="410"/>
        <v/>
      </c>
      <c r="T407" t="str">
        <f t="shared" si="410"/>
        <v/>
      </c>
      <c r="U407" t="str">
        <f t="shared" si="410"/>
        <v/>
      </c>
    </row>
    <row r="408" spans="1:21" x14ac:dyDescent="0.25">
      <c r="A408">
        <v>525</v>
      </c>
      <c r="B408" t="str">
        <f t="shared" si="394"/>
        <v/>
      </c>
      <c r="C408" t="str">
        <f t="shared" ref="C408:U408" si="411">+IFERROR(IF($A$7-B408&lt;&gt;1,B408+1,""),"")</f>
        <v/>
      </c>
      <c r="D408" t="str">
        <f t="shared" si="411"/>
        <v/>
      </c>
      <c r="E408" t="str">
        <f t="shared" si="411"/>
        <v/>
      </c>
      <c r="F408" t="str">
        <f t="shared" si="411"/>
        <v/>
      </c>
      <c r="G408" t="str">
        <f t="shared" si="411"/>
        <v/>
      </c>
      <c r="H408" t="str">
        <f t="shared" si="411"/>
        <v/>
      </c>
      <c r="I408" t="str">
        <f t="shared" si="411"/>
        <v/>
      </c>
      <c r="J408" t="str">
        <f t="shared" si="411"/>
        <v/>
      </c>
      <c r="K408" t="str">
        <f t="shared" si="411"/>
        <v/>
      </c>
      <c r="L408" t="str">
        <f t="shared" si="411"/>
        <v/>
      </c>
      <c r="M408" t="str">
        <f t="shared" si="411"/>
        <v/>
      </c>
      <c r="N408" t="str">
        <f t="shared" si="411"/>
        <v/>
      </c>
      <c r="O408" t="str">
        <f t="shared" si="411"/>
        <v/>
      </c>
      <c r="P408" t="str">
        <f t="shared" si="411"/>
        <v/>
      </c>
      <c r="Q408" t="str">
        <f t="shared" si="411"/>
        <v/>
      </c>
      <c r="R408" t="str">
        <f t="shared" si="411"/>
        <v/>
      </c>
      <c r="S408" t="str">
        <f t="shared" si="411"/>
        <v/>
      </c>
      <c r="T408" t="str">
        <f t="shared" si="411"/>
        <v/>
      </c>
      <c r="U408" t="str">
        <f t="shared" si="411"/>
        <v/>
      </c>
    </row>
    <row r="409" spans="1:21" x14ac:dyDescent="0.25">
      <c r="A409">
        <v>526</v>
      </c>
      <c r="B409" t="str">
        <f t="shared" si="394"/>
        <v/>
      </c>
      <c r="C409" t="str">
        <f t="shared" ref="C409:U409" si="412">+IFERROR(IF($A$7-B409&lt;&gt;1,B409+1,""),"")</f>
        <v/>
      </c>
      <c r="D409" t="str">
        <f t="shared" si="412"/>
        <v/>
      </c>
      <c r="E409" t="str">
        <f t="shared" si="412"/>
        <v/>
      </c>
      <c r="F409" t="str">
        <f t="shared" si="412"/>
        <v/>
      </c>
      <c r="G409" t="str">
        <f t="shared" si="412"/>
        <v/>
      </c>
      <c r="H409" t="str">
        <f t="shared" si="412"/>
        <v/>
      </c>
      <c r="I409" t="str">
        <f t="shared" si="412"/>
        <v/>
      </c>
      <c r="J409" t="str">
        <f t="shared" si="412"/>
        <v/>
      </c>
      <c r="K409" t="str">
        <f t="shared" si="412"/>
        <v/>
      </c>
      <c r="L409" t="str">
        <f t="shared" si="412"/>
        <v/>
      </c>
      <c r="M409" t="str">
        <f t="shared" si="412"/>
        <v/>
      </c>
      <c r="N409" t="str">
        <f t="shared" si="412"/>
        <v/>
      </c>
      <c r="O409" t="str">
        <f t="shared" si="412"/>
        <v/>
      </c>
      <c r="P409" t="str">
        <f t="shared" si="412"/>
        <v/>
      </c>
      <c r="Q409" t="str">
        <f t="shared" si="412"/>
        <v/>
      </c>
      <c r="R409" t="str">
        <f t="shared" si="412"/>
        <v/>
      </c>
      <c r="S409" t="str">
        <f t="shared" si="412"/>
        <v/>
      </c>
      <c r="T409" t="str">
        <f t="shared" si="412"/>
        <v/>
      </c>
      <c r="U409" t="str">
        <f t="shared" si="412"/>
        <v/>
      </c>
    </row>
    <row r="410" spans="1:21" x14ac:dyDescent="0.25">
      <c r="A410">
        <v>527</v>
      </c>
      <c r="B410" t="str">
        <f t="shared" si="394"/>
        <v/>
      </c>
      <c r="C410" t="str">
        <f t="shared" ref="C410:U410" si="413">+IFERROR(IF($A$7-B410&lt;&gt;1,B410+1,""),"")</f>
        <v/>
      </c>
      <c r="D410" t="str">
        <f t="shared" si="413"/>
        <v/>
      </c>
      <c r="E410" t="str">
        <f t="shared" si="413"/>
        <v/>
      </c>
      <c r="F410" t="str">
        <f t="shared" si="413"/>
        <v/>
      </c>
      <c r="G410" t="str">
        <f t="shared" si="413"/>
        <v/>
      </c>
      <c r="H410" t="str">
        <f t="shared" si="413"/>
        <v/>
      </c>
      <c r="I410" t="str">
        <f t="shared" si="413"/>
        <v/>
      </c>
      <c r="J410" t="str">
        <f t="shared" si="413"/>
        <v/>
      </c>
      <c r="K410" t="str">
        <f t="shared" si="413"/>
        <v/>
      </c>
      <c r="L410" t="str">
        <f t="shared" si="413"/>
        <v/>
      </c>
      <c r="M410" t="str">
        <f t="shared" si="413"/>
        <v/>
      </c>
      <c r="N410" t="str">
        <f t="shared" si="413"/>
        <v/>
      </c>
      <c r="O410" t="str">
        <f t="shared" si="413"/>
        <v/>
      </c>
      <c r="P410" t="str">
        <f t="shared" si="413"/>
        <v/>
      </c>
      <c r="Q410" t="str">
        <f t="shared" si="413"/>
        <v/>
      </c>
      <c r="R410" t="str">
        <f t="shared" si="413"/>
        <v/>
      </c>
      <c r="S410" t="str">
        <f t="shared" si="413"/>
        <v/>
      </c>
      <c r="T410" t="str">
        <f t="shared" si="413"/>
        <v/>
      </c>
      <c r="U410" t="str">
        <f t="shared" si="413"/>
        <v/>
      </c>
    </row>
    <row r="411" spans="1:21" x14ac:dyDescent="0.25">
      <c r="A411">
        <v>528</v>
      </c>
      <c r="B411" t="str">
        <f t="shared" si="394"/>
        <v/>
      </c>
      <c r="C411" t="str">
        <f t="shared" ref="C411:U411" si="414">+IFERROR(IF($A$7-B411&lt;&gt;1,B411+1,""),"")</f>
        <v/>
      </c>
      <c r="D411" t="str">
        <f t="shared" si="414"/>
        <v/>
      </c>
      <c r="E411" t="str">
        <f t="shared" si="414"/>
        <v/>
      </c>
      <c r="F411" t="str">
        <f t="shared" si="414"/>
        <v/>
      </c>
      <c r="G411" t="str">
        <f t="shared" si="414"/>
        <v/>
      </c>
      <c r="H411" t="str">
        <f t="shared" si="414"/>
        <v/>
      </c>
      <c r="I411" t="str">
        <f t="shared" si="414"/>
        <v/>
      </c>
      <c r="J411" t="str">
        <f t="shared" si="414"/>
        <v/>
      </c>
      <c r="K411" t="str">
        <f t="shared" si="414"/>
        <v/>
      </c>
      <c r="L411" t="str">
        <f t="shared" si="414"/>
        <v/>
      </c>
      <c r="M411" t="str">
        <f t="shared" si="414"/>
        <v/>
      </c>
      <c r="N411" t="str">
        <f t="shared" si="414"/>
        <v/>
      </c>
      <c r="O411" t="str">
        <f t="shared" si="414"/>
        <v/>
      </c>
      <c r="P411" t="str">
        <f t="shared" si="414"/>
        <v/>
      </c>
      <c r="Q411" t="str">
        <f t="shared" si="414"/>
        <v/>
      </c>
      <c r="R411" t="str">
        <f t="shared" si="414"/>
        <v/>
      </c>
      <c r="S411" t="str">
        <f t="shared" si="414"/>
        <v/>
      </c>
      <c r="T411" t="str">
        <f t="shared" si="414"/>
        <v/>
      </c>
      <c r="U411" t="str">
        <f t="shared" si="414"/>
        <v/>
      </c>
    </row>
    <row r="412" spans="1:21" x14ac:dyDescent="0.25">
      <c r="A412">
        <v>529</v>
      </c>
      <c r="B412" t="str">
        <f t="shared" si="394"/>
        <v/>
      </c>
      <c r="C412" t="str">
        <f t="shared" ref="C412:U412" si="415">+IFERROR(IF($A$7-B412&lt;&gt;1,B412+1,""),"")</f>
        <v/>
      </c>
      <c r="D412" t="str">
        <f t="shared" si="415"/>
        <v/>
      </c>
      <c r="E412" t="str">
        <f t="shared" si="415"/>
        <v/>
      </c>
      <c r="F412" t="str">
        <f t="shared" si="415"/>
        <v/>
      </c>
      <c r="G412" t="str">
        <f t="shared" si="415"/>
        <v/>
      </c>
      <c r="H412" t="str">
        <f t="shared" si="415"/>
        <v/>
      </c>
      <c r="I412" t="str">
        <f t="shared" si="415"/>
        <v/>
      </c>
      <c r="J412" t="str">
        <f t="shared" si="415"/>
        <v/>
      </c>
      <c r="K412" t="str">
        <f t="shared" si="415"/>
        <v/>
      </c>
      <c r="L412" t="str">
        <f t="shared" si="415"/>
        <v/>
      </c>
      <c r="M412" t="str">
        <f t="shared" si="415"/>
        <v/>
      </c>
      <c r="N412" t="str">
        <f t="shared" si="415"/>
        <v/>
      </c>
      <c r="O412" t="str">
        <f t="shared" si="415"/>
        <v/>
      </c>
      <c r="P412" t="str">
        <f t="shared" si="415"/>
        <v/>
      </c>
      <c r="Q412" t="str">
        <f t="shared" si="415"/>
        <v/>
      </c>
      <c r="R412" t="str">
        <f t="shared" si="415"/>
        <v/>
      </c>
      <c r="S412" t="str">
        <f t="shared" si="415"/>
        <v/>
      </c>
      <c r="T412" t="str">
        <f t="shared" si="415"/>
        <v/>
      </c>
      <c r="U412" t="str">
        <f t="shared" si="415"/>
        <v/>
      </c>
    </row>
    <row r="413" spans="1:21" x14ac:dyDescent="0.25">
      <c r="A413">
        <v>530</v>
      </c>
      <c r="B413" t="str">
        <f t="shared" si="394"/>
        <v/>
      </c>
      <c r="C413" t="str">
        <f t="shared" ref="C413:U413" si="416">+IFERROR(IF($A$7-B413&lt;&gt;1,B413+1,""),"")</f>
        <v/>
      </c>
      <c r="D413" t="str">
        <f t="shared" si="416"/>
        <v/>
      </c>
      <c r="E413" t="str">
        <f t="shared" si="416"/>
        <v/>
      </c>
      <c r="F413" t="str">
        <f t="shared" si="416"/>
        <v/>
      </c>
      <c r="G413" t="str">
        <f t="shared" si="416"/>
        <v/>
      </c>
      <c r="H413" t="str">
        <f t="shared" si="416"/>
        <v/>
      </c>
      <c r="I413" t="str">
        <f t="shared" si="416"/>
        <v/>
      </c>
      <c r="J413" t="str">
        <f t="shared" si="416"/>
        <v/>
      </c>
      <c r="K413" t="str">
        <f t="shared" si="416"/>
        <v/>
      </c>
      <c r="L413" t="str">
        <f t="shared" si="416"/>
        <v/>
      </c>
      <c r="M413" t="str">
        <f t="shared" si="416"/>
        <v/>
      </c>
      <c r="N413" t="str">
        <f t="shared" si="416"/>
        <v/>
      </c>
      <c r="O413" t="str">
        <f t="shared" si="416"/>
        <v/>
      </c>
      <c r="P413" t="str">
        <f t="shared" si="416"/>
        <v/>
      </c>
      <c r="Q413" t="str">
        <f t="shared" si="416"/>
        <v/>
      </c>
      <c r="R413" t="str">
        <f t="shared" si="416"/>
        <v/>
      </c>
      <c r="S413" t="str">
        <f t="shared" si="416"/>
        <v/>
      </c>
      <c r="T413" t="str">
        <f t="shared" si="416"/>
        <v/>
      </c>
      <c r="U413" t="str">
        <f t="shared" si="416"/>
        <v/>
      </c>
    </row>
    <row r="414" spans="1:21" x14ac:dyDescent="0.25">
      <c r="A414">
        <v>531</v>
      </c>
      <c r="B414" t="str">
        <f t="shared" si="394"/>
        <v/>
      </c>
      <c r="C414" t="str">
        <f t="shared" ref="C414:U414" si="417">+IFERROR(IF($A$7-B414&lt;&gt;1,B414+1,""),"")</f>
        <v/>
      </c>
      <c r="D414" t="str">
        <f t="shared" si="417"/>
        <v/>
      </c>
      <c r="E414" t="str">
        <f t="shared" si="417"/>
        <v/>
      </c>
      <c r="F414" t="str">
        <f t="shared" si="417"/>
        <v/>
      </c>
      <c r="G414" t="str">
        <f t="shared" si="417"/>
        <v/>
      </c>
      <c r="H414" t="str">
        <f t="shared" si="417"/>
        <v/>
      </c>
      <c r="I414" t="str">
        <f t="shared" si="417"/>
        <v/>
      </c>
      <c r="J414" t="str">
        <f t="shared" si="417"/>
        <v/>
      </c>
      <c r="K414" t="str">
        <f t="shared" si="417"/>
        <v/>
      </c>
      <c r="L414" t="str">
        <f t="shared" si="417"/>
        <v/>
      </c>
      <c r="M414" t="str">
        <f t="shared" si="417"/>
        <v/>
      </c>
      <c r="N414" t="str">
        <f t="shared" si="417"/>
        <v/>
      </c>
      <c r="O414" t="str">
        <f t="shared" si="417"/>
        <v/>
      </c>
      <c r="P414" t="str">
        <f t="shared" si="417"/>
        <v/>
      </c>
      <c r="Q414" t="str">
        <f t="shared" si="417"/>
        <v/>
      </c>
      <c r="R414" t="str">
        <f t="shared" si="417"/>
        <v/>
      </c>
      <c r="S414" t="str">
        <f t="shared" si="417"/>
        <v/>
      </c>
      <c r="T414" t="str">
        <f t="shared" si="417"/>
        <v/>
      </c>
      <c r="U414" t="str">
        <f t="shared" si="417"/>
        <v/>
      </c>
    </row>
    <row r="415" spans="1:21" x14ac:dyDescent="0.25">
      <c r="A415">
        <v>534</v>
      </c>
      <c r="B415">
        <f t="shared" si="394"/>
        <v>532</v>
      </c>
      <c r="C415">
        <f>+IFERROR(IF($A:$A-B415&lt;&gt;1,B415+1,""),"")</f>
        <v>533</v>
      </c>
      <c r="D415" t="str">
        <f t="shared" ref="D415:U415" si="418">+IFERROR(IF($A:$A-C415&lt;&gt;1,C415+1,""),"")</f>
        <v/>
      </c>
      <c r="E415" t="str">
        <f t="shared" si="418"/>
        <v/>
      </c>
      <c r="F415" t="str">
        <f t="shared" si="418"/>
        <v/>
      </c>
      <c r="G415" t="str">
        <f t="shared" si="418"/>
        <v/>
      </c>
      <c r="H415" t="str">
        <f t="shared" si="418"/>
        <v/>
      </c>
      <c r="I415" t="str">
        <f t="shared" si="418"/>
        <v/>
      </c>
      <c r="J415" t="str">
        <f t="shared" si="418"/>
        <v/>
      </c>
      <c r="K415" t="str">
        <f t="shared" si="418"/>
        <v/>
      </c>
      <c r="L415" t="str">
        <f t="shared" si="418"/>
        <v/>
      </c>
      <c r="M415" t="str">
        <f t="shared" si="418"/>
        <v/>
      </c>
      <c r="N415" t="str">
        <f t="shared" si="418"/>
        <v/>
      </c>
      <c r="O415" t="str">
        <f t="shared" si="418"/>
        <v/>
      </c>
      <c r="P415" t="str">
        <f t="shared" si="418"/>
        <v/>
      </c>
      <c r="Q415" t="str">
        <f t="shared" si="418"/>
        <v/>
      </c>
      <c r="R415" t="str">
        <f t="shared" si="418"/>
        <v/>
      </c>
      <c r="S415" t="str">
        <f t="shared" si="418"/>
        <v/>
      </c>
      <c r="T415" t="str">
        <f t="shared" si="418"/>
        <v/>
      </c>
      <c r="U415" t="str">
        <f t="shared" si="418"/>
        <v/>
      </c>
    </row>
    <row r="416" spans="1:21" x14ac:dyDescent="0.25">
      <c r="A416">
        <v>535</v>
      </c>
      <c r="B416" t="str">
        <f t="shared" si="394"/>
        <v/>
      </c>
      <c r="C416" t="str">
        <f t="shared" ref="C416:U416" si="419">+IFERROR(IF($A$7-B416&lt;&gt;1,B416+1,""),"")</f>
        <v/>
      </c>
      <c r="D416" t="str">
        <f t="shared" si="419"/>
        <v/>
      </c>
      <c r="E416" t="str">
        <f t="shared" si="419"/>
        <v/>
      </c>
      <c r="F416" t="str">
        <f t="shared" si="419"/>
        <v/>
      </c>
      <c r="G416" t="str">
        <f t="shared" si="419"/>
        <v/>
      </c>
      <c r="H416" t="str">
        <f t="shared" si="419"/>
        <v/>
      </c>
      <c r="I416" t="str">
        <f t="shared" si="419"/>
        <v/>
      </c>
      <c r="J416" t="str">
        <f t="shared" si="419"/>
        <v/>
      </c>
      <c r="K416" t="str">
        <f t="shared" si="419"/>
        <v/>
      </c>
      <c r="L416" t="str">
        <f t="shared" si="419"/>
        <v/>
      </c>
      <c r="M416" t="str">
        <f t="shared" si="419"/>
        <v/>
      </c>
      <c r="N416" t="str">
        <f t="shared" si="419"/>
        <v/>
      </c>
      <c r="O416" t="str">
        <f t="shared" si="419"/>
        <v/>
      </c>
      <c r="P416" t="str">
        <f t="shared" si="419"/>
        <v/>
      </c>
      <c r="Q416" t="str">
        <f t="shared" si="419"/>
        <v/>
      </c>
      <c r="R416" t="str">
        <f t="shared" si="419"/>
        <v/>
      </c>
      <c r="S416" t="str">
        <f t="shared" si="419"/>
        <v/>
      </c>
      <c r="T416" t="str">
        <f t="shared" si="419"/>
        <v/>
      </c>
      <c r="U416" t="str">
        <f t="shared" si="419"/>
        <v/>
      </c>
    </row>
    <row r="417" spans="1:21" x14ac:dyDescent="0.25">
      <c r="A417">
        <v>537</v>
      </c>
      <c r="B417">
        <f t="shared" si="394"/>
        <v>536</v>
      </c>
      <c r="C417" t="str">
        <f>+IFERROR(IF($A:$A-B417&lt;&gt;1,B417+1,""),"")</f>
        <v/>
      </c>
      <c r="D417" t="str">
        <f t="shared" ref="D417:U417" si="420">+IFERROR(IF($A:$A-C417&lt;&gt;1,C417+1,""),"")</f>
        <v/>
      </c>
      <c r="E417" t="str">
        <f t="shared" si="420"/>
        <v/>
      </c>
      <c r="F417" t="str">
        <f t="shared" si="420"/>
        <v/>
      </c>
      <c r="G417" t="str">
        <f t="shared" si="420"/>
        <v/>
      </c>
      <c r="H417" t="str">
        <f t="shared" si="420"/>
        <v/>
      </c>
      <c r="I417" t="str">
        <f t="shared" si="420"/>
        <v/>
      </c>
      <c r="J417" t="str">
        <f t="shared" si="420"/>
        <v/>
      </c>
      <c r="K417" t="str">
        <f t="shared" si="420"/>
        <v/>
      </c>
      <c r="L417" t="str">
        <f t="shared" si="420"/>
        <v/>
      </c>
      <c r="M417" t="str">
        <f t="shared" si="420"/>
        <v/>
      </c>
      <c r="N417" t="str">
        <f t="shared" si="420"/>
        <v/>
      </c>
      <c r="O417" t="str">
        <f t="shared" si="420"/>
        <v/>
      </c>
      <c r="P417" t="str">
        <f t="shared" si="420"/>
        <v/>
      </c>
      <c r="Q417" t="str">
        <f t="shared" si="420"/>
        <v/>
      </c>
      <c r="R417" t="str">
        <f t="shared" si="420"/>
        <v/>
      </c>
      <c r="S417" t="str">
        <f t="shared" si="420"/>
        <v/>
      </c>
      <c r="T417" t="str">
        <f t="shared" si="420"/>
        <v/>
      </c>
      <c r="U417" t="str">
        <f t="shared" si="420"/>
        <v/>
      </c>
    </row>
    <row r="418" spans="1:21" x14ac:dyDescent="0.25">
      <c r="A418">
        <v>538</v>
      </c>
      <c r="B418" t="str">
        <f t="shared" si="394"/>
        <v/>
      </c>
      <c r="C418" t="str">
        <f t="shared" ref="C418:U418" si="421">+IFERROR(IF($A$7-B418&lt;&gt;1,B418+1,""),"")</f>
        <v/>
      </c>
      <c r="D418" t="str">
        <f t="shared" si="421"/>
        <v/>
      </c>
      <c r="E418" t="str">
        <f t="shared" si="421"/>
        <v/>
      </c>
      <c r="F418" t="str">
        <f t="shared" si="421"/>
        <v/>
      </c>
      <c r="G418" t="str">
        <f t="shared" si="421"/>
        <v/>
      </c>
      <c r="H418" t="str">
        <f t="shared" si="421"/>
        <v/>
      </c>
      <c r="I418" t="str">
        <f t="shared" si="421"/>
        <v/>
      </c>
      <c r="J418" t="str">
        <f t="shared" si="421"/>
        <v/>
      </c>
      <c r="K418" t="str">
        <f t="shared" si="421"/>
        <v/>
      </c>
      <c r="L418" t="str">
        <f t="shared" si="421"/>
        <v/>
      </c>
      <c r="M418" t="str">
        <f t="shared" si="421"/>
        <v/>
      </c>
      <c r="N418" t="str">
        <f t="shared" si="421"/>
        <v/>
      </c>
      <c r="O418" t="str">
        <f t="shared" si="421"/>
        <v/>
      </c>
      <c r="P418" t="str">
        <f t="shared" si="421"/>
        <v/>
      </c>
      <c r="Q418" t="str">
        <f t="shared" si="421"/>
        <v/>
      </c>
      <c r="R418" t="str">
        <f t="shared" si="421"/>
        <v/>
      </c>
      <c r="S418" t="str">
        <f t="shared" si="421"/>
        <v/>
      </c>
      <c r="T418" t="str">
        <f t="shared" si="421"/>
        <v/>
      </c>
      <c r="U418" t="str">
        <f t="shared" si="421"/>
        <v/>
      </c>
    </row>
    <row r="419" spans="1:21" x14ac:dyDescent="0.25">
      <c r="A419">
        <v>539</v>
      </c>
      <c r="B419" t="str">
        <f t="shared" si="394"/>
        <v/>
      </c>
      <c r="C419" t="str">
        <f t="shared" ref="C419:U419" si="422">+IFERROR(IF($A$7-B419&lt;&gt;1,B419+1,""),"")</f>
        <v/>
      </c>
      <c r="D419" t="str">
        <f t="shared" si="422"/>
        <v/>
      </c>
      <c r="E419" t="str">
        <f t="shared" si="422"/>
        <v/>
      </c>
      <c r="F419" t="str">
        <f t="shared" si="422"/>
        <v/>
      </c>
      <c r="G419" t="str">
        <f t="shared" si="422"/>
        <v/>
      </c>
      <c r="H419" t="str">
        <f t="shared" si="422"/>
        <v/>
      </c>
      <c r="I419" t="str">
        <f t="shared" si="422"/>
        <v/>
      </c>
      <c r="J419" t="str">
        <f t="shared" si="422"/>
        <v/>
      </c>
      <c r="K419" t="str">
        <f t="shared" si="422"/>
        <v/>
      </c>
      <c r="L419" t="str">
        <f t="shared" si="422"/>
        <v/>
      </c>
      <c r="M419" t="str">
        <f t="shared" si="422"/>
        <v/>
      </c>
      <c r="N419" t="str">
        <f t="shared" si="422"/>
        <v/>
      </c>
      <c r="O419" t="str">
        <f t="shared" si="422"/>
        <v/>
      </c>
      <c r="P419" t="str">
        <f t="shared" si="422"/>
        <v/>
      </c>
      <c r="Q419" t="str">
        <f t="shared" si="422"/>
        <v/>
      </c>
      <c r="R419" t="str">
        <f t="shared" si="422"/>
        <v/>
      </c>
      <c r="S419" t="str">
        <f t="shared" si="422"/>
        <v/>
      </c>
      <c r="T419" t="str">
        <f t="shared" si="422"/>
        <v/>
      </c>
      <c r="U419" t="str">
        <f t="shared" si="422"/>
        <v/>
      </c>
    </row>
    <row r="420" spans="1:21" x14ac:dyDescent="0.25">
      <c r="A420">
        <v>540</v>
      </c>
      <c r="B420" t="str">
        <f t="shared" si="394"/>
        <v/>
      </c>
      <c r="C420" t="str">
        <f t="shared" ref="C420:U420" si="423">+IFERROR(IF($A$7-B420&lt;&gt;1,B420+1,""),"")</f>
        <v/>
      </c>
      <c r="D420" t="str">
        <f t="shared" si="423"/>
        <v/>
      </c>
      <c r="E420" t="str">
        <f t="shared" si="423"/>
        <v/>
      </c>
      <c r="F420" t="str">
        <f t="shared" si="423"/>
        <v/>
      </c>
      <c r="G420" t="str">
        <f t="shared" si="423"/>
        <v/>
      </c>
      <c r="H420" t="str">
        <f t="shared" si="423"/>
        <v/>
      </c>
      <c r="I420" t="str">
        <f t="shared" si="423"/>
        <v/>
      </c>
      <c r="J420" t="str">
        <f t="shared" si="423"/>
        <v/>
      </c>
      <c r="K420" t="str">
        <f t="shared" si="423"/>
        <v/>
      </c>
      <c r="L420" t="str">
        <f t="shared" si="423"/>
        <v/>
      </c>
      <c r="M420" t="str">
        <f t="shared" si="423"/>
        <v/>
      </c>
      <c r="N420" t="str">
        <f t="shared" si="423"/>
        <v/>
      </c>
      <c r="O420" t="str">
        <f t="shared" si="423"/>
        <v/>
      </c>
      <c r="P420" t="str">
        <f t="shared" si="423"/>
        <v/>
      </c>
      <c r="Q420" t="str">
        <f t="shared" si="423"/>
        <v/>
      </c>
      <c r="R420" t="str">
        <f t="shared" si="423"/>
        <v/>
      </c>
      <c r="S420" t="str">
        <f t="shared" si="423"/>
        <v/>
      </c>
      <c r="T420" t="str">
        <f t="shared" si="423"/>
        <v/>
      </c>
      <c r="U420" t="str">
        <f t="shared" si="423"/>
        <v/>
      </c>
    </row>
    <row r="421" spans="1:21" x14ac:dyDescent="0.25">
      <c r="A421">
        <v>541</v>
      </c>
      <c r="B421" t="str">
        <f t="shared" si="394"/>
        <v/>
      </c>
      <c r="C421" t="str">
        <f t="shared" ref="C421:U421" si="424">+IFERROR(IF($A$7-B421&lt;&gt;1,B421+1,""),"")</f>
        <v/>
      </c>
      <c r="D421" t="str">
        <f t="shared" si="424"/>
        <v/>
      </c>
      <c r="E421" t="str">
        <f t="shared" si="424"/>
        <v/>
      </c>
      <c r="F421" t="str">
        <f t="shared" si="424"/>
        <v/>
      </c>
      <c r="G421" t="str">
        <f t="shared" si="424"/>
        <v/>
      </c>
      <c r="H421" t="str">
        <f t="shared" si="424"/>
        <v/>
      </c>
      <c r="I421" t="str">
        <f t="shared" si="424"/>
        <v/>
      </c>
      <c r="J421" t="str">
        <f t="shared" si="424"/>
        <v/>
      </c>
      <c r="K421" t="str">
        <f t="shared" si="424"/>
        <v/>
      </c>
      <c r="L421" t="str">
        <f t="shared" si="424"/>
        <v/>
      </c>
      <c r="M421" t="str">
        <f t="shared" si="424"/>
        <v/>
      </c>
      <c r="N421" t="str">
        <f t="shared" si="424"/>
        <v/>
      </c>
      <c r="O421" t="str">
        <f t="shared" si="424"/>
        <v/>
      </c>
      <c r="P421" t="str">
        <f t="shared" si="424"/>
        <v/>
      </c>
      <c r="Q421" t="str">
        <f t="shared" si="424"/>
        <v/>
      </c>
      <c r="R421" t="str">
        <f t="shared" si="424"/>
        <v/>
      </c>
      <c r="S421" t="str">
        <f t="shared" si="424"/>
        <v/>
      </c>
      <c r="T421" t="str">
        <f t="shared" si="424"/>
        <v/>
      </c>
      <c r="U421" t="str">
        <f t="shared" si="424"/>
        <v/>
      </c>
    </row>
    <row r="422" spans="1:21" x14ac:dyDescent="0.25">
      <c r="A422">
        <v>542</v>
      </c>
      <c r="B422" t="str">
        <f t="shared" si="394"/>
        <v/>
      </c>
      <c r="C422" t="str">
        <f t="shared" ref="C422:U422" si="425">+IFERROR(IF($A$7-B422&lt;&gt;1,B422+1,""),"")</f>
        <v/>
      </c>
      <c r="D422" t="str">
        <f t="shared" si="425"/>
        <v/>
      </c>
      <c r="E422" t="str">
        <f t="shared" si="425"/>
        <v/>
      </c>
      <c r="F422" t="str">
        <f t="shared" si="425"/>
        <v/>
      </c>
      <c r="G422" t="str">
        <f t="shared" si="425"/>
        <v/>
      </c>
      <c r="H422" t="str">
        <f t="shared" si="425"/>
        <v/>
      </c>
      <c r="I422" t="str">
        <f t="shared" si="425"/>
        <v/>
      </c>
      <c r="J422" t="str">
        <f t="shared" si="425"/>
        <v/>
      </c>
      <c r="K422" t="str">
        <f t="shared" si="425"/>
        <v/>
      </c>
      <c r="L422" t="str">
        <f t="shared" si="425"/>
        <v/>
      </c>
      <c r="M422" t="str">
        <f t="shared" si="425"/>
        <v/>
      </c>
      <c r="N422" t="str">
        <f t="shared" si="425"/>
        <v/>
      </c>
      <c r="O422" t="str">
        <f t="shared" si="425"/>
        <v/>
      </c>
      <c r="P422" t="str">
        <f t="shared" si="425"/>
        <v/>
      </c>
      <c r="Q422" t="str">
        <f t="shared" si="425"/>
        <v/>
      </c>
      <c r="R422" t="str">
        <f t="shared" si="425"/>
        <v/>
      </c>
      <c r="S422" t="str">
        <f t="shared" si="425"/>
        <v/>
      </c>
      <c r="T422" t="str">
        <f t="shared" si="425"/>
        <v/>
      </c>
      <c r="U422" t="str">
        <f t="shared" si="425"/>
        <v/>
      </c>
    </row>
    <row r="423" spans="1:21" x14ac:dyDescent="0.25">
      <c r="A423">
        <v>544</v>
      </c>
      <c r="B423">
        <f t="shared" si="394"/>
        <v>543</v>
      </c>
      <c r="C423" t="str">
        <f>+IFERROR(IF($A:$A-B423&lt;&gt;1,B423+1,""),"")</f>
        <v/>
      </c>
      <c r="D423" t="str">
        <f t="shared" ref="D423:U423" si="426">+IFERROR(IF($A:$A-C423&lt;&gt;1,C423+1,""),"")</f>
        <v/>
      </c>
      <c r="E423" t="str">
        <f t="shared" si="426"/>
        <v/>
      </c>
      <c r="F423" t="str">
        <f t="shared" si="426"/>
        <v/>
      </c>
      <c r="G423" t="str">
        <f t="shared" si="426"/>
        <v/>
      </c>
      <c r="H423" t="str">
        <f t="shared" si="426"/>
        <v/>
      </c>
      <c r="I423" t="str">
        <f t="shared" si="426"/>
        <v/>
      </c>
      <c r="J423" t="str">
        <f t="shared" si="426"/>
        <v/>
      </c>
      <c r="K423" t="str">
        <f t="shared" si="426"/>
        <v/>
      </c>
      <c r="L423" t="str">
        <f t="shared" si="426"/>
        <v/>
      </c>
      <c r="M423" t="str">
        <f t="shared" si="426"/>
        <v/>
      </c>
      <c r="N423" t="str">
        <f t="shared" si="426"/>
        <v/>
      </c>
      <c r="O423" t="str">
        <f t="shared" si="426"/>
        <v/>
      </c>
      <c r="P423" t="str">
        <f t="shared" si="426"/>
        <v/>
      </c>
      <c r="Q423" t="str">
        <f t="shared" si="426"/>
        <v/>
      </c>
      <c r="R423" t="str">
        <f t="shared" si="426"/>
        <v/>
      </c>
      <c r="S423" t="str">
        <f t="shared" si="426"/>
        <v/>
      </c>
      <c r="T423" t="str">
        <f t="shared" si="426"/>
        <v/>
      </c>
      <c r="U423" t="str">
        <f t="shared" si="426"/>
        <v/>
      </c>
    </row>
    <row r="424" spans="1:21" x14ac:dyDescent="0.25">
      <c r="A424">
        <v>545</v>
      </c>
      <c r="B424" t="str">
        <f t="shared" si="394"/>
        <v/>
      </c>
      <c r="C424" t="str">
        <f t="shared" ref="C424:U424" si="427">+IFERROR(IF($A$7-B424&lt;&gt;1,B424+1,""),"")</f>
        <v/>
      </c>
      <c r="D424" t="str">
        <f t="shared" si="427"/>
        <v/>
      </c>
      <c r="E424" t="str">
        <f t="shared" si="427"/>
        <v/>
      </c>
      <c r="F424" t="str">
        <f t="shared" si="427"/>
        <v/>
      </c>
      <c r="G424" t="str">
        <f t="shared" si="427"/>
        <v/>
      </c>
      <c r="H424" t="str">
        <f t="shared" si="427"/>
        <v/>
      </c>
      <c r="I424" t="str">
        <f t="shared" si="427"/>
        <v/>
      </c>
      <c r="J424" t="str">
        <f t="shared" si="427"/>
        <v/>
      </c>
      <c r="K424" t="str">
        <f t="shared" si="427"/>
        <v/>
      </c>
      <c r="L424" t="str">
        <f t="shared" si="427"/>
        <v/>
      </c>
      <c r="M424" t="str">
        <f t="shared" si="427"/>
        <v/>
      </c>
      <c r="N424" t="str">
        <f t="shared" si="427"/>
        <v/>
      </c>
      <c r="O424" t="str">
        <f t="shared" si="427"/>
        <v/>
      </c>
      <c r="P424" t="str">
        <f t="shared" si="427"/>
        <v/>
      </c>
      <c r="Q424" t="str">
        <f t="shared" si="427"/>
        <v/>
      </c>
      <c r="R424" t="str">
        <f t="shared" si="427"/>
        <v/>
      </c>
      <c r="S424" t="str">
        <f t="shared" si="427"/>
        <v/>
      </c>
      <c r="T424" t="str">
        <f t="shared" si="427"/>
        <v/>
      </c>
      <c r="U424" t="str">
        <f t="shared" si="427"/>
        <v/>
      </c>
    </row>
    <row r="425" spans="1:21" x14ac:dyDescent="0.25">
      <c r="A425">
        <v>546</v>
      </c>
      <c r="B425" t="str">
        <f t="shared" si="394"/>
        <v/>
      </c>
      <c r="C425" t="str">
        <f t="shared" ref="C425:U425" si="428">+IFERROR(IF($A$7-B425&lt;&gt;1,B425+1,""),"")</f>
        <v/>
      </c>
      <c r="D425" t="str">
        <f t="shared" si="428"/>
        <v/>
      </c>
      <c r="E425" t="str">
        <f t="shared" si="428"/>
        <v/>
      </c>
      <c r="F425" t="str">
        <f t="shared" si="428"/>
        <v/>
      </c>
      <c r="G425" t="str">
        <f t="shared" si="428"/>
        <v/>
      </c>
      <c r="H425" t="str">
        <f t="shared" si="428"/>
        <v/>
      </c>
      <c r="I425" t="str">
        <f t="shared" si="428"/>
        <v/>
      </c>
      <c r="J425" t="str">
        <f t="shared" si="428"/>
        <v/>
      </c>
      <c r="K425" t="str">
        <f t="shared" si="428"/>
        <v/>
      </c>
      <c r="L425" t="str">
        <f t="shared" si="428"/>
        <v/>
      </c>
      <c r="M425" t="str">
        <f t="shared" si="428"/>
        <v/>
      </c>
      <c r="N425" t="str">
        <f t="shared" si="428"/>
        <v/>
      </c>
      <c r="O425" t="str">
        <f t="shared" si="428"/>
        <v/>
      </c>
      <c r="P425" t="str">
        <f t="shared" si="428"/>
        <v/>
      </c>
      <c r="Q425" t="str">
        <f t="shared" si="428"/>
        <v/>
      </c>
      <c r="R425" t="str">
        <f t="shared" si="428"/>
        <v/>
      </c>
      <c r="S425" t="str">
        <f t="shared" si="428"/>
        <v/>
      </c>
      <c r="T425" t="str">
        <f t="shared" si="428"/>
        <v/>
      </c>
      <c r="U425" t="str">
        <f t="shared" si="428"/>
        <v/>
      </c>
    </row>
    <row r="426" spans="1:21" x14ac:dyDescent="0.25">
      <c r="A426">
        <v>548</v>
      </c>
      <c r="B426">
        <f t="shared" si="394"/>
        <v>547</v>
      </c>
      <c r="C426" t="str">
        <f>+IFERROR(IF($A:$A-B426&lt;&gt;1,B426+1,""),"")</f>
        <v/>
      </c>
      <c r="D426" t="str">
        <f t="shared" ref="D426:U426" si="429">+IFERROR(IF($A:$A-C426&lt;&gt;1,C426+1,""),"")</f>
        <v/>
      </c>
      <c r="E426" t="str">
        <f t="shared" si="429"/>
        <v/>
      </c>
      <c r="F426" t="str">
        <f t="shared" si="429"/>
        <v/>
      </c>
      <c r="G426" t="str">
        <f t="shared" si="429"/>
        <v/>
      </c>
      <c r="H426" t="str">
        <f t="shared" si="429"/>
        <v/>
      </c>
      <c r="I426" t="str">
        <f t="shared" si="429"/>
        <v/>
      </c>
      <c r="J426" t="str">
        <f t="shared" si="429"/>
        <v/>
      </c>
      <c r="K426" t="str">
        <f t="shared" si="429"/>
        <v/>
      </c>
      <c r="L426" t="str">
        <f t="shared" si="429"/>
        <v/>
      </c>
      <c r="M426" t="str">
        <f t="shared" si="429"/>
        <v/>
      </c>
      <c r="N426" t="str">
        <f t="shared" si="429"/>
        <v/>
      </c>
      <c r="O426" t="str">
        <f t="shared" si="429"/>
        <v/>
      </c>
      <c r="P426" t="str">
        <f t="shared" si="429"/>
        <v/>
      </c>
      <c r="Q426" t="str">
        <f t="shared" si="429"/>
        <v/>
      </c>
      <c r="R426" t="str">
        <f t="shared" si="429"/>
        <v/>
      </c>
      <c r="S426" t="str">
        <f t="shared" si="429"/>
        <v/>
      </c>
      <c r="T426" t="str">
        <f t="shared" si="429"/>
        <v/>
      </c>
      <c r="U426" t="str">
        <f t="shared" si="429"/>
        <v/>
      </c>
    </row>
    <row r="427" spans="1:21" x14ac:dyDescent="0.25">
      <c r="A427">
        <v>549</v>
      </c>
      <c r="B427" t="str">
        <f t="shared" si="394"/>
        <v/>
      </c>
      <c r="C427" t="str">
        <f t="shared" ref="C427:U427" si="430">+IFERROR(IF($A$7-B427&lt;&gt;1,B427+1,""),"")</f>
        <v/>
      </c>
      <c r="D427" t="str">
        <f t="shared" si="430"/>
        <v/>
      </c>
      <c r="E427" t="str">
        <f t="shared" si="430"/>
        <v/>
      </c>
      <c r="F427" t="str">
        <f t="shared" si="430"/>
        <v/>
      </c>
      <c r="G427" t="str">
        <f t="shared" si="430"/>
        <v/>
      </c>
      <c r="H427" t="str">
        <f t="shared" si="430"/>
        <v/>
      </c>
      <c r="I427" t="str">
        <f t="shared" si="430"/>
        <v/>
      </c>
      <c r="J427" t="str">
        <f t="shared" si="430"/>
        <v/>
      </c>
      <c r="K427" t="str">
        <f t="shared" si="430"/>
        <v/>
      </c>
      <c r="L427" t="str">
        <f t="shared" si="430"/>
        <v/>
      </c>
      <c r="M427" t="str">
        <f t="shared" si="430"/>
        <v/>
      </c>
      <c r="N427" t="str">
        <f t="shared" si="430"/>
        <v/>
      </c>
      <c r="O427" t="str">
        <f t="shared" si="430"/>
        <v/>
      </c>
      <c r="P427" t="str">
        <f t="shared" si="430"/>
        <v/>
      </c>
      <c r="Q427" t="str">
        <f t="shared" si="430"/>
        <v/>
      </c>
      <c r="R427" t="str">
        <f t="shared" si="430"/>
        <v/>
      </c>
      <c r="S427" t="str">
        <f t="shared" si="430"/>
        <v/>
      </c>
      <c r="T427" t="str">
        <f t="shared" si="430"/>
        <v/>
      </c>
      <c r="U427" t="str">
        <f t="shared" si="430"/>
        <v/>
      </c>
    </row>
    <row r="428" spans="1:21" x14ac:dyDescent="0.25">
      <c r="A428">
        <v>550</v>
      </c>
      <c r="B428" t="str">
        <f t="shared" si="394"/>
        <v/>
      </c>
      <c r="C428" t="str">
        <f t="shared" ref="C428:U428" si="431">+IFERROR(IF($A$7-B428&lt;&gt;1,B428+1,""),"")</f>
        <v/>
      </c>
      <c r="D428" t="str">
        <f t="shared" si="431"/>
        <v/>
      </c>
      <c r="E428" t="str">
        <f t="shared" si="431"/>
        <v/>
      </c>
      <c r="F428" t="str">
        <f t="shared" si="431"/>
        <v/>
      </c>
      <c r="G428" t="str">
        <f t="shared" si="431"/>
        <v/>
      </c>
      <c r="H428" t="str">
        <f t="shared" si="431"/>
        <v/>
      </c>
      <c r="I428" t="str">
        <f t="shared" si="431"/>
        <v/>
      </c>
      <c r="J428" t="str">
        <f t="shared" si="431"/>
        <v/>
      </c>
      <c r="K428" t="str">
        <f t="shared" si="431"/>
        <v/>
      </c>
      <c r="L428" t="str">
        <f t="shared" si="431"/>
        <v/>
      </c>
      <c r="M428" t="str">
        <f t="shared" si="431"/>
        <v/>
      </c>
      <c r="N428" t="str">
        <f t="shared" si="431"/>
        <v/>
      </c>
      <c r="O428" t="str">
        <f t="shared" si="431"/>
        <v/>
      </c>
      <c r="P428" t="str">
        <f t="shared" si="431"/>
        <v/>
      </c>
      <c r="Q428" t="str">
        <f t="shared" si="431"/>
        <v/>
      </c>
      <c r="R428" t="str">
        <f t="shared" si="431"/>
        <v/>
      </c>
      <c r="S428" t="str">
        <f t="shared" si="431"/>
        <v/>
      </c>
      <c r="T428" t="str">
        <f t="shared" si="431"/>
        <v/>
      </c>
      <c r="U428" t="str">
        <f t="shared" si="431"/>
        <v/>
      </c>
    </row>
    <row r="429" spans="1:21" x14ac:dyDescent="0.25">
      <c r="A429">
        <v>552</v>
      </c>
      <c r="B429">
        <f t="shared" si="394"/>
        <v>551</v>
      </c>
      <c r="C429" t="str">
        <f t="shared" ref="C429:U429" si="432">+IFERROR(IF($A:$A-B429&lt;&gt;1,B429+1,""),"")</f>
        <v/>
      </c>
      <c r="D429" t="str">
        <f t="shared" si="432"/>
        <v/>
      </c>
      <c r="E429" t="str">
        <f t="shared" si="432"/>
        <v/>
      </c>
      <c r="F429" t="str">
        <f t="shared" si="432"/>
        <v/>
      </c>
      <c r="G429" t="str">
        <f t="shared" si="432"/>
        <v/>
      </c>
      <c r="H429" t="str">
        <f t="shared" si="432"/>
        <v/>
      </c>
      <c r="I429" t="str">
        <f t="shared" si="432"/>
        <v/>
      </c>
      <c r="J429" t="str">
        <f t="shared" si="432"/>
        <v/>
      </c>
      <c r="K429" t="str">
        <f t="shared" si="432"/>
        <v/>
      </c>
      <c r="L429" t="str">
        <f t="shared" si="432"/>
        <v/>
      </c>
      <c r="M429" t="str">
        <f t="shared" si="432"/>
        <v/>
      </c>
      <c r="N429" t="str">
        <f t="shared" si="432"/>
        <v/>
      </c>
      <c r="O429" t="str">
        <f t="shared" si="432"/>
        <v/>
      </c>
      <c r="P429" t="str">
        <f t="shared" si="432"/>
        <v/>
      </c>
      <c r="Q429" t="str">
        <f t="shared" si="432"/>
        <v/>
      </c>
      <c r="R429" t="str">
        <f t="shared" si="432"/>
        <v/>
      </c>
      <c r="S429" t="str">
        <f t="shared" si="432"/>
        <v/>
      </c>
      <c r="T429" t="str">
        <f t="shared" si="432"/>
        <v/>
      </c>
      <c r="U429" t="str">
        <f t="shared" si="432"/>
        <v/>
      </c>
    </row>
    <row r="430" spans="1:21" x14ac:dyDescent="0.25">
      <c r="A430">
        <v>556</v>
      </c>
      <c r="B430">
        <f t="shared" si="394"/>
        <v>553</v>
      </c>
      <c r="C430">
        <f t="shared" ref="C430:U430" si="433">+IFERROR(IF($A:$A-B430&lt;&gt;1,B430+1,""),"")</f>
        <v>554</v>
      </c>
      <c r="D430">
        <f t="shared" si="433"/>
        <v>555</v>
      </c>
      <c r="E430" t="str">
        <f t="shared" si="433"/>
        <v/>
      </c>
      <c r="F430" t="str">
        <f t="shared" si="433"/>
        <v/>
      </c>
      <c r="G430" t="str">
        <f t="shared" si="433"/>
        <v/>
      </c>
      <c r="H430" t="str">
        <f t="shared" si="433"/>
        <v/>
      </c>
      <c r="I430" t="str">
        <f t="shared" si="433"/>
        <v/>
      </c>
      <c r="J430" t="str">
        <f t="shared" si="433"/>
        <v/>
      </c>
      <c r="K430" t="str">
        <f t="shared" si="433"/>
        <v/>
      </c>
      <c r="L430" t="str">
        <f t="shared" si="433"/>
        <v/>
      </c>
      <c r="M430" t="str">
        <f t="shared" si="433"/>
        <v/>
      </c>
      <c r="N430" t="str">
        <f t="shared" si="433"/>
        <v/>
      </c>
      <c r="O430" t="str">
        <f t="shared" si="433"/>
        <v/>
      </c>
      <c r="P430" t="str">
        <f t="shared" si="433"/>
        <v/>
      </c>
      <c r="Q430" t="str">
        <f t="shared" si="433"/>
        <v/>
      </c>
      <c r="R430" t="str">
        <f t="shared" si="433"/>
        <v/>
      </c>
      <c r="S430" t="str">
        <f t="shared" si="433"/>
        <v/>
      </c>
      <c r="T430" t="str">
        <f t="shared" si="433"/>
        <v/>
      </c>
      <c r="U430" t="str">
        <f t="shared" si="433"/>
        <v/>
      </c>
    </row>
    <row r="431" spans="1:21" x14ac:dyDescent="0.25">
      <c r="A431">
        <v>560</v>
      </c>
      <c r="B431">
        <f t="shared" si="394"/>
        <v>557</v>
      </c>
      <c r="C431">
        <f t="shared" ref="C431:U431" si="434">+IFERROR(IF($A:$A-B431&lt;&gt;1,B431+1,""),"")</f>
        <v>558</v>
      </c>
      <c r="D431">
        <f t="shared" si="434"/>
        <v>559</v>
      </c>
      <c r="E431" t="str">
        <f t="shared" si="434"/>
        <v/>
      </c>
      <c r="F431" t="str">
        <f t="shared" si="434"/>
        <v/>
      </c>
      <c r="G431" t="str">
        <f t="shared" si="434"/>
        <v/>
      </c>
      <c r="H431" t="str">
        <f t="shared" si="434"/>
        <v/>
      </c>
      <c r="I431" t="str">
        <f t="shared" si="434"/>
        <v/>
      </c>
      <c r="J431" t="str">
        <f t="shared" si="434"/>
        <v/>
      </c>
      <c r="K431" t="str">
        <f t="shared" si="434"/>
        <v/>
      </c>
      <c r="L431" t="str">
        <f t="shared" si="434"/>
        <v/>
      </c>
      <c r="M431" t="str">
        <f t="shared" si="434"/>
        <v/>
      </c>
      <c r="N431" t="str">
        <f t="shared" si="434"/>
        <v/>
      </c>
      <c r="O431" t="str">
        <f t="shared" si="434"/>
        <v/>
      </c>
      <c r="P431" t="str">
        <f t="shared" si="434"/>
        <v/>
      </c>
      <c r="Q431" t="str">
        <f t="shared" si="434"/>
        <v/>
      </c>
      <c r="R431" t="str">
        <f t="shared" si="434"/>
        <v/>
      </c>
      <c r="S431" t="str">
        <f t="shared" si="434"/>
        <v/>
      </c>
      <c r="T431" t="str">
        <f t="shared" si="434"/>
        <v/>
      </c>
      <c r="U431" t="str">
        <f t="shared" si="434"/>
        <v/>
      </c>
    </row>
    <row r="432" spans="1:21" x14ac:dyDescent="0.25">
      <c r="A432">
        <v>561</v>
      </c>
      <c r="B432" t="str">
        <f t="shared" si="394"/>
        <v/>
      </c>
      <c r="C432" t="str">
        <f t="shared" ref="C432:U432" si="435">+IFERROR(IF($A$7-B432&lt;&gt;1,B432+1,""),"")</f>
        <v/>
      </c>
      <c r="D432" t="str">
        <f t="shared" si="435"/>
        <v/>
      </c>
      <c r="E432" t="str">
        <f t="shared" si="435"/>
        <v/>
      </c>
      <c r="F432" t="str">
        <f t="shared" si="435"/>
        <v/>
      </c>
      <c r="G432" t="str">
        <f t="shared" si="435"/>
        <v/>
      </c>
      <c r="H432" t="str">
        <f t="shared" si="435"/>
        <v/>
      </c>
      <c r="I432" t="str">
        <f t="shared" si="435"/>
        <v/>
      </c>
      <c r="J432" t="str">
        <f t="shared" si="435"/>
        <v/>
      </c>
      <c r="K432" t="str">
        <f t="shared" si="435"/>
        <v/>
      </c>
      <c r="L432" t="str">
        <f t="shared" si="435"/>
        <v/>
      </c>
      <c r="M432" t="str">
        <f t="shared" si="435"/>
        <v/>
      </c>
      <c r="N432" t="str">
        <f t="shared" si="435"/>
        <v/>
      </c>
      <c r="O432" t="str">
        <f t="shared" si="435"/>
        <v/>
      </c>
      <c r="P432" t="str">
        <f t="shared" si="435"/>
        <v/>
      </c>
      <c r="Q432" t="str">
        <f t="shared" si="435"/>
        <v/>
      </c>
      <c r="R432" t="str">
        <f t="shared" si="435"/>
        <v/>
      </c>
      <c r="S432" t="str">
        <f t="shared" si="435"/>
        <v/>
      </c>
      <c r="T432" t="str">
        <f t="shared" si="435"/>
        <v/>
      </c>
      <c r="U432" t="str">
        <f t="shared" si="435"/>
        <v/>
      </c>
    </row>
    <row r="433" spans="1:21" x14ac:dyDescent="0.25">
      <c r="A433">
        <v>562</v>
      </c>
      <c r="B433" t="str">
        <f t="shared" si="394"/>
        <v/>
      </c>
      <c r="C433" t="str">
        <f t="shared" ref="C433:U433" si="436">+IFERROR(IF($A$7-B433&lt;&gt;1,B433+1,""),"")</f>
        <v/>
      </c>
      <c r="D433" t="str">
        <f t="shared" si="436"/>
        <v/>
      </c>
      <c r="E433" t="str">
        <f t="shared" si="436"/>
        <v/>
      </c>
      <c r="F433" t="str">
        <f t="shared" si="436"/>
        <v/>
      </c>
      <c r="G433" t="str">
        <f t="shared" si="436"/>
        <v/>
      </c>
      <c r="H433" t="str">
        <f t="shared" si="436"/>
        <v/>
      </c>
      <c r="I433" t="str">
        <f t="shared" si="436"/>
        <v/>
      </c>
      <c r="J433" t="str">
        <f t="shared" si="436"/>
        <v/>
      </c>
      <c r="K433" t="str">
        <f t="shared" si="436"/>
        <v/>
      </c>
      <c r="L433" t="str">
        <f t="shared" si="436"/>
        <v/>
      </c>
      <c r="M433" t="str">
        <f t="shared" si="436"/>
        <v/>
      </c>
      <c r="N433" t="str">
        <f t="shared" si="436"/>
        <v/>
      </c>
      <c r="O433" t="str">
        <f t="shared" si="436"/>
        <v/>
      </c>
      <c r="P433" t="str">
        <f t="shared" si="436"/>
        <v/>
      </c>
      <c r="Q433" t="str">
        <f t="shared" si="436"/>
        <v/>
      </c>
      <c r="R433" t="str">
        <f t="shared" si="436"/>
        <v/>
      </c>
      <c r="S433" t="str">
        <f t="shared" si="436"/>
        <v/>
      </c>
      <c r="T433" t="str">
        <f t="shared" si="436"/>
        <v/>
      </c>
      <c r="U433" t="str">
        <f t="shared" si="436"/>
        <v/>
      </c>
    </row>
    <row r="434" spans="1:21" x14ac:dyDescent="0.25">
      <c r="A434">
        <v>563</v>
      </c>
      <c r="B434" t="str">
        <f t="shared" si="394"/>
        <v/>
      </c>
      <c r="C434" t="str">
        <f t="shared" ref="C434:U434" si="437">+IFERROR(IF($A$7-B434&lt;&gt;1,B434+1,""),"")</f>
        <v/>
      </c>
      <c r="D434" t="str">
        <f t="shared" si="437"/>
        <v/>
      </c>
      <c r="E434" t="str">
        <f t="shared" si="437"/>
        <v/>
      </c>
      <c r="F434" t="str">
        <f t="shared" si="437"/>
        <v/>
      </c>
      <c r="G434" t="str">
        <f t="shared" si="437"/>
        <v/>
      </c>
      <c r="H434" t="str">
        <f t="shared" si="437"/>
        <v/>
      </c>
      <c r="I434" t="str">
        <f t="shared" si="437"/>
        <v/>
      </c>
      <c r="J434" t="str">
        <f t="shared" si="437"/>
        <v/>
      </c>
      <c r="K434" t="str">
        <f t="shared" si="437"/>
        <v/>
      </c>
      <c r="L434" t="str">
        <f t="shared" si="437"/>
        <v/>
      </c>
      <c r="M434" t="str">
        <f t="shared" si="437"/>
        <v/>
      </c>
      <c r="N434" t="str">
        <f t="shared" si="437"/>
        <v/>
      </c>
      <c r="O434" t="str">
        <f t="shared" si="437"/>
        <v/>
      </c>
      <c r="P434" t="str">
        <f t="shared" si="437"/>
        <v/>
      </c>
      <c r="Q434" t="str">
        <f t="shared" si="437"/>
        <v/>
      </c>
      <c r="R434" t="str">
        <f t="shared" si="437"/>
        <v/>
      </c>
      <c r="S434" t="str">
        <f t="shared" si="437"/>
        <v/>
      </c>
      <c r="T434" t="str">
        <f t="shared" si="437"/>
        <v/>
      </c>
      <c r="U434" t="str">
        <f t="shared" si="437"/>
        <v/>
      </c>
    </row>
    <row r="435" spans="1:21" x14ac:dyDescent="0.25">
      <c r="A435">
        <v>564</v>
      </c>
      <c r="B435" t="str">
        <f t="shared" si="394"/>
        <v/>
      </c>
      <c r="C435" t="str">
        <f t="shared" ref="C435:U435" si="438">+IFERROR(IF($A$7-B435&lt;&gt;1,B435+1,""),"")</f>
        <v/>
      </c>
      <c r="D435" t="str">
        <f t="shared" si="438"/>
        <v/>
      </c>
      <c r="E435" t="str">
        <f t="shared" si="438"/>
        <v/>
      </c>
      <c r="F435" t="str">
        <f t="shared" si="438"/>
        <v/>
      </c>
      <c r="G435" t="str">
        <f t="shared" si="438"/>
        <v/>
      </c>
      <c r="H435" t="str">
        <f t="shared" si="438"/>
        <v/>
      </c>
      <c r="I435" t="str">
        <f t="shared" si="438"/>
        <v/>
      </c>
      <c r="J435" t="str">
        <f t="shared" si="438"/>
        <v/>
      </c>
      <c r="K435" t="str">
        <f t="shared" si="438"/>
        <v/>
      </c>
      <c r="L435" t="str">
        <f t="shared" si="438"/>
        <v/>
      </c>
      <c r="M435" t="str">
        <f t="shared" si="438"/>
        <v/>
      </c>
      <c r="N435" t="str">
        <f t="shared" si="438"/>
        <v/>
      </c>
      <c r="O435" t="str">
        <f t="shared" si="438"/>
        <v/>
      </c>
      <c r="P435" t="str">
        <f t="shared" si="438"/>
        <v/>
      </c>
      <c r="Q435" t="str">
        <f t="shared" si="438"/>
        <v/>
      </c>
      <c r="R435" t="str">
        <f t="shared" si="438"/>
        <v/>
      </c>
      <c r="S435" t="str">
        <f t="shared" si="438"/>
        <v/>
      </c>
      <c r="T435" t="str">
        <f t="shared" si="438"/>
        <v/>
      </c>
      <c r="U435" t="str">
        <f t="shared" si="438"/>
        <v/>
      </c>
    </row>
    <row r="436" spans="1:21" x14ac:dyDescent="0.25">
      <c r="A436">
        <v>566</v>
      </c>
      <c r="B436">
        <f t="shared" si="394"/>
        <v>565</v>
      </c>
      <c r="C436" t="str">
        <f t="shared" ref="C436:U436" si="439">+IFERROR(IF($A:$A-B436&lt;&gt;1,B436+1,""),"")</f>
        <v/>
      </c>
      <c r="D436" t="str">
        <f t="shared" si="439"/>
        <v/>
      </c>
      <c r="E436" t="str">
        <f t="shared" si="439"/>
        <v/>
      </c>
      <c r="F436" t="str">
        <f t="shared" si="439"/>
        <v/>
      </c>
      <c r="G436" t="str">
        <f t="shared" si="439"/>
        <v/>
      </c>
      <c r="H436" t="str">
        <f t="shared" si="439"/>
        <v/>
      </c>
      <c r="I436" t="str">
        <f t="shared" si="439"/>
        <v/>
      </c>
      <c r="J436" t="str">
        <f t="shared" si="439"/>
        <v/>
      </c>
      <c r="K436" t="str">
        <f t="shared" si="439"/>
        <v/>
      </c>
      <c r="L436" t="str">
        <f t="shared" si="439"/>
        <v/>
      </c>
      <c r="M436" t="str">
        <f t="shared" si="439"/>
        <v/>
      </c>
      <c r="N436" t="str">
        <f t="shared" si="439"/>
        <v/>
      </c>
      <c r="O436" t="str">
        <f t="shared" si="439"/>
        <v/>
      </c>
      <c r="P436" t="str">
        <f t="shared" si="439"/>
        <v/>
      </c>
      <c r="Q436" t="str">
        <f t="shared" si="439"/>
        <v/>
      </c>
      <c r="R436" t="str">
        <f t="shared" si="439"/>
        <v/>
      </c>
      <c r="S436" t="str">
        <f t="shared" si="439"/>
        <v/>
      </c>
      <c r="T436" t="str">
        <f t="shared" si="439"/>
        <v/>
      </c>
      <c r="U436" t="str">
        <f t="shared" si="439"/>
        <v/>
      </c>
    </row>
    <row r="437" spans="1:21" x14ac:dyDescent="0.25">
      <c r="A437">
        <v>568</v>
      </c>
      <c r="B437">
        <f t="shared" si="394"/>
        <v>567</v>
      </c>
      <c r="C437" t="str">
        <f t="shared" ref="C437:U437" si="440">+IFERROR(IF($A:$A-B437&lt;&gt;1,B437+1,""),"")</f>
        <v/>
      </c>
      <c r="D437" t="str">
        <f t="shared" si="440"/>
        <v/>
      </c>
      <c r="E437" t="str">
        <f t="shared" si="440"/>
        <v/>
      </c>
      <c r="F437" t="str">
        <f t="shared" si="440"/>
        <v/>
      </c>
      <c r="G437" t="str">
        <f t="shared" si="440"/>
        <v/>
      </c>
      <c r="H437" t="str">
        <f t="shared" si="440"/>
        <v/>
      </c>
      <c r="I437" t="str">
        <f t="shared" si="440"/>
        <v/>
      </c>
      <c r="J437" t="str">
        <f t="shared" si="440"/>
        <v/>
      </c>
      <c r="K437" t="str">
        <f t="shared" si="440"/>
        <v/>
      </c>
      <c r="L437" t="str">
        <f t="shared" si="440"/>
        <v/>
      </c>
      <c r="M437" t="str">
        <f t="shared" si="440"/>
        <v/>
      </c>
      <c r="N437" t="str">
        <f t="shared" si="440"/>
        <v/>
      </c>
      <c r="O437" t="str">
        <f t="shared" si="440"/>
        <v/>
      </c>
      <c r="P437" t="str">
        <f t="shared" si="440"/>
        <v/>
      </c>
      <c r="Q437" t="str">
        <f t="shared" si="440"/>
        <v/>
      </c>
      <c r="R437" t="str">
        <f t="shared" si="440"/>
        <v/>
      </c>
      <c r="S437" t="str">
        <f t="shared" si="440"/>
        <v/>
      </c>
      <c r="T437" t="str">
        <f t="shared" si="440"/>
        <v/>
      </c>
      <c r="U437" t="str">
        <f t="shared" si="440"/>
        <v/>
      </c>
    </row>
    <row r="438" spans="1:21" x14ac:dyDescent="0.25">
      <c r="A438">
        <v>569</v>
      </c>
      <c r="B438" t="str">
        <f t="shared" si="394"/>
        <v/>
      </c>
      <c r="C438" t="str">
        <f t="shared" ref="C438:U438" si="441">+IFERROR(IF($A$7-B438&lt;&gt;1,B438+1,""),"")</f>
        <v/>
      </c>
      <c r="D438" t="str">
        <f t="shared" si="441"/>
        <v/>
      </c>
      <c r="E438" t="str">
        <f t="shared" si="441"/>
        <v/>
      </c>
      <c r="F438" t="str">
        <f t="shared" si="441"/>
        <v/>
      </c>
      <c r="G438" t="str">
        <f t="shared" si="441"/>
        <v/>
      </c>
      <c r="H438" t="str">
        <f t="shared" si="441"/>
        <v/>
      </c>
      <c r="I438" t="str">
        <f t="shared" si="441"/>
        <v/>
      </c>
      <c r="J438" t="str">
        <f t="shared" si="441"/>
        <v/>
      </c>
      <c r="K438" t="str">
        <f t="shared" si="441"/>
        <v/>
      </c>
      <c r="L438" t="str">
        <f t="shared" si="441"/>
        <v/>
      </c>
      <c r="M438" t="str">
        <f t="shared" si="441"/>
        <v/>
      </c>
      <c r="N438" t="str">
        <f t="shared" si="441"/>
        <v/>
      </c>
      <c r="O438" t="str">
        <f t="shared" si="441"/>
        <v/>
      </c>
      <c r="P438" t="str">
        <f t="shared" si="441"/>
        <v/>
      </c>
      <c r="Q438" t="str">
        <f t="shared" si="441"/>
        <v/>
      </c>
      <c r="R438" t="str">
        <f t="shared" si="441"/>
        <v/>
      </c>
      <c r="S438" t="str">
        <f t="shared" si="441"/>
        <v/>
      </c>
      <c r="T438" t="str">
        <f t="shared" si="441"/>
        <v/>
      </c>
      <c r="U438" t="str">
        <f t="shared" si="441"/>
        <v/>
      </c>
    </row>
    <row r="439" spans="1:21" x14ac:dyDescent="0.25">
      <c r="A439">
        <v>570</v>
      </c>
      <c r="B439" t="str">
        <f t="shared" si="394"/>
        <v/>
      </c>
      <c r="C439" t="str">
        <f t="shared" ref="C439:U439" si="442">+IFERROR(IF($A$7-B439&lt;&gt;1,B439+1,""),"")</f>
        <v/>
      </c>
      <c r="D439" t="str">
        <f t="shared" si="442"/>
        <v/>
      </c>
      <c r="E439" t="str">
        <f t="shared" si="442"/>
        <v/>
      </c>
      <c r="F439" t="str">
        <f t="shared" si="442"/>
        <v/>
      </c>
      <c r="G439" t="str">
        <f t="shared" si="442"/>
        <v/>
      </c>
      <c r="H439" t="str">
        <f t="shared" si="442"/>
        <v/>
      </c>
      <c r="I439" t="str">
        <f t="shared" si="442"/>
        <v/>
      </c>
      <c r="J439" t="str">
        <f t="shared" si="442"/>
        <v/>
      </c>
      <c r="K439" t="str">
        <f t="shared" si="442"/>
        <v/>
      </c>
      <c r="L439" t="str">
        <f t="shared" si="442"/>
        <v/>
      </c>
      <c r="M439" t="str">
        <f t="shared" si="442"/>
        <v/>
      </c>
      <c r="N439" t="str">
        <f t="shared" si="442"/>
        <v/>
      </c>
      <c r="O439" t="str">
        <f t="shared" si="442"/>
        <v/>
      </c>
      <c r="P439" t="str">
        <f t="shared" si="442"/>
        <v/>
      </c>
      <c r="Q439" t="str">
        <f t="shared" si="442"/>
        <v/>
      </c>
      <c r="R439" t="str">
        <f t="shared" si="442"/>
        <v/>
      </c>
      <c r="S439" t="str">
        <f t="shared" si="442"/>
        <v/>
      </c>
      <c r="T439" t="str">
        <f t="shared" si="442"/>
        <v/>
      </c>
      <c r="U439" t="str">
        <f t="shared" si="442"/>
        <v/>
      </c>
    </row>
    <row r="440" spans="1:21" x14ac:dyDescent="0.25">
      <c r="A440">
        <v>571</v>
      </c>
      <c r="B440" t="str">
        <f t="shared" si="394"/>
        <v/>
      </c>
      <c r="C440" t="str">
        <f t="shared" ref="C440:U440" si="443">+IFERROR(IF($A$7-B440&lt;&gt;1,B440+1,""),"")</f>
        <v/>
      </c>
      <c r="D440" t="str">
        <f t="shared" si="443"/>
        <v/>
      </c>
      <c r="E440" t="str">
        <f t="shared" si="443"/>
        <v/>
      </c>
      <c r="F440" t="str">
        <f t="shared" si="443"/>
        <v/>
      </c>
      <c r="G440" t="str">
        <f t="shared" si="443"/>
        <v/>
      </c>
      <c r="H440" t="str">
        <f t="shared" si="443"/>
        <v/>
      </c>
      <c r="I440" t="str">
        <f t="shared" si="443"/>
        <v/>
      </c>
      <c r="J440" t="str">
        <f t="shared" si="443"/>
        <v/>
      </c>
      <c r="K440" t="str">
        <f t="shared" si="443"/>
        <v/>
      </c>
      <c r="L440" t="str">
        <f t="shared" si="443"/>
        <v/>
      </c>
      <c r="M440" t="str">
        <f t="shared" si="443"/>
        <v/>
      </c>
      <c r="N440" t="str">
        <f t="shared" si="443"/>
        <v/>
      </c>
      <c r="O440" t="str">
        <f t="shared" si="443"/>
        <v/>
      </c>
      <c r="P440" t="str">
        <f t="shared" si="443"/>
        <v/>
      </c>
      <c r="Q440" t="str">
        <f t="shared" si="443"/>
        <v/>
      </c>
      <c r="R440" t="str">
        <f t="shared" si="443"/>
        <v/>
      </c>
      <c r="S440" t="str">
        <f t="shared" si="443"/>
        <v/>
      </c>
      <c r="T440" t="str">
        <f t="shared" si="443"/>
        <v/>
      </c>
      <c r="U440" t="str">
        <f t="shared" si="443"/>
        <v/>
      </c>
    </row>
    <row r="441" spans="1:21" x14ac:dyDescent="0.25">
      <c r="A441">
        <v>572</v>
      </c>
      <c r="B441" t="str">
        <f t="shared" si="394"/>
        <v/>
      </c>
      <c r="C441" t="str">
        <f t="shared" ref="C441:U441" si="444">+IFERROR(IF($A$7-B441&lt;&gt;1,B441+1,""),"")</f>
        <v/>
      </c>
      <c r="D441" t="str">
        <f t="shared" si="444"/>
        <v/>
      </c>
      <c r="E441" t="str">
        <f t="shared" si="444"/>
        <v/>
      </c>
      <c r="F441" t="str">
        <f t="shared" si="444"/>
        <v/>
      </c>
      <c r="G441" t="str">
        <f t="shared" si="444"/>
        <v/>
      </c>
      <c r="H441" t="str">
        <f t="shared" si="444"/>
        <v/>
      </c>
      <c r="I441" t="str">
        <f t="shared" si="444"/>
        <v/>
      </c>
      <c r="J441" t="str">
        <f t="shared" si="444"/>
        <v/>
      </c>
      <c r="K441" t="str">
        <f t="shared" si="444"/>
        <v/>
      </c>
      <c r="L441" t="str">
        <f t="shared" si="444"/>
        <v/>
      </c>
      <c r="M441" t="str">
        <f t="shared" si="444"/>
        <v/>
      </c>
      <c r="N441" t="str">
        <f t="shared" si="444"/>
        <v/>
      </c>
      <c r="O441" t="str">
        <f t="shared" si="444"/>
        <v/>
      </c>
      <c r="P441" t="str">
        <f t="shared" si="444"/>
        <v/>
      </c>
      <c r="Q441" t="str">
        <f t="shared" si="444"/>
        <v/>
      </c>
      <c r="R441" t="str">
        <f t="shared" si="444"/>
        <v/>
      </c>
      <c r="S441" t="str">
        <f t="shared" si="444"/>
        <v/>
      </c>
      <c r="T441" t="str">
        <f t="shared" si="444"/>
        <v/>
      </c>
      <c r="U441" t="str">
        <f t="shared" si="444"/>
        <v/>
      </c>
    </row>
    <row r="442" spans="1:21" x14ac:dyDescent="0.25">
      <c r="A442">
        <v>573</v>
      </c>
      <c r="B442" t="str">
        <f t="shared" si="394"/>
        <v/>
      </c>
      <c r="C442" t="str">
        <f t="shared" ref="C442:U442" si="445">+IFERROR(IF($A$7-B442&lt;&gt;1,B442+1,""),"")</f>
        <v/>
      </c>
      <c r="D442" t="str">
        <f t="shared" si="445"/>
        <v/>
      </c>
      <c r="E442" t="str">
        <f t="shared" si="445"/>
        <v/>
      </c>
      <c r="F442" t="str">
        <f t="shared" si="445"/>
        <v/>
      </c>
      <c r="G442" t="str">
        <f t="shared" si="445"/>
        <v/>
      </c>
      <c r="H442" t="str">
        <f t="shared" si="445"/>
        <v/>
      </c>
      <c r="I442" t="str">
        <f t="shared" si="445"/>
        <v/>
      </c>
      <c r="J442" t="str">
        <f t="shared" si="445"/>
        <v/>
      </c>
      <c r="K442" t="str">
        <f t="shared" si="445"/>
        <v/>
      </c>
      <c r="L442" t="str">
        <f t="shared" si="445"/>
        <v/>
      </c>
      <c r="M442" t="str">
        <f t="shared" si="445"/>
        <v/>
      </c>
      <c r="N442" t="str">
        <f t="shared" si="445"/>
        <v/>
      </c>
      <c r="O442" t="str">
        <f t="shared" si="445"/>
        <v/>
      </c>
      <c r="P442" t="str">
        <f t="shared" si="445"/>
        <v/>
      </c>
      <c r="Q442" t="str">
        <f t="shared" si="445"/>
        <v/>
      </c>
      <c r="R442" t="str">
        <f t="shared" si="445"/>
        <v/>
      </c>
      <c r="S442" t="str">
        <f t="shared" si="445"/>
        <v/>
      </c>
      <c r="T442" t="str">
        <f t="shared" si="445"/>
        <v/>
      </c>
      <c r="U442" t="str">
        <f t="shared" si="445"/>
        <v/>
      </c>
    </row>
    <row r="443" spans="1:21" x14ac:dyDescent="0.25">
      <c r="A443">
        <v>574</v>
      </c>
      <c r="B443" t="str">
        <f t="shared" si="394"/>
        <v/>
      </c>
      <c r="C443" t="str">
        <f t="shared" ref="C443:U443" si="446">+IFERROR(IF($A$7-B443&lt;&gt;1,B443+1,""),"")</f>
        <v/>
      </c>
      <c r="D443" t="str">
        <f t="shared" si="446"/>
        <v/>
      </c>
      <c r="E443" t="str">
        <f t="shared" si="446"/>
        <v/>
      </c>
      <c r="F443" t="str">
        <f t="shared" si="446"/>
        <v/>
      </c>
      <c r="G443" t="str">
        <f t="shared" si="446"/>
        <v/>
      </c>
      <c r="H443" t="str">
        <f t="shared" si="446"/>
        <v/>
      </c>
      <c r="I443" t="str">
        <f t="shared" si="446"/>
        <v/>
      </c>
      <c r="J443" t="str">
        <f t="shared" si="446"/>
        <v/>
      </c>
      <c r="K443" t="str">
        <f t="shared" si="446"/>
        <v/>
      </c>
      <c r="L443" t="str">
        <f t="shared" si="446"/>
        <v/>
      </c>
      <c r="M443" t="str">
        <f t="shared" si="446"/>
        <v/>
      </c>
      <c r="N443" t="str">
        <f t="shared" si="446"/>
        <v/>
      </c>
      <c r="O443" t="str">
        <f t="shared" si="446"/>
        <v/>
      </c>
      <c r="P443" t="str">
        <f t="shared" si="446"/>
        <v/>
      </c>
      <c r="Q443" t="str">
        <f t="shared" si="446"/>
        <v/>
      </c>
      <c r="R443" t="str">
        <f t="shared" si="446"/>
        <v/>
      </c>
      <c r="S443" t="str">
        <f t="shared" si="446"/>
        <v/>
      </c>
      <c r="T443" t="str">
        <f t="shared" si="446"/>
        <v/>
      </c>
      <c r="U443" t="str">
        <f t="shared" si="446"/>
        <v/>
      </c>
    </row>
    <row r="444" spans="1:21" x14ac:dyDescent="0.25">
      <c r="A444">
        <v>575</v>
      </c>
      <c r="B444" t="str">
        <f t="shared" si="394"/>
        <v/>
      </c>
      <c r="C444" t="str">
        <f t="shared" ref="C444:U444" si="447">+IFERROR(IF($A$7-B444&lt;&gt;1,B444+1,""),"")</f>
        <v/>
      </c>
      <c r="D444" t="str">
        <f t="shared" si="447"/>
        <v/>
      </c>
      <c r="E444" t="str">
        <f t="shared" si="447"/>
        <v/>
      </c>
      <c r="F444" t="str">
        <f t="shared" si="447"/>
        <v/>
      </c>
      <c r="G444" t="str">
        <f t="shared" si="447"/>
        <v/>
      </c>
      <c r="H444" t="str">
        <f t="shared" si="447"/>
        <v/>
      </c>
      <c r="I444" t="str">
        <f t="shared" si="447"/>
        <v/>
      </c>
      <c r="J444" t="str">
        <f t="shared" si="447"/>
        <v/>
      </c>
      <c r="K444" t="str">
        <f t="shared" si="447"/>
        <v/>
      </c>
      <c r="L444" t="str">
        <f t="shared" si="447"/>
        <v/>
      </c>
      <c r="M444" t="str">
        <f t="shared" si="447"/>
        <v/>
      </c>
      <c r="N444" t="str">
        <f t="shared" si="447"/>
        <v/>
      </c>
      <c r="O444" t="str">
        <f t="shared" si="447"/>
        <v/>
      </c>
      <c r="P444" t="str">
        <f t="shared" si="447"/>
        <v/>
      </c>
      <c r="Q444" t="str">
        <f t="shared" si="447"/>
        <v/>
      </c>
      <c r="R444" t="str">
        <f t="shared" si="447"/>
        <v/>
      </c>
      <c r="S444" t="str">
        <f t="shared" si="447"/>
        <v/>
      </c>
      <c r="T444" t="str">
        <f t="shared" si="447"/>
        <v/>
      </c>
      <c r="U444" t="str">
        <f t="shared" si="447"/>
        <v/>
      </c>
    </row>
    <row r="445" spans="1:21" x14ac:dyDescent="0.25">
      <c r="A445">
        <v>576</v>
      </c>
      <c r="B445" t="str">
        <f t="shared" si="394"/>
        <v/>
      </c>
      <c r="C445" t="str">
        <f t="shared" ref="C445:U445" si="448">+IFERROR(IF($A$7-B445&lt;&gt;1,B445+1,""),"")</f>
        <v/>
      </c>
      <c r="D445" t="str">
        <f t="shared" si="448"/>
        <v/>
      </c>
      <c r="E445" t="str">
        <f t="shared" si="448"/>
        <v/>
      </c>
      <c r="F445" t="str">
        <f t="shared" si="448"/>
        <v/>
      </c>
      <c r="G445" t="str">
        <f t="shared" si="448"/>
        <v/>
      </c>
      <c r="H445" t="str">
        <f t="shared" si="448"/>
        <v/>
      </c>
      <c r="I445" t="str">
        <f t="shared" si="448"/>
        <v/>
      </c>
      <c r="J445" t="str">
        <f t="shared" si="448"/>
        <v/>
      </c>
      <c r="K445" t="str">
        <f t="shared" si="448"/>
        <v/>
      </c>
      <c r="L445" t="str">
        <f t="shared" si="448"/>
        <v/>
      </c>
      <c r="M445" t="str">
        <f t="shared" si="448"/>
        <v/>
      </c>
      <c r="N445" t="str">
        <f t="shared" si="448"/>
        <v/>
      </c>
      <c r="O445" t="str">
        <f t="shared" si="448"/>
        <v/>
      </c>
      <c r="P445" t="str">
        <f t="shared" si="448"/>
        <v/>
      </c>
      <c r="Q445" t="str">
        <f t="shared" si="448"/>
        <v/>
      </c>
      <c r="R445" t="str">
        <f t="shared" si="448"/>
        <v/>
      </c>
      <c r="S445" t="str">
        <f t="shared" si="448"/>
        <v/>
      </c>
      <c r="T445" t="str">
        <f t="shared" si="448"/>
        <v/>
      </c>
      <c r="U445" t="str">
        <f t="shared" si="448"/>
        <v/>
      </c>
    </row>
    <row r="446" spans="1:21" x14ac:dyDescent="0.25">
      <c r="A446">
        <v>580</v>
      </c>
      <c r="B446">
        <f t="shared" si="394"/>
        <v>577</v>
      </c>
      <c r="C446">
        <f>+IFERROR(IF($A:$A-B446&lt;&gt;1,B446+1,""),"")</f>
        <v>578</v>
      </c>
      <c r="D446">
        <f t="shared" ref="D446:U446" si="449">+IFERROR(IF($A:$A-C446&lt;&gt;1,C446+1,""),"")</f>
        <v>579</v>
      </c>
      <c r="E446" t="str">
        <f t="shared" si="449"/>
        <v/>
      </c>
      <c r="F446" t="str">
        <f t="shared" si="449"/>
        <v/>
      </c>
      <c r="G446" t="str">
        <f t="shared" si="449"/>
        <v/>
      </c>
      <c r="H446" t="str">
        <f t="shared" si="449"/>
        <v/>
      </c>
      <c r="I446" t="str">
        <f t="shared" si="449"/>
        <v/>
      </c>
      <c r="J446" t="str">
        <f t="shared" si="449"/>
        <v/>
      </c>
      <c r="K446" t="str">
        <f t="shared" si="449"/>
        <v/>
      </c>
      <c r="L446" t="str">
        <f t="shared" si="449"/>
        <v/>
      </c>
      <c r="M446" t="str">
        <f t="shared" si="449"/>
        <v/>
      </c>
      <c r="N446" t="str">
        <f t="shared" si="449"/>
        <v/>
      </c>
      <c r="O446" t="str">
        <f t="shared" si="449"/>
        <v/>
      </c>
      <c r="P446" t="str">
        <f t="shared" si="449"/>
        <v/>
      </c>
      <c r="Q446" t="str">
        <f t="shared" si="449"/>
        <v/>
      </c>
      <c r="R446" t="str">
        <f t="shared" si="449"/>
        <v/>
      </c>
      <c r="S446" t="str">
        <f t="shared" si="449"/>
        <v/>
      </c>
      <c r="T446" t="str">
        <f t="shared" si="449"/>
        <v/>
      </c>
      <c r="U446" t="str">
        <f t="shared" si="449"/>
        <v/>
      </c>
    </row>
    <row r="447" spans="1:21" x14ac:dyDescent="0.25">
      <c r="A447">
        <v>581</v>
      </c>
      <c r="B447" t="str">
        <f t="shared" si="394"/>
        <v/>
      </c>
      <c r="C447" t="str">
        <f t="shared" ref="C447:U447" si="450">+IFERROR(IF($A$7-B447&lt;&gt;1,B447+1,""),"")</f>
        <v/>
      </c>
      <c r="D447" t="str">
        <f t="shared" si="450"/>
        <v/>
      </c>
      <c r="E447" t="str">
        <f t="shared" si="450"/>
        <v/>
      </c>
      <c r="F447" t="str">
        <f t="shared" si="450"/>
        <v/>
      </c>
      <c r="G447" t="str">
        <f t="shared" si="450"/>
        <v/>
      </c>
      <c r="H447" t="str">
        <f t="shared" si="450"/>
        <v/>
      </c>
      <c r="I447" t="str">
        <f t="shared" si="450"/>
        <v/>
      </c>
      <c r="J447" t="str">
        <f t="shared" si="450"/>
        <v/>
      </c>
      <c r="K447" t="str">
        <f t="shared" si="450"/>
        <v/>
      </c>
      <c r="L447" t="str">
        <f t="shared" si="450"/>
        <v/>
      </c>
      <c r="M447" t="str">
        <f t="shared" si="450"/>
        <v/>
      </c>
      <c r="N447" t="str">
        <f t="shared" si="450"/>
        <v/>
      </c>
      <c r="O447" t="str">
        <f t="shared" si="450"/>
        <v/>
      </c>
      <c r="P447" t="str">
        <f t="shared" si="450"/>
        <v/>
      </c>
      <c r="Q447" t="str">
        <f t="shared" si="450"/>
        <v/>
      </c>
      <c r="R447" t="str">
        <f t="shared" si="450"/>
        <v/>
      </c>
      <c r="S447" t="str">
        <f t="shared" si="450"/>
        <v/>
      </c>
      <c r="T447" t="str">
        <f t="shared" si="450"/>
        <v/>
      </c>
      <c r="U447" t="str">
        <f t="shared" si="450"/>
        <v/>
      </c>
    </row>
    <row r="448" spans="1:21" x14ac:dyDescent="0.25">
      <c r="A448">
        <v>582</v>
      </c>
      <c r="B448" t="str">
        <f t="shared" si="394"/>
        <v/>
      </c>
      <c r="C448" t="str">
        <f t="shared" ref="C448:U448" si="451">+IFERROR(IF($A$7-B448&lt;&gt;1,B448+1,""),"")</f>
        <v/>
      </c>
      <c r="D448" t="str">
        <f t="shared" si="451"/>
        <v/>
      </c>
      <c r="E448" t="str">
        <f t="shared" si="451"/>
        <v/>
      </c>
      <c r="F448" t="str">
        <f t="shared" si="451"/>
        <v/>
      </c>
      <c r="G448" t="str">
        <f t="shared" si="451"/>
        <v/>
      </c>
      <c r="H448" t="str">
        <f t="shared" si="451"/>
        <v/>
      </c>
      <c r="I448" t="str">
        <f t="shared" si="451"/>
        <v/>
      </c>
      <c r="J448" t="str">
        <f t="shared" si="451"/>
        <v/>
      </c>
      <c r="K448" t="str">
        <f t="shared" si="451"/>
        <v/>
      </c>
      <c r="L448" t="str">
        <f t="shared" si="451"/>
        <v/>
      </c>
      <c r="M448" t="str">
        <f t="shared" si="451"/>
        <v/>
      </c>
      <c r="N448" t="str">
        <f t="shared" si="451"/>
        <v/>
      </c>
      <c r="O448" t="str">
        <f t="shared" si="451"/>
        <v/>
      </c>
      <c r="P448" t="str">
        <f t="shared" si="451"/>
        <v/>
      </c>
      <c r="Q448" t="str">
        <f t="shared" si="451"/>
        <v/>
      </c>
      <c r="R448" t="str">
        <f t="shared" si="451"/>
        <v/>
      </c>
      <c r="S448" t="str">
        <f t="shared" si="451"/>
        <v/>
      </c>
      <c r="T448" t="str">
        <f t="shared" si="451"/>
        <v/>
      </c>
      <c r="U448" t="str">
        <f t="shared" si="451"/>
        <v/>
      </c>
    </row>
    <row r="449" spans="1:21" x14ac:dyDescent="0.25">
      <c r="A449">
        <v>584</v>
      </c>
      <c r="B449">
        <f t="shared" si="394"/>
        <v>583</v>
      </c>
      <c r="C449" t="str">
        <f t="shared" ref="C449:U449" si="452">+IFERROR(IF($A:$A-B449&lt;&gt;1,B449+1,""),"")</f>
        <v/>
      </c>
      <c r="D449" t="str">
        <f t="shared" si="452"/>
        <v/>
      </c>
      <c r="E449" t="str">
        <f t="shared" si="452"/>
        <v/>
      </c>
      <c r="F449" t="str">
        <f t="shared" si="452"/>
        <v/>
      </c>
      <c r="G449" t="str">
        <f t="shared" si="452"/>
        <v/>
      </c>
      <c r="H449" t="str">
        <f t="shared" si="452"/>
        <v/>
      </c>
      <c r="I449" t="str">
        <f t="shared" si="452"/>
        <v/>
      </c>
      <c r="J449" t="str">
        <f t="shared" si="452"/>
        <v/>
      </c>
      <c r="K449" t="str">
        <f t="shared" si="452"/>
        <v/>
      </c>
      <c r="L449" t="str">
        <f t="shared" si="452"/>
        <v/>
      </c>
      <c r="M449" t="str">
        <f t="shared" si="452"/>
        <v/>
      </c>
      <c r="N449" t="str">
        <f t="shared" si="452"/>
        <v/>
      </c>
      <c r="O449" t="str">
        <f t="shared" si="452"/>
        <v/>
      </c>
      <c r="P449" t="str">
        <f t="shared" si="452"/>
        <v/>
      </c>
      <c r="Q449" t="str">
        <f t="shared" si="452"/>
        <v/>
      </c>
      <c r="R449" t="str">
        <f t="shared" si="452"/>
        <v/>
      </c>
      <c r="S449" t="str">
        <f t="shared" si="452"/>
        <v/>
      </c>
      <c r="T449" t="str">
        <f t="shared" si="452"/>
        <v/>
      </c>
      <c r="U449" t="str">
        <f t="shared" si="452"/>
        <v/>
      </c>
    </row>
    <row r="450" spans="1:21" x14ac:dyDescent="0.25">
      <c r="A450">
        <v>586</v>
      </c>
      <c r="B450">
        <f t="shared" si="394"/>
        <v>585</v>
      </c>
      <c r="C450" t="str">
        <f t="shared" ref="C450:U450" si="453">+IFERROR(IF($A:$A-B450&lt;&gt;1,B450+1,""),"")</f>
        <v/>
      </c>
      <c r="D450" t="str">
        <f t="shared" si="453"/>
        <v/>
      </c>
      <c r="E450" t="str">
        <f t="shared" si="453"/>
        <v/>
      </c>
      <c r="F450" t="str">
        <f t="shared" si="453"/>
        <v/>
      </c>
      <c r="G450" t="str">
        <f t="shared" si="453"/>
        <v/>
      </c>
      <c r="H450" t="str">
        <f t="shared" si="453"/>
        <v/>
      </c>
      <c r="I450" t="str">
        <f t="shared" si="453"/>
        <v/>
      </c>
      <c r="J450" t="str">
        <f t="shared" si="453"/>
        <v/>
      </c>
      <c r="K450" t="str">
        <f t="shared" si="453"/>
        <v/>
      </c>
      <c r="L450" t="str">
        <f t="shared" si="453"/>
        <v/>
      </c>
      <c r="M450" t="str">
        <f t="shared" si="453"/>
        <v/>
      </c>
      <c r="N450" t="str">
        <f t="shared" si="453"/>
        <v/>
      </c>
      <c r="O450" t="str">
        <f t="shared" si="453"/>
        <v/>
      </c>
      <c r="P450" t="str">
        <f t="shared" si="453"/>
        <v/>
      </c>
      <c r="Q450" t="str">
        <f t="shared" si="453"/>
        <v/>
      </c>
      <c r="R450" t="str">
        <f t="shared" si="453"/>
        <v/>
      </c>
      <c r="S450" t="str">
        <f t="shared" si="453"/>
        <v/>
      </c>
      <c r="T450" t="str">
        <f t="shared" si="453"/>
        <v/>
      </c>
      <c r="U450" t="str">
        <f t="shared" si="453"/>
        <v/>
      </c>
    </row>
    <row r="451" spans="1:21" x14ac:dyDescent="0.25">
      <c r="A451">
        <v>587</v>
      </c>
      <c r="B451" t="str">
        <f t="shared" si="394"/>
        <v/>
      </c>
      <c r="C451" t="str">
        <f t="shared" ref="C451:U451" si="454">+IFERROR(IF($A$7-B451&lt;&gt;1,B451+1,""),"")</f>
        <v/>
      </c>
      <c r="D451" t="str">
        <f t="shared" si="454"/>
        <v/>
      </c>
      <c r="E451" t="str">
        <f t="shared" si="454"/>
        <v/>
      </c>
      <c r="F451" t="str">
        <f t="shared" si="454"/>
        <v/>
      </c>
      <c r="G451" t="str">
        <f t="shared" si="454"/>
        <v/>
      </c>
      <c r="H451" t="str">
        <f t="shared" si="454"/>
        <v/>
      </c>
      <c r="I451" t="str">
        <f t="shared" si="454"/>
        <v/>
      </c>
      <c r="J451" t="str">
        <f t="shared" si="454"/>
        <v/>
      </c>
      <c r="K451" t="str">
        <f t="shared" si="454"/>
        <v/>
      </c>
      <c r="L451" t="str">
        <f t="shared" si="454"/>
        <v/>
      </c>
      <c r="M451" t="str">
        <f t="shared" si="454"/>
        <v/>
      </c>
      <c r="N451" t="str">
        <f t="shared" si="454"/>
        <v/>
      </c>
      <c r="O451" t="str">
        <f t="shared" si="454"/>
        <v/>
      </c>
      <c r="P451" t="str">
        <f t="shared" si="454"/>
        <v/>
      </c>
      <c r="Q451" t="str">
        <f t="shared" si="454"/>
        <v/>
      </c>
      <c r="R451" t="str">
        <f t="shared" si="454"/>
        <v/>
      </c>
      <c r="S451" t="str">
        <f t="shared" si="454"/>
        <v/>
      </c>
      <c r="T451" t="str">
        <f t="shared" si="454"/>
        <v/>
      </c>
      <c r="U451" t="str">
        <f t="shared" si="454"/>
        <v/>
      </c>
    </row>
    <row r="452" spans="1:21" x14ac:dyDescent="0.25">
      <c r="A452">
        <v>588</v>
      </c>
      <c r="B452" t="str">
        <f t="shared" si="394"/>
        <v/>
      </c>
      <c r="C452" t="str">
        <f t="shared" ref="C452:U452" si="455">+IFERROR(IF($A$7-B452&lt;&gt;1,B452+1,""),"")</f>
        <v/>
      </c>
      <c r="D452" t="str">
        <f t="shared" si="455"/>
        <v/>
      </c>
      <c r="E452" t="str">
        <f t="shared" si="455"/>
        <v/>
      </c>
      <c r="F452" t="str">
        <f t="shared" si="455"/>
        <v/>
      </c>
      <c r="G452" t="str">
        <f t="shared" si="455"/>
        <v/>
      </c>
      <c r="H452" t="str">
        <f t="shared" si="455"/>
        <v/>
      </c>
      <c r="I452" t="str">
        <f t="shared" si="455"/>
        <v/>
      </c>
      <c r="J452" t="str">
        <f t="shared" si="455"/>
        <v/>
      </c>
      <c r="K452" t="str">
        <f t="shared" si="455"/>
        <v/>
      </c>
      <c r="L452" t="str">
        <f t="shared" si="455"/>
        <v/>
      </c>
      <c r="M452" t="str">
        <f t="shared" si="455"/>
        <v/>
      </c>
      <c r="N452" t="str">
        <f t="shared" si="455"/>
        <v/>
      </c>
      <c r="O452" t="str">
        <f t="shared" si="455"/>
        <v/>
      </c>
      <c r="P452" t="str">
        <f t="shared" si="455"/>
        <v/>
      </c>
      <c r="Q452" t="str">
        <f t="shared" si="455"/>
        <v/>
      </c>
      <c r="R452" t="str">
        <f t="shared" si="455"/>
        <v/>
      </c>
      <c r="S452" t="str">
        <f t="shared" si="455"/>
        <v/>
      </c>
      <c r="T452" t="str">
        <f t="shared" si="455"/>
        <v/>
      </c>
      <c r="U452" t="str">
        <f t="shared" si="455"/>
        <v/>
      </c>
    </row>
    <row r="453" spans="1:21" x14ac:dyDescent="0.25">
      <c r="A453">
        <v>589</v>
      </c>
      <c r="B453" t="str">
        <f t="shared" si="394"/>
        <v/>
      </c>
      <c r="C453" t="str">
        <f t="shared" ref="C453:U453" si="456">+IFERROR(IF($A$7-B453&lt;&gt;1,B453+1,""),"")</f>
        <v/>
      </c>
      <c r="D453" t="str">
        <f t="shared" si="456"/>
        <v/>
      </c>
      <c r="E453" t="str">
        <f t="shared" si="456"/>
        <v/>
      </c>
      <c r="F453" t="str">
        <f t="shared" si="456"/>
        <v/>
      </c>
      <c r="G453" t="str">
        <f t="shared" si="456"/>
        <v/>
      </c>
      <c r="H453" t="str">
        <f t="shared" si="456"/>
        <v/>
      </c>
      <c r="I453" t="str">
        <f t="shared" si="456"/>
        <v/>
      </c>
      <c r="J453" t="str">
        <f t="shared" si="456"/>
        <v/>
      </c>
      <c r="K453" t="str">
        <f t="shared" si="456"/>
        <v/>
      </c>
      <c r="L453" t="str">
        <f t="shared" si="456"/>
        <v/>
      </c>
      <c r="M453" t="str">
        <f t="shared" si="456"/>
        <v/>
      </c>
      <c r="N453" t="str">
        <f t="shared" si="456"/>
        <v/>
      </c>
      <c r="O453" t="str">
        <f t="shared" si="456"/>
        <v/>
      </c>
      <c r="P453" t="str">
        <f t="shared" si="456"/>
        <v/>
      </c>
      <c r="Q453" t="str">
        <f t="shared" si="456"/>
        <v/>
      </c>
      <c r="R453" t="str">
        <f t="shared" si="456"/>
        <v/>
      </c>
      <c r="S453" t="str">
        <f t="shared" si="456"/>
        <v/>
      </c>
      <c r="T453" t="str">
        <f t="shared" si="456"/>
        <v/>
      </c>
      <c r="U453" t="str">
        <f t="shared" si="456"/>
        <v/>
      </c>
    </row>
    <row r="454" spans="1:21" x14ac:dyDescent="0.25">
      <c r="A454">
        <v>590</v>
      </c>
      <c r="B454" t="str">
        <f t="shared" si="394"/>
        <v/>
      </c>
      <c r="C454" t="str">
        <f t="shared" ref="C454:U454" si="457">+IFERROR(IF($A$7-B454&lt;&gt;1,B454+1,""),"")</f>
        <v/>
      </c>
      <c r="D454" t="str">
        <f t="shared" si="457"/>
        <v/>
      </c>
      <c r="E454" t="str">
        <f t="shared" si="457"/>
        <v/>
      </c>
      <c r="F454" t="str">
        <f t="shared" si="457"/>
        <v/>
      </c>
      <c r="G454" t="str">
        <f t="shared" si="457"/>
        <v/>
      </c>
      <c r="H454" t="str">
        <f t="shared" si="457"/>
        <v/>
      </c>
      <c r="I454" t="str">
        <f t="shared" si="457"/>
        <v/>
      </c>
      <c r="J454" t="str">
        <f t="shared" si="457"/>
        <v/>
      </c>
      <c r="K454" t="str">
        <f t="shared" si="457"/>
        <v/>
      </c>
      <c r="L454" t="str">
        <f t="shared" si="457"/>
        <v/>
      </c>
      <c r="M454" t="str">
        <f t="shared" si="457"/>
        <v/>
      </c>
      <c r="N454" t="str">
        <f t="shared" si="457"/>
        <v/>
      </c>
      <c r="O454" t="str">
        <f t="shared" si="457"/>
        <v/>
      </c>
      <c r="P454" t="str">
        <f t="shared" si="457"/>
        <v/>
      </c>
      <c r="Q454" t="str">
        <f t="shared" si="457"/>
        <v/>
      </c>
      <c r="R454" t="str">
        <f t="shared" si="457"/>
        <v/>
      </c>
      <c r="S454" t="str">
        <f t="shared" si="457"/>
        <v/>
      </c>
      <c r="T454" t="str">
        <f t="shared" si="457"/>
        <v/>
      </c>
      <c r="U454" t="str">
        <f t="shared" si="457"/>
        <v/>
      </c>
    </row>
    <row r="455" spans="1:21" x14ac:dyDescent="0.25">
      <c r="A455">
        <v>591</v>
      </c>
      <c r="B455" t="str">
        <f t="shared" si="394"/>
        <v/>
      </c>
      <c r="C455" t="str">
        <f t="shared" ref="C455:U455" si="458">+IFERROR(IF($A$7-B455&lt;&gt;1,B455+1,""),"")</f>
        <v/>
      </c>
      <c r="D455" t="str">
        <f t="shared" si="458"/>
        <v/>
      </c>
      <c r="E455" t="str">
        <f t="shared" si="458"/>
        <v/>
      </c>
      <c r="F455" t="str">
        <f t="shared" si="458"/>
        <v/>
      </c>
      <c r="G455" t="str">
        <f t="shared" si="458"/>
        <v/>
      </c>
      <c r="H455" t="str">
        <f t="shared" si="458"/>
        <v/>
      </c>
      <c r="I455" t="str">
        <f t="shared" si="458"/>
        <v/>
      </c>
      <c r="J455" t="str">
        <f t="shared" si="458"/>
        <v/>
      </c>
      <c r="K455" t="str">
        <f t="shared" si="458"/>
        <v/>
      </c>
      <c r="L455" t="str">
        <f t="shared" si="458"/>
        <v/>
      </c>
      <c r="M455" t="str">
        <f t="shared" si="458"/>
        <v/>
      </c>
      <c r="N455" t="str">
        <f t="shared" si="458"/>
        <v/>
      </c>
      <c r="O455" t="str">
        <f t="shared" si="458"/>
        <v/>
      </c>
      <c r="P455" t="str">
        <f t="shared" si="458"/>
        <v/>
      </c>
      <c r="Q455" t="str">
        <f t="shared" si="458"/>
        <v/>
      </c>
      <c r="R455" t="str">
        <f t="shared" si="458"/>
        <v/>
      </c>
      <c r="S455" t="str">
        <f t="shared" si="458"/>
        <v/>
      </c>
      <c r="T455" t="str">
        <f t="shared" si="458"/>
        <v/>
      </c>
      <c r="U455" t="str">
        <f t="shared" si="458"/>
        <v/>
      </c>
    </row>
    <row r="456" spans="1:21" x14ac:dyDescent="0.25">
      <c r="A456">
        <v>592</v>
      </c>
      <c r="B456" t="str">
        <f t="shared" ref="B456:B519" si="459">+IF(A456-A455&lt;&gt;1,A455+1,"")</f>
        <v/>
      </c>
      <c r="C456" t="str">
        <f t="shared" ref="C456:U456" si="460">+IFERROR(IF($A$7-B456&lt;&gt;1,B456+1,""),"")</f>
        <v/>
      </c>
      <c r="D456" t="str">
        <f t="shared" si="460"/>
        <v/>
      </c>
      <c r="E456" t="str">
        <f t="shared" si="460"/>
        <v/>
      </c>
      <c r="F456" t="str">
        <f t="shared" si="460"/>
        <v/>
      </c>
      <c r="G456" t="str">
        <f t="shared" si="460"/>
        <v/>
      </c>
      <c r="H456" t="str">
        <f t="shared" si="460"/>
        <v/>
      </c>
      <c r="I456" t="str">
        <f t="shared" si="460"/>
        <v/>
      </c>
      <c r="J456" t="str">
        <f t="shared" si="460"/>
        <v/>
      </c>
      <c r="K456" t="str">
        <f t="shared" si="460"/>
        <v/>
      </c>
      <c r="L456" t="str">
        <f t="shared" si="460"/>
        <v/>
      </c>
      <c r="M456" t="str">
        <f t="shared" si="460"/>
        <v/>
      </c>
      <c r="N456" t="str">
        <f t="shared" si="460"/>
        <v/>
      </c>
      <c r="O456" t="str">
        <f t="shared" si="460"/>
        <v/>
      </c>
      <c r="P456" t="str">
        <f t="shared" si="460"/>
        <v/>
      </c>
      <c r="Q456" t="str">
        <f t="shared" si="460"/>
        <v/>
      </c>
      <c r="R456" t="str">
        <f t="shared" si="460"/>
        <v/>
      </c>
      <c r="S456" t="str">
        <f t="shared" si="460"/>
        <v/>
      </c>
      <c r="T456" t="str">
        <f t="shared" si="460"/>
        <v/>
      </c>
      <c r="U456" t="str">
        <f t="shared" si="460"/>
        <v/>
      </c>
    </row>
    <row r="457" spans="1:21" x14ac:dyDescent="0.25">
      <c r="A457">
        <v>593</v>
      </c>
      <c r="B457" t="str">
        <f t="shared" si="459"/>
        <v/>
      </c>
      <c r="C457" t="str">
        <f t="shared" ref="C457:U457" si="461">+IFERROR(IF($A$7-B457&lt;&gt;1,B457+1,""),"")</f>
        <v/>
      </c>
      <c r="D457" t="str">
        <f t="shared" si="461"/>
        <v/>
      </c>
      <c r="E457" t="str">
        <f t="shared" si="461"/>
        <v/>
      </c>
      <c r="F457" t="str">
        <f t="shared" si="461"/>
        <v/>
      </c>
      <c r="G457" t="str">
        <f t="shared" si="461"/>
        <v/>
      </c>
      <c r="H457" t="str">
        <f t="shared" si="461"/>
        <v/>
      </c>
      <c r="I457" t="str">
        <f t="shared" si="461"/>
        <v/>
      </c>
      <c r="J457" t="str">
        <f t="shared" si="461"/>
        <v/>
      </c>
      <c r="K457" t="str">
        <f t="shared" si="461"/>
        <v/>
      </c>
      <c r="L457" t="str">
        <f t="shared" si="461"/>
        <v/>
      </c>
      <c r="M457" t="str">
        <f t="shared" si="461"/>
        <v/>
      </c>
      <c r="N457" t="str">
        <f t="shared" si="461"/>
        <v/>
      </c>
      <c r="O457" t="str">
        <f t="shared" si="461"/>
        <v/>
      </c>
      <c r="P457" t="str">
        <f t="shared" si="461"/>
        <v/>
      </c>
      <c r="Q457" t="str">
        <f t="shared" si="461"/>
        <v/>
      </c>
      <c r="R457" t="str">
        <f t="shared" si="461"/>
        <v/>
      </c>
      <c r="S457" t="str">
        <f t="shared" si="461"/>
        <v/>
      </c>
      <c r="T457" t="str">
        <f t="shared" si="461"/>
        <v/>
      </c>
      <c r="U457" t="str">
        <f t="shared" si="461"/>
        <v/>
      </c>
    </row>
    <row r="458" spans="1:21" x14ac:dyDescent="0.25">
      <c r="A458">
        <v>594</v>
      </c>
      <c r="B458" t="str">
        <f t="shared" si="459"/>
        <v/>
      </c>
      <c r="C458" t="str">
        <f t="shared" ref="C458:U458" si="462">+IFERROR(IF($A$7-B458&lt;&gt;1,B458+1,""),"")</f>
        <v/>
      </c>
      <c r="D458" t="str">
        <f t="shared" si="462"/>
        <v/>
      </c>
      <c r="E458" t="str">
        <f t="shared" si="462"/>
        <v/>
      </c>
      <c r="F458" t="str">
        <f t="shared" si="462"/>
        <v/>
      </c>
      <c r="G458" t="str">
        <f t="shared" si="462"/>
        <v/>
      </c>
      <c r="H458" t="str">
        <f t="shared" si="462"/>
        <v/>
      </c>
      <c r="I458" t="str">
        <f t="shared" si="462"/>
        <v/>
      </c>
      <c r="J458" t="str">
        <f t="shared" si="462"/>
        <v/>
      </c>
      <c r="K458" t="str">
        <f t="shared" si="462"/>
        <v/>
      </c>
      <c r="L458" t="str">
        <f t="shared" si="462"/>
        <v/>
      </c>
      <c r="M458" t="str">
        <f t="shared" si="462"/>
        <v/>
      </c>
      <c r="N458" t="str">
        <f t="shared" si="462"/>
        <v/>
      </c>
      <c r="O458" t="str">
        <f t="shared" si="462"/>
        <v/>
      </c>
      <c r="P458" t="str">
        <f t="shared" si="462"/>
        <v/>
      </c>
      <c r="Q458" t="str">
        <f t="shared" si="462"/>
        <v/>
      </c>
      <c r="R458" t="str">
        <f t="shared" si="462"/>
        <v/>
      </c>
      <c r="S458" t="str">
        <f t="shared" si="462"/>
        <v/>
      </c>
      <c r="T458" t="str">
        <f t="shared" si="462"/>
        <v/>
      </c>
      <c r="U458" t="str">
        <f t="shared" si="462"/>
        <v/>
      </c>
    </row>
    <row r="459" spans="1:21" x14ac:dyDescent="0.25">
      <c r="A459">
        <v>596</v>
      </c>
      <c r="B459">
        <f t="shared" si="459"/>
        <v>595</v>
      </c>
      <c r="C459" t="str">
        <f t="shared" ref="C459:U459" si="463">+IFERROR(IF($A:$A-B459&lt;&gt;1,B459+1,""),"")</f>
        <v/>
      </c>
      <c r="D459" t="str">
        <f t="shared" si="463"/>
        <v/>
      </c>
      <c r="E459" t="str">
        <f t="shared" si="463"/>
        <v/>
      </c>
      <c r="F459" t="str">
        <f t="shared" si="463"/>
        <v/>
      </c>
      <c r="G459" t="str">
        <f t="shared" si="463"/>
        <v/>
      </c>
      <c r="H459" t="str">
        <f t="shared" si="463"/>
        <v/>
      </c>
      <c r="I459" t="str">
        <f t="shared" si="463"/>
        <v/>
      </c>
      <c r="J459" t="str">
        <f t="shared" si="463"/>
        <v/>
      </c>
      <c r="K459" t="str">
        <f t="shared" si="463"/>
        <v/>
      </c>
      <c r="L459" t="str">
        <f t="shared" si="463"/>
        <v/>
      </c>
      <c r="M459" t="str">
        <f t="shared" si="463"/>
        <v/>
      </c>
      <c r="N459" t="str">
        <f t="shared" si="463"/>
        <v/>
      </c>
      <c r="O459" t="str">
        <f t="shared" si="463"/>
        <v/>
      </c>
      <c r="P459" t="str">
        <f t="shared" si="463"/>
        <v/>
      </c>
      <c r="Q459" t="str">
        <f t="shared" si="463"/>
        <v/>
      </c>
      <c r="R459" t="str">
        <f t="shared" si="463"/>
        <v/>
      </c>
      <c r="S459" t="str">
        <f t="shared" si="463"/>
        <v/>
      </c>
      <c r="T459" t="str">
        <f t="shared" si="463"/>
        <v/>
      </c>
      <c r="U459" t="str">
        <f t="shared" si="463"/>
        <v/>
      </c>
    </row>
    <row r="460" spans="1:21" x14ac:dyDescent="0.25">
      <c r="A460">
        <v>598</v>
      </c>
      <c r="B460">
        <f t="shared" si="459"/>
        <v>597</v>
      </c>
      <c r="C460" t="str">
        <f t="shared" ref="C460:U460" si="464">+IFERROR(IF($A:$A-B460&lt;&gt;1,B460+1,""),"")</f>
        <v/>
      </c>
      <c r="D460" t="str">
        <f t="shared" si="464"/>
        <v/>
      </c>
      <c r="E460" t="str">
        <f t="shared" si="464"/>
        <v/>
      </c>
      <c r="F460" t="str">
        <f t="shared" si="464"/>
        <v/>
      </c>
      <c r="G460" t="str">
        <f t="shared" si="464"/>
        <v/>
      </c>
      <c r="H460" t="str">
        <f t="shared" si="464"/>
        <v/>
      </c>
      <c r="I460" t="str">
        <f t="shared" si="464"/>
        <v/>
      </c>
      <c r="J460" t="str">
        <f t="shared" si="464"/>
        <v/>
      </c>
      <c r="K460" t="str">
        <f t="shared" si="464"/>
        <v/>
      </c>
      <c r="L460" t="str">
        <f t="shared" si="464"/>
        <v/>
      </c>
      <c r="M460" t="str">
        <f t="shared" si="464"/>
        <v/>
      </c>
      <c r="N460" t="str">
        <f t="shared" si="464"/>
        <v/>
      </c>
      <c r="O460" t="str">
        <f t="shared" si="464"/>
        <v/>
      </c>
      <c r="P460" t="str">
        <f t="shared" si="464"/>
        <v/>
      </c>
      <c r="Q460" t="str">
        <f t="shared" si="464"/>
        <v/>
      </c>
      <c r="R460" t="str">
        <f t="shared" si="464"/>
        <v/>
      </c>
      <c r="S460" t="str">
        <f t="shared" si="464"/>
        <v/>
      </c>
      <c r="T460" t="str">
        <f t="shared" si="464"/>
        <v/>
      </c>
      <c r="U460" t="str">
        <f t="shared" si="464"/>
        <v/>
      </c>
    </row>
    <row r="461" spans="1:21" x14ac:dyDescent="0.25">
      <c r="A461">
        <v>599</v>
      </c>
      <c r="B461" t="str">
        <f t="shared" si="459"/>
        <v/>
      </c>
      <c r="C461" t="str">
        <f t="shared" ref="C461:U461" si="465">+IFERROR(IF($A$7-B461&lt;&gt;1,B461+1,""),"")</f>
        <v/>
      </c>
      <c r="D461" t="str">
        <f t="shared" si="465"/>
        <v/>
      </c>
      <c r="E461" t="str">
        <f t="shared" si="465"/>
        <v/>
      </c>
      <c r="F461" t="str">
        <f t="shared" si="465"/>
        <v/>
      </c>
      <c r="G461" t="str">
        <f t="shared" si="465"/>
        <v/>
      </c>
      <c r="H461" t="str">
        <f t="shared" si="465"/>
        <v/>
      </c>
      <c r="I461" t="str">
        <f t="shared" si="465"/>
        <v/>
      </c>
      <c r="J461" t="str">
        <f t="shared" si="465"/>
        <v/>
      </c>
      <c r="K461" t="str">
        <f t="shared" si="465"/>
        <v/>
      </c>
      <c r="L461" t="str">
        <f t="shared" si="465"/>
        <v/>
      </c>
      <c r="M461" t="str">
        <f t="shared" si="465"/>
        <v/>
      </c>
      <c r="N461" t="str">
        <f t="shared" si="465"/>
        <v/>
      </c>
      <c r="O461" t="str">
        <f t="shared" si="465"/>
        <v/>
      </c>
      <c r="P461" t="str">
        <f t="shared" si="465"/>
        <v/>
      </c>
      <c r="Q461" t="str">
        <f t="shared" si="465"/>
        <v/>
      </c>
      <c r="R461" t="str">
        <f t="shared" si="465"/>
        <v/>
      </c>
      <c r="S461" t="str">
        <f t="shared" si="465"/>
        <v/>
      </c>
      <c r="T461" t="str">
        <f t="shared" si="465"/>
        <v/>
      </c>
      <c r="U461" t="str">
        <f t="shared" si="465"/>
        <v/>
      </c>
    </row>
    <row r="462" spans="1:21" x14ac:dyDescent="0.25">
      <c r="A462">
        <v>601</v>
      </c>
      <c r="B462">
        <f t="shared" si="459"/>
        <v>600</v>
      </c>
      <c r="C462" t="str">
        <f>+IFERROR(IF($A:$A-B462&lt;&gt;1,B462+1,""),"")</f>
        <v/>
      </c>
      <c r="D462" t="str">
        <f t="shared" ref="D462:U462" si="466">+IFERROR(IF($A:$A-C462&lt;&gt;1,C462+1,""),"")</f>
        <v/>
      </c>
      <c r="E462" t="str">
        <f t="shared" si="466"/>
        <v/>
      </c>
      <c r="F462" t="str">
        <f t="shared" si="466"/>
        <v/>
      </c>
      <c r="G462" t="str">
        <f t="shared" si="466"/>
        <v/>
      </c>
      <c r="H462" t="str">
        <f t="shared" si="466"/>
        <v/>
      </c>
      <c r="I462" t="str">
        <f t="shared" si="466"/>
        <v/>
      </c>
      <c r="J462" t="str">
        <f t="shared" si="466"/>
        <v/>
      </c>
      <c r="K462" t="str">
        <f t="shared" si="466"/>
        <v/>
      </c>
      <c r="L462" t="str">
        <f t="shared" si="466"/>
        <v/>
      </c>
      <c r="M462" t="str">
        <f t="shared" si="466"/>
        <v/>
      </c>
      <c r="N462" t="str">
        <f t="shared" si="466"/>
        <v/>
      </c>
      <c r="O462" t="str">
        <f t="shared" si="466"/>
        <v/>
      </c>
      <c r="P462" t="str">
        <f t="shared" si="466"/>
        <v/>
      </c>
      <c r="Q462" t="str">
        <f t="shared" si="466"/>
        <v/>
      </c>
      <c r="R462" t="str">
        <f t="shared" si="466"/>
        <v/>
      </c>
      <c r="S462" t="str">
        <f t="shared" si="466"/>
        <v/>
      </c>
      <c r="T462" t="str">
        <f t="shared" si="466"/>
        <v/>
      </c>
      <c r="U462" t="str">
        <f t="shared" si="466"/>
        <v/>
      </c>
    </row>
    <row r="463" spans="1:21" x14ac:dyDescent="0.25">
      <c r="A463">
        <v>602</v>
      </c>
      <c r="B463" t="str">
        <f t="shared" si="459"/>
        <v/>
      </c>
      <c r="C463" t="str">
        <f t="shared" ref="C463:U463" si="467">+IFERROR(IF($A$7-B463&lt;&gt;1,B463+1,""),"")</f>
        <v/>
      </c>
      <c r="D463" t="str">
        <f t="shared" si="467"/>
        <v/>
      </c>
      <c r="E463" t="str">
        <f t="shared" si="467"/>
        <v/>
      </c>
      <c r="F463" t="str">
        <f t="shared" si="467"/>
        <v/>
      </c>
      <c r="G463" t="str">
        <f t="shared" si="467"/>
        <v/>
      </c>
      <c r="H463" t="str">
        <f t="shared" si="467"/>
        <v/>
      </c>
      <c r="I463" t="str">
        <f t="shared" si="467"/>
        <v/>
      </c>
      <c r="J463" t="str">
        <f t="shared" si="467"/>
        <v/>
      </c>
      <c r="K463" t="str">
        <f t="shared" si="467"/>
        <v/>
      </c>
      <c r="L463" t="str">
        <f t="shared" si="467"/>
        <v/>
      </c>
      <c r="M463" t="str">
        <f t="shared" si="467"/>
        <v/>
      </c>
      <c r="N463" t="str">
        <f t="shared" si="467"/>
        <v/>
      </c>
      <c r="O463" t="str">
        <f t="shared" si="467"/>
        <v/>
      </c>
      <c r="P463" t="str">
        <f t="shared" si="467"/>
        <v/>
      </c>
      <c r="Q463" t="str">
        <f t="shared" si="467"/>
        <v/>
      </c>
      <c r="R463" t="str">
        <f t="shared" si="467"/>
        <v/>
      </c>
      <c r="S463" t="str">
        <f t="shared" si="467"/>
        <v/>
      </c>
      <c r="T463" t="str">
        <f t="shared" si="467"/>
        <v/>
      </c>
      <c r="U463" t="str">
        <f t="shared" si="467"/>
        <v/>
      </c>
    </row>
    <row r="464" spans="1:21" x14ac:dyDescent="0.25">
      <c r="A464">
        <v>603</v>
      </c>
      <c r="B464" t="str">
        <f t="shared" si="459"/>
        <v/>
      </c>
      <c r="C464" t="str">
        <f t="shared" ref="C464:U464" si="468">+IFERROR(IF($A$7-B464&lt;&gt;1,B464+1,""),"")</f>
        <v/>
      </c>
      <c r="D464" t="str">
        <f t="shared" si="468"/>
        <v/>
      </c>
      <c r="E464" t="str">
        <f t="shared" si="468"/>
        <v/>
      </c>
      <c r="F464" t="str">
        <f t="shared" si="468"/>
        <v/>
      </c>
      <c r="G464" t="str">
        <f t="shared" si="468"/>
        <v/>
      </c>
      <c r="H464" t="str">
        <f t="shared" si="468"/>
        <v/>
      </c>
      <c r="I464" t="str">
        <f t="shared" si="468"/>
        <v/>
      </c>
      <c r="J464" t="str">
        <f t="shared" si="468"/>
        <v/>
      </c>
      <c r="K464" t="str">
        <f t="shared" si="468"/>
        <v/>
      </c>
      <c r="L464" t="str">
        <f t="shared" si="468"/>
        <v/>
      </c>
      <c r="M464" t="str">
        <f t="shared" si="468"/>
        <v/>
      </c>
      <c r="N464" t="str">
        <f t="shared" si="468"/>
        <v/>
      </c>
      <c r="O464" t="str">
        <f t="shared" si="468"/>
        <v/>
      </c>
      <c r="P464" t="str">
        <f t="shared" si="468"/>
        <v/>
      </c>
      <c r="Q464" t="str">
        <f t="shared" si="468"/>
        <v/>
      </c>
      <c r="R464" t="str">
        <f t="shared" si="468"/>
        <v/>
      </c>
      <c r="S464" t="str">
        <f t="shared" si="468"/>
        <v/>
      </c>
      <c r="T464" t="str">
        <f t="shared" si="468"/>
        <v/>
      </c>
      <c r="U464" t="str">
        <f t="shared" si="468"/>
        <v/>
      </c>
    </row>
    <row r="465" spans="1:21" x14ac:dyDescent="0.25">
      <c r="A465">
        <v>604</v>
      </c>
      <c r="B465" t="str">
        <f t="shared" si="459"/>
        <v/>
      </c>
      <c r="C465" t="str">
        <f t="shared" ref="C465:U465" si="469">+IFERROR(IF($A$7-B465&lt;&gt;1,B465+1,""),"")</f>
        <v/>
      </c>
      <c r="D465" t="str">
        <f t="shared" si="469"/>
        <v/>
      </c>
      <c r="E465" t="str">
        <f t="shared" si="469"/>
        <v/>
      </c>
      <c r="F465" t="str">
        <f t="shared" si="469"/>
        <v/>
      </c>
      <c r="G465" t="str">
        <f t="shared" si="469"/>
        <v/>
      </c>
      <c r="H465" t="str">
        <f t="shared" si="469"/>
        <v/>
      </c>
      <c r="I465" t="str">
        <f t="shared" si="469"/>
        <v/>
      </c>
      <c r="J465" t="str">
        <f t="shared" si="469"/>
        <v/>
      </c>
      <c r="K465" t="str">
        <f t="shared" si="469"/>
        <v/>
      </c>
      <c r="L465" t="str">
        <f t="shared" si="469"/>
        <v/>
      </c>
      <c r="M465" t="str">
        <f t="shared" si="469"/>
        <v/>
      </c>
      <c r="N465" t="str">
        <f t="shared" si="469"/>
        <v/>
      </c>
      <c r="O465" t="str">
        <f t="shared" si="469"/>
        <v/>
      </c>
      <c r="P465" t="str">
        <f t="shared" si="469"/>
        <v/>
      </c>
      <c r="Q465" t="str">
        <f t="shared" si="469"/>
        <v/>
      </c>
      <c r="R465" t="str">
        <f t="shared" si="469"/>
        <v/>
      </c>
      <c r="S465" t="str">
        <f t="shared" si="469"/>
        <v/>
      </c>
      <c r="T465" t="str">
        <f t="shared" si="469"/>
        <v/>
      </c>
      <c r="U465" t="str">
        <f t="shared" si="469"/>
        <v/>
      </c>
    </row>
    <row r="466" spans="1:21" x14ac:dyDescent="0.25">
      <c r="A466">
        <v>605</v>
      </c>
      <c r="B466" t="str">
        <f t="shared" si="459"/>
        <v/>
      </c>
      <c r="C466" t="str">
        <f t="shared" ref="C466:U466" si="470">+IFERROR(IF($A$7-B466&lt;&gt;1,B466+1,""),"")</f>
        <v/>
      </c>
      <c r="D466" t="str">
        <f t="shared" si="470"/>
        <v/>
      </c>
      <c r="E466" t="str">
        <f t="shared" si="470"/>
        <v/>
      </c>
      <c r="F466" t="str">
        <f t="shared" si="470"/>
        <v/>
      </c>
      <c r="G466" t="str">
        <f t="shared" si="470"/>
        <v/>
      </c>
      <c r="H466" t="str">
        <f t="shared" si="470"/>
        <v/>
      </c>
      <c r="I466" t="str">
        <f t="shared" si="470"/>
        <v/>
      </c>
      <c r="J466" t="str">
        <f t="shared" si="470"/>
        <v/>
      </c>
      <c r="K466" t="str">
        <f t="shared" si="470"/>
        <v/>
      </c>
      <c r="L466" t="str">
        <f t="shared" si="470"/>
        <v/>
      </c>
      <c r="M466" t="str">
        <f t="shared" si="470"/>
        <v/>
      </c>
      <c r="N466" t="str">
        <f t="shared" si="470"/>
        <v/>
      </c>
      <c r="O466" t="str">
        <f t="shared" si="470"/>
        <v/>
      </c>
      <c r="P466" t="str">
        <f t="shared" si="470"/>
        <v/>
      </c>
      <c r="Q466" t="str">
        <f t="shared" si="470"/>
        <v/>
      </c>
      <c r="R466" t="str">
        <f t="shared" si="470"/>
        <v/>
      </c>
      <c r="S466" t="str">
        <f t="shared" si="470"/>
        <v/>
      </c>
      <c r="T466" t="str">
        <f t="shared" si="470"/>
        <v/>
      </c>
      <c r="U466" t="str">
        <f t="shared" si="470"/>
        <v/>
      </c>
    </row>
    <row r="467" spans="1:21" x14ac:dyDescent="0.25">
      <c r="A467">
        <v>606</v>
      </c>
      <c r="B467" t="str">
        <f t="shared" si="459"/>
        <v/>
      </c>
      <c r="C467" t="str">
        <f t="shared" ref="C467:U467" si="471">+IFERROR(IF($A$7-B467&lt;&gt;1,B467+1,""),"")</f>
        <v/>
      </c>
      <c r="D467" t="str">
        <f t="shared" si="471"/>
        <v/>
      </c>
      <c r="E467" t="str">
        <f t="shared" si="471"/>
        <v/>
      </c>
      <c r="F467" t="str">
        <f t="shared" si="471"/>
        <v/>
      </c>
      <c r="G467" t="str">
        <f t="shared" si="471"/>
        <v/>
      </c>
      <c r="H467" t="str">
        <f t="shared" si="471"/>
        <v/>
      </c>
      <c r="I467" t="str">
        <f t="shared" si="471"/>
        <v/>
      </c>
      <c r="J467" t="str">
        <f t="shared" si="471"/>
        <v/>
      </c>
      <c r="K467" t="str">
        <f t="shared" si="471"/>
        <v/>
      </c>
      <c r="L467" t="str">
        <f t="shared" si="471"/>
        <v/>
      </c>
      <c r="M467" t="str">
        <f t="shared" si="471"/>
        <v/>
      </c>
      <c r="N467" t="str">
        <f t="shared" si="471"/>
        <v/>
      </c>
      <c r="O467" t="str">
        <f t="shared" si="471"/>
        <v/>
      </c>
      <c r="P467" t="str">
        <f t="shared" si="471"/>
        <v/>
      </c>
      <c r="Q467" t="str">
        <f t="shared" si="471"/>
        <v/>
      </c>
      <c r="R467" t="str">
        <f t="shared" si="471"/>
        <v/>
      </c>
      <c r="S467" t="str">
        <f t="shared" si="471"/>
        <v/>
      </c>
      <c r="T467" t="str">
        <f t="shared" si="471"/>
        <v/>
      </c>
      <c r="U467" t="str">
        <f t="shared" si="471"/>
        <v/>
      </c>
    </row>
    <row r="468" spans="1:21" x14ac:dyDescent="0.25">
      <c r="A468">
        <v>607</v>
      </c>
      <c r="B468" t="str">
        <f t="shared" si="459"/>
        <v/>
      </c>
      <c r="C468" t="str">
        <f t="shared" ref="C468:U468" si="472">+IFERROR(IF($A$7-B468&lt;&gt;1,B468+1,""),"")</f>
        <v/>
      </c>
      <c r="D468" t="str">
        <f t="shared" si="472"/>
        <v/>
      </c>
      <c r="E468" t="str">
        <f t="shared" si="472"/>
        <v/>
      </c>
      <c r="F468" t="str">
        <f t="shared" si="472"/>
        <v/>
      </c>
      <c r="G468" t="str">
        <f t="shared" si="472"/>
        <v/>
      </c>
      <c r="H468" t="str">
        <f t="shared" si="472"/>
        <v/>
      </c>
      <c r="I468" t="str">
        <f t="shared" si="472"/>
        <v/>
      </c>
      <c r="J468" t="str">
        <f t="shared" si="472"/>
        <v/>
      </c>
      <c r="K468" t="str">
        <f t="shared" si="472"/>
        <v/>
      </c>
      <c r="L468" t="str">
        <f t="shared" si="472"/>
        <v/>
      </c>
      <c r="M468" t="str">
        <f t="shared" si="472"/>
        <v/>
      </c>
      <c r="N468" t="str">
        <f t="shared" si="472"/>
        <v/>
      </c>
      <c r="O468" t="str">
        <f t="shared" si="472"/>
        <v/>
      </c>
      <c r="P468" t="str">
        <f t="shared" si="472"/>
        <v/>
      </c>
      <c r="Q468" t="str">
        <f t="shared" si="472"/>
        <v/>
      </c>
      <c r="R468" t="str">
        <f t="shared" si="472"/>
        <v/>
      </c>
      <c r="S468" t="str">
        <f t="shared" si="472"/>
        <v/>
      </c>
      <c r="T468" t="str">
        <f t="shared" si="472"/>
        <v/>
      </c>
      <c r="U468" t="str">
        <f t="shared" si="472"/>
        <v/>
      </c>
    </row>
    <row r="469" spans="1:21" x14ac:dyDescent="0.25">
      <c r="A469">
        <v>608</v>
      </c>
      <c r="B469" t="str">
        <f t="shared" si="459"/>
        <v/>
      </c>
      <c r="C469" t="str">
        <f t="shared" ref="C469:U469" si="473">+IFERROR(IF($A$7-B469&lt;&gt;1,B469+1,""),"")</f>
        <v/>
      </c>
      <c r="D469" t="str">
        <f t="shared" si="473"/>
        <v/>
      </c>
      <c r="E469" t="str">
        <f t="shared" si="473"/>
        <v/>
      </c>
      <c r="F469" t="str">
        <f t="shared" si="473"/>
        <v/>
      </c>
      <c r="G469" t="str">
        <f t="shared" si="473"/>
        <v/>
      </c>
      <c r="H469" t="str">
        <f t="shared" si="473"/>
        <v/>
      </c>
      <c r="I469" t="str">
        <f t="shared" si="473"/>
        <v/>
      </c>
      <c r="J469" t="str">
        <f t="shared" si="473"/>
        <v/>
      </c>
      <c r="K469" t="str">
        <f t="shared" si="473"/>
        <v/>
      </c>
      <c r="L469" t="str">
        <f t="shared" si="473"/>
        <v/>
      </c>
      <c r="M469" t="str">
        <f t="shared" si="473"/>
        <v/>
      </c>
      <c r="N469" t="str">
        <f t="shared" si="473"/>
        <v/>
      </c>
      <c r="O469" t="str">
        <f t="shared" si="473"/>
        <v/>
      </c>
      <c r="P469" t="str">
        <f t="shared" si="473"/>
        <v/>
      </c>
      <c r="Q469" t="str">
        <f t="shared" si="473"/>
        <v/>
      </c>
      <c r="R469" t="str">
        <f t="shared" si="473"/>
        <v/>
      </c>
      <c r="S469" t="str">
        <f t="shared" si="473"/>
        <v/>
      </c>
      <c r="T469" t="str">
        <f t="shared" si="473"/>
        <v/>
      </c>
      <c r="U469" t="str">
        <f t="shared" si="473"/>
        <v/>
      </c>
    </row>
    <row r="470" spans="1:21" x14ac:dyDescent="0.25">
      <c r="A470">
        <v>609</v>
      </c>
      <c r="B470" t="str">
        <f t="shared" si="459"/>
        <v/>
      </c>
      <c r="C470" t="str">
        <f t="shared" ref="C470:U470" si="474">+IFERROR(IF($A$7-B470&lt;&gt;1,B470+1,""),"")</f>
        <v/>
      </c>
      <c r="D470" t="str">
        <f t="shared" si="474"/>
        <v/>
      </c>
      <c r="E470" t="str">
        <f t="shared" si="474"/>
        <v/>
      </c>
      <c r="F470" t="str">
        <f t="shared" si="474"/>
        <v/>
      </c>
      <c r="G470" t="str">
        <f t="shared" si="474"/>
        <v/>
      </c>
      <c r="H470" t="str">
        <f t="shared" si="474"/>
        <v/>
      </c>
      <c r="I470" t="str">
        <f t="shared" si="474"/>
        <v/>
      </c>
      <c r="J470" t="str">
        <f t="shared" si="474"/>
        <v/>
      </c>
      <c r="K470" t="str">
        <f t="shared" si="474"/>
        <v/>
      </c>
      <c r="L470" t="str">
        <f t="shared" si="474"/>
        <v/>
      </c>
      <c r="M470" t="str">
        <f t="shared" si="474"/>
        <v/>
      </c>
      <c r="N470" t="str">
        <f t="shared" si="474"/>
        <v/>
      </c>
      <c r="O470" t="str">
        <f t="shared" si="474"/>
        <v/>
      </c>
      <c r="P470" t="str">
        <f t="shared" si="474"/>
        <v/>
      </c>
      <c r="Q470" t="str">
        <f t="shared" si="474"/>
        <v/>
      </c>
      <c r="R470" t="str">
        <f t="shared" si="474"/>
        <v/>
      </c>
      <c r="S470" t="str">
        <f t="shared" si="474"/>
        <v/>
      </c>
      <c r="T470" t="str">
        <f t="shared" si="474"/>
        <v/>
      </c>
      <c r="U470" t="str">
        <f t="shared" si="474"/>
        <v/>
      </c>
    </row>
    <row r="471" spans="1:21" x14ac:dyDescent="0.25">
      <c r="A471">
        <v>610</v>
      </c>
      <c r="B471" t="str">
        <f t="shared" si="459"/>
        <v/>
      </c>
      <c r="C471" t="str">
        <f t="shared" ref="C471:U471" si="475">+IFERROR(IF($A$7-B471&lt;&gt;1,B471+1,""),"")</f>
        <v/>
      </c>
      <c r="D471" t="str">
        <f t="shared" si="475"/>
        <v/>
      </c>
      <c r="E471" t="str">
        <f t="shared" si="475"/>
        <v/>
      </c>
      <c r="F471" t="str">
        <f t="shared" si="475"/>
        <v/>
      </c>
      <c r="G471" t="str">
        <f t="shared" si="475"/>
        <v/>
      </c>
      <c r="H471" t="str">
        <f t="shared" si="475"/>
        <v/>
      </c>
      <c r="I471" t="str">
        <f t="shared" si="475"/>
        <v/>
      </c>
      <c r="J471" t="str">
        <f t="shared" si="475"/>
        <v/>
      </c>
      <c r="K471" t="str">
        <f t="shared" si="475"/>
        <v/>
      </c>
      <c r="L471" t="str">
        <f t="shared" si="475"/>
        <v/>
      </c>
      <c r="M471" t="str">
        <f t="shared" si="475"/>
        <v/>
      </c>
      <c r="N471" t="str">
        <f t="shared" si="475"/>
        <v/>
      </c>
      <c r="O471" t="str">
        <f t="shared" si="475"/>
        <v/>
      </c>
      <c r="P471" t="str">
        <f t="shared" si="475"/>
        <v/>
      </c>
      <c r="Q471" t="str">
        <f t="shared" si="475"/>
        <v/>
      </c>
      <c r="R471" t="str">
        <f t="shared" si="475"/>
        <v/>
      </c>
      <c r="S471" t="str">
        <f t="shared" si="475"/>
        <v/>
      </c>
      <c r="T471" t="str">
        <f t="shared" si="475"/>
        <v/>
      </c>
      <c r="U471" t="str">
        <f t="shared" si="475"/>
        <v/>
      </c>
    </row>
    <row r="472" spans="1:21" x14ac:dyDescent="0.25">
      <c r="A472">
        <v>611</v>
      </c>
      <c r="B472" t="str">
        <f t="shared" si="459"/>
        <v/>
      </c>
      <c r="C472" t="str">
        <f t="shared" ref="C472:U472" si="476">+IFERROR(IF($A$7-B472&lt;&gt;1,B472+1,""),"")</f>
        <v/>
      </c>
      <c r="D472" t="str">
        <f t="shared" si="476"/>
        <v/>
      </c>
      <c r="E472" t="str">
        <f t="shared" si="476"/>
        <v/>
      </c>
      <c r="F472" t="str">
        <f t="shared" si="476"/>
        <v/>
      </c>
      <c r="G472" t="str">
        <f t="shared" si="476"/>
        <v/>
      </c>
      <c r="H472" t="str">
        <f t="shared" si="476"/>
        <v/>
      </c>
      <c r="I472" t="str">
        <f t="shared" si="476"/>
        <v/>
      </c>
      <c r="J472" t="str">
        <f t="shared" si="476"/>
        <v/>
      </c>
      <c r="K472" t="str">
        <f t="shared" si="476"/>
        <v/>
      </c>
      <c r="L472" t="str">
        <f t="shared" si="476"/>
        <v/>
      </c>
      <c r="M472" t="str">
        <f t="shared" si="476"/>
        <v/>
      </c>
      <c r="N472" t="str">
        <f t="shared" si="476"/>
        <v/>
      </c>
      <c r="O472" t="str">
        <f t="shared" si="476"/>
        <v/>
      </c>
      <c r="P472" t="str">
        <f t="shared" si="476"/>
        <v/>
      </c>
      <c r="Q472" t="str">
        <f t="shared" si="476"/>
        <v/>
      </c>
      <c r="R472" t="str">
        <f t="shared" si="476"/>
        <v/>
      </c>
      <c r="S472" t="str">
        <f t="shared" si="476"/>
        <v/>
      </c>
      <c r="T472" t="str">
        <f t="shared" si="476"/>
        <v/>
      </c>
      <c r="U472" t="str">
        <f t="shared" si="476"/>
        <v/>
      </c>
    </row>
    <row r="473" spans="1:21" x14ac:dyDescent="0.25">
      <c r="A473">
        <v>612</v>
      </c>
      <c r="B473" t="str">
        <f t="shared" si="459"/>
        <v/>
      </c>
      <c r="C473" t="str">
        <f t="shared" ref="C473:U473" si="477">+IFERROR(IF($A$7-B473&lt;&gt;1,B473+1,""),"")</f>
        <v/>
      </c>
      <c r="D473" t="str">
        <f t="shared" si="477"/>
        <v/>
      </c>
      <c r="E473" t="str">
        <f t="shared" si="477"/>
        <v/>
      </c>
      <c r="F473" t="str">
        <f t="shared" si="477"/>
        <v/>
      </c>
      <c r="G473" t="str">
        <f t="shared" si="477"/>
        <v/>
      </c>
      <c r="H473" t="str">
        <f t="shared" si="477"/>
        <v/>
      </c>
      <c r="I473" t="str">
        <f t="shared" si="477"/>
        <v/>
      </c>
      <c r="J473" t="str">
        <f t="shared" si="477"/>
        <v/>
      </c>
      <c r="K473" t="str">
        <f t="shared" si="477"/>
        <v/>
      </c>
      <c r="L473" t="str">
        <f t="shared" si="477"/>
        <v/>
      </c>
      <c r="M473" t="str">
        <f t="shared" si="477"/>
        <v/>
      </c>
      <c r="N473" t="str">
        <f t="shared" si="477"/>
        <v/>
      </c>
      <c r="O473" t="str">
        <f t="shared" si="477"/>
        <v/>
      </c>
      <c r="P473" t="str">
        <f t="shared" si="477"/>
        <v/>
      </c>
      <c r="Q473" t="str">
        <f t="shared" si="477"/>
        <v/>
      </c>
      <c r="R473" t="str">
        <f t="shared" si="477"/>
        <v/>
      </c>
      <c r="S473" t="str">
        <f t="shared" si="477"/>
        <v/>
      </c>
      <c r="T473" t="str">
        <f t="shared" si="477"/>
        <v/>
      </c>
      <c r="U473" t="str">
        <f t="shared" si="477"/>
        <v/>
      </c>
    </row>
    <row r="474" spans="1:21" x14ac:dyDescent="0.25">
      <c r="A474">
        <v>614</v>
      </c>
      <c r="B474">
        <f t="shared" si="459"/>
        <v>613</v>
      </c>
      <c r="C474" t="str">
        <f>+IFERROR(IF($A:$A-B474&lt;&gt;1,B474+1,""),"")</f>
        <v/>
      </c>
      <c r="D474" t="str">
        <f t="shared" ref="D474:U474" si="478">+IFERROR(IF($A:$A-C474&lt;&gt;1,C474+1,""),"")</f>
        <v/>
      </c>
      <c r="E474" t="str">
        <f t="shared" si="478"/>
        <v/>
      </c>
      <c r="F474" t="str">
        <f t="shared" si="478"/>
        <v/>
      </c>
      <c r="G474" t="str">
        <f t="shared" si="478"/>
        <v/>
      </c>
      <c r="H474" t="str">
        <f t="shared" si="478"/>
        <v/>
      </c>
      <c r="I474" t="str">
        <f t="shared" si="478"/>
        <v/>
      </c>
      <c r="J474" t="str">
        <f t="shared" si="478"/>
        <v/>
      </c>
      <c r="K474" t="str">
        <f t="shared" si="478"/>
        <v/>
      </c>
      <c r="L474" t="str">
        <f t="shared" si="478"/>
        <v/>
      </c>
      <c r="M474" t="str">
        <f t="shared" si="478"/>
        <v/>
      </c>
      <c r="N474" t="str">
        <f t="shared" si="478"/>
        <v/>
      </c>
      <c r="O474" t="str">
        <f t="shared" si="478"/>
        <v/>
      </c>
      <c r="P474" t="str">
        <f t="shared" si="478"/>
        <v/>
      </c>
      <c r="Q474" t="str">
        <f t="shared" si="478"/>
        <v/>
      </c>
      <c r="R474" t="str">
        <f t="shared" si="478"/>
        <v/>
      </c>
      <c r="S474" t="str">
        <f t="shared" si="478"/>
        <v/>
      </c>
      <c r="T474" t="str">
        <f t="shared" si="478"/>
        <v/>
      </c>
      <c r="U474" t="str">
        <f t="shared" si="478"/>
        <v/>
      </c>
    </row>
    <row r="475" spans="1:21" x14ac:dyDescent="0.25">
      <c r="A475">
        <v>615</v>
      </c>
      <c r="B475" t="str">
        <f t="shared" si="459"/>
        <v/>
      </c>
      <c r="C475" t="str">
        <f t="shared" ref="C475:U475" si="479">+IFERROR(IF($A$7-B475&lt;&gt;1,B475+1,""),"")</f>
        <v/>
      </c>
      <c r="D475" t="str">
        <f t="shared" si="479"/>
        <v/>
      </c>
      <c r="E475" t="str">
        <f t="shared" si="479"/>
        <v/>
      </c>
      <c r="F475" t="str">
        <f t="shared" si="479"/>
        <v/>
      </c>
      <c r="G475" t="str">
        <f t="shared" si="479"/>
        <v/>
      </c>
      <c r="H475" t="str">
        <f t="shared" si="479"/>
        <v/>
      </c>
      <c r="I475" t="str">
        <f t="shared" si="479"/>
        <v/>
      </c>
      <c r="J475" t="str">
        <f t="shared" si="479"/>
        <v/>
      </c>
      <c r="K475" t="str">
        <f t="shared" si="479"/>
        <v/>
      </c>
      <c r="L475" t="str">
        <f t="shared" si="479"/>
        <v/>
      </c>
      <c r="M475" t="str">
        <f t="shared" si="479"/>
        <v/>
      </c>
      <c r="N475" t="str">
        <f t="shared" si="479"/>
        <v/>
      </c>
      <c r="O475" t="str">
        <f t="shared" si="479"/>
        <v/>
      </c>
      <c r="P475" t="str">
        <f t="shared" si="479"/>
        <v/>
      </c>
      <c r="Q475" t="str">
        <f t="shared" si="479"/>
        <v/>
      </c>
      <c r="R475" t="str">
        <f t="shared" si="479"/>
        <v/>
      </c>
      <c r="S475" t="str">
        <f t="shared" si="479"/>
        <v/>
      </c>
      <c r="T475" t="str">
        <f t="shared" si="479"/>
        <v/>
      </c>
      <c r="U475" t="str">
        <f t="shared" si="479"/>
        <v/>
      </c>
    </row>
    <row r="476" spans="1:21" x14ac:dyDescent="0.25">
      <c r="A476">
        <v>616</v>
      </c>
      <c r="B476" t="str">
        <f t="shared" si="459"/>
        <v/>
      </c>
      <c r="C476" t="str">
        <f t="shared" ref="C476:U476" si="480">+IFERROR(IF($A$7-B476&lt;&gt;1,B476+1,""),"")</f>
        <v/>
      </c>
      <c r="D476" t="str">
        <f t="shared" si="480"/>
        <v/>
      </c>
      <c r="E476" t="str">
        <f t="shared" si="480"/>
        <v/>
      </c>
      <c r="F476" t="str">
        <f t="shared" si="480"/>
        <v/>
      </c>
      <c r="G476" t="str">
        <f t="shared" si="480"/>
        <v/>
      </c>
      <c r="H476" t="str">
        <f t="shared" si="480"/>
        <v/>
      </c>
      <c r="I476" t="str">
        <f t="shared" si="480"/>
        <v/>
      </c>
      <c r="J476" t="str">
        <f t="shared" si="480"/>
        <v/>
      </c>
      <c r="K476" t="str">
        <f t="shared" si="480"/>
        <v/>
      </c>
      <c r="L476" t="str">
        <f t="shared" si="480"/>
        <v/>
      </c>
      <c r="M476" t="str">
        <f t="shared" si="480"/>
        <v/>
      </c>
      <c r="N476" t="str">
        <f t="shared" si="480"/>
        <v/>
      </c>
      <c r="O476" t="str">
        <f t="shared" si="480"/>
        <v/>
      </c>
      <c r="P476" t="str">
        <f t="shared" si="480"/>
        <v/>
      </c>
      <c r="Q476" t="str">
        <f t="shared" si="480"/>
        <v/>
      </c>
      <c r="R476" t="str">
        <f t="shared" si="480"/>
        <v/>
      </c>
      <c r="S476" t="str">
        <f t="shared" si="480"/>
        <v/>
      </c>
      <c r="T476" t="str">
        <f t="shared" si="480"/>
        <v/>
      </c>
      <c r="U476" t="str">
        <f t="shared" si="480"/>
        <v/>
      </c>
    </row>
    <row r="477" spans="1:21" x14ac:dyDescent="0.25">
      <c r="A477">
        <v>617</v>
      </c>
      <c r="B477" t="str">
        <f t="shared" si="459"/>
        <v/>
      </c>
      <c r="C477" t="str">
        <f t="shared" ref="C477:U477" si="481">+IFERROR(IF($A$7-B477&lt;&gt;1,B477+1,""),"")</f>
        <v/>
      </c>
      <c r="D477" t="str">
        <f t="shared" si="481"/>
        <v/>
      </c>
      <c r="E477" t="str">
        <f t="shared" si="481"/>
        <v/>
      </c>
      <c r="F477" t="str">
        <f t="shared" si="481"/>
        <v/>
      </c>
      <c r="G477" t="str">
        <f t="shared" si="481"/>
        <v/>
      </c>
      <c r="H477" t="str">
        <f t="shared" si="481"/>
        <v/>
      </c>
      <c r="I477" t="str">
        <f t="shared" si="481"/>
        <v/>
      </c>
      <c r="J477" t="str">
        <f t="shared" si="481"/>
        <v/>
      </c>
      <c r="K477" t="str">
        <f t="shared" si="481"/>
        <v/>
      </c>
      <c r="L477" t="str">
        <f t="shared" si="481"/>
        <v/>
      </c>
      <c r="M477" t="str">
        <f t="shared" si="481"/>
        <v/>
      </c>
      <c r="N477" t="str">
        <f t="shared" si="481"/>
        <v/>
      </c>
      <c r="O477" t="str">
        <f t="shared" si="481"/>
        <v/>
      </c>
      <c r="P477" t="str">
        <f t="shared" si="481"/>
        <v/>
      </c>
      <c r="Q477" t="str">
        <f t="shared" si="481"/>
        <v/>
      </c>
      <c r="R477" t="str">
        <f t="shared" si="481"/>
        <v/>
      </c>
      <c r="S477" t="str">
        <f t="shared" si="481"/>
        <v/>
      </c>
      <c r="T477" t="str">
        <f t="shared" si="481"/>
        <v/>
      </c>
      <c r="U477" t="str">
        <f t="shared" si="481"/>
        <v/>
      </c>
    </row>
    <row r="478" spans="1:21" x14ac:dyDescent="0.25">
      <c r="A478">
        <v>618</v>
      </c>
      <c r="B478" t="str">
        <f t="shared" si="459"/>
        <v/>
      </c>
      <c r="C478" t="str">
        <f t="shared" ref="C478:U478" si="482">+IFERROR(IF($A$7-B478&lt;&gt;1,B478+1,""),"")</f>
        <v/>
      </c>
      <c r="D478" t="str">
        <f t="shared" si="482"/>
        <v/>
      </c>
      <c r="E478" t="str">
        <f t="shared" si="482"/>
        <v/>
      </c>
      <c r="F478" t="str">
        <f t="shared" si="482"/>
        <v/>
      </c>
      <c r="G478" t="str">
        <f t="shared" si="482"/>
        <v/>
      </c>
      <c r="H478" t="str">
        <f t="shared" si="482"/>
        <v/>
      </c>
      <c r="I478" t="str">
        <f t="shared" si="482"/>
        <v/>
      </c>
      <c r="J478" t="str">
        <f t="shared" si="482"/>
        <v/>
      </c>
      <c r="K478" t="str">
        <f t="shared" si="482"/>
        <v/>
      </c>
      <c r="L478" t="str">
        <f t="shared" si="482"/>
        <v/>
      </c>
      <c r="M478" t="str">
        <f t="shared" si="482"/>
        <v/>
      </c>
      <c r="N478" t="str">
        <f t="shared" si="482"/>
        <v/>
      </c>
      <c r="O478" t="str">
        <f t="shared" si="482"/>
        <v/>
      </c>
      <c r="P478" t="str">
        <f t="shared" si="482"/>
        <v/>
      </c>
      <c r="Q478" t="str">
        <f t="shared" si="482"/>
        <v/>
      </c>
      <c r="R478" t="str">
        <f t="shared" si="482"/>
        <v/>
      </c>
      <c r="S478" t="str">
        <f t="shared" si="482"/>
        <v/>
      </c>
      <c r="T478" t="str">
        <f t="shared" si="482"/>
        <v/>
      </c>
      <c r="U478" t="str">
        <f t="shared" si="482"/>
        <v/>
      </c>
    </row>
    <row r="479" spans="1:21" x14ac:dyDescent="0.25">
      <c r="A479">
        <v>619</v>
      </c>
      <c r="B479" t="str">
        <f t="shared" si="459"/>
        <v/>
      </c>
      <c r="C479" t="str">
        <f t="shared" ref="C479:U479" si="483">+IFERROR(IF($A$7-B479&lt;&gt;1,B479+1,""),"")</f>
        <v/>
      </c>
      <c r="D479" t="str">
        <f t="shared" si="483"/>
        <v/>
      </c>
      <c r="E479" t="str">
        <f t="shared" si="483"/>
        <v/>
      </c>
      <c r="F479" t="str">
        <f t="shared" si="483"/>
        <v/>
      </c>
      <c r="G479" t="str">
        <f t="shared" si="483"/>
        <v/>
      </c>
      <c r="H479" t="str">
        <f t="shared" si="483"/>
        <v/>
      </c>
      <c r="I479" t="str">
        <f t="shared" si="483"/>
        <v/>
      </c>
      <c r="J479" t="str">
        <f t="shared" si="483"/>
        <v/>
      </c>
      <c r="K479" t="str">
        <f t="shared" si="483"/>
        <v/>
      </c>
      <c r="L479" t="str">
        <f t="shared" si="483"/>
        <v/>
      </c>
      <c r="M479" t="str">
        <f t="shared" si="483"/>
        <v/>
      </c>
      <c r="N479" t="str">
        <f t="shared" si="483"/>
        <v/>
      </c>
      <c r="O479" t="str">
        <f t="shared" si="483"/>
        <v/>
      </c>
      <c r="P479" t="str">
        <f t="shared" si="483"/>
        <v/>
      </c>
      <c r="Q479" t="str">
        <f t="shared" si="483"/>
        <v/>
      </c>
      <c r="R479" t="str">
        <f t="shared" si="483"/>
        <v/>
      </c>
      <c r="S479" t="str">
        <f t="shared" si="483"/>
        <v/>
      </c>
      <c r="T479" t="str">
        <f t="shared" si="483"/>
        <v/>
      </c>
      <c r="U479" t="str">
        <f t="shared" si="483"/>
        <v/>
      </c>
    </row>
    <row r="480" spans="1:21" x14ac:dyDescent="0.25">
      <c r="A480">
        <v>620</v>
      </c>
      <c r="B480" t="str">
        <f t="shared" si="459"/>
        <v/>
      </c>
      <c r="C480" t="str">
        <f t="shared" ref="C480:U480" si="484">+IFERROR(IF($A$7-B480&lt;&gt;1,B480+1,""),"")</f>
        <v/>
      </c>
      <c r="D480" t="str">
        <f t="shared" si="484"/>
        <v/>
      </c>
      <c r="E480" t="str">
        <f t="shared" si="484"/>
        <v/>
      </c>
      <c r="F480" t="str">
        <f t="shared" si="484"/>
        <v/>
      </c>
      <c r="G480" t="str">
        <f t="shared" si="484"/>
        <v/>
      </c>
      <c r="H480" t="str">
        <f t="shared" si="484"/>
        <v/>
      </c>
      <c r="I480" t="str">
        <f t="shared" si="484"/>
        <v/>
      </c>
      <c r="J480" t="str">
        <f t="shared" si="484"/>
        <v/>
      </c>
      <c r="K480" t="str">
        <f t="shared" si="484"/>
        <v/>
      </c>
      <c r="L480" t="str">
        <f t="shared" si="484"/>
        <v/>
      </c>
      <c r="M480" t="str">
        <f t="shared" si="484"/>
        <v/>
      </c>
      <c r="N480" t="str">
        <f t="shared" si="484"/>
        <v/>
      </c>
      <c r="O480" t="str">
        <f t="shared" si="484"/>
        <v/>
      </c>
      <c r="P480" t="str">
        <f t="shared" si="484"/>
        <v/>
      </c>
      <c r="Q480" t="str">
        <f t="shared" si="484"/>
        <v/>
      </c>
      <c r="R480" t="str">
        <f t="shared" si="484"/>
        <v/>
      </c>
      <c r="S480" t="str">
        <f t="shared" si="484"/>
        <v/>
      </c>
      <c r="T480" t="str">
        <f t="shared" si="484"/>
        <v/>
      </c>
      <c r="U480" t="str">
        <f t="shared" si="484"/>
        <v/>
      </c>
    </row>
    <row r="481" spans="1:21" x14ac:dyDescent="0.25">
      <c r="A481">
        <v>621</v>
      </c>
      <c r="B481" t="str">
        <f t="shared" si="459"/>
        <v/>
      </c>
      <c r="C481" t="str">
        <f t="shared" ref="C481:U481" si="485">+IFERROR(IF($A$7-B481&lt;&gt;1,B481+1,""),"")</f>
        <v/>
      </c>
      <c r="D481" t="str">
        <f t="shared" si="485"/>
        <v/>
      </c>
      <c r="E481" t="str">
        <f t="shared" si="485"/>
        <v/>
      </c>
      <c r="F481" t="str">
        <f t="shared" si="485"/>
        <v/>
      </c>
      <c r="G481" t="str">
        <f t="shared" si="485"/>
        <v/>
      </c>
      <c r="H481" t="str">
        <f t="shared" si="485"/>
        <v/>
      </c>
      <c r="I481" t="str">
        <f t="shared" si="485"/>
        <v/>
      </c>
      <c r="J481" t="str">
        <f t="shared" si="485"/>
        <v/>
      </c>
      <c r="K481" t="str">
        <f t="shared" si="485"/>
        <v/>
      </c>
      <c r="L481" t="str">
        <f t="shared" si="485"/>
        <v/>
      </c>
      <c r="M481" t="str">
        <f t="shared" si="485"/>
        <v/>
      </c>
      <c r="N481" t="str">
        <f t="shared" si="485"/>
        <v/>
      </c>
      <c r="O481" t="str">
        <f t="shared" si="485"/>
        <v/>
      </c>
      <c r="P481" t="str">
        <f t="shared" si="485"/>
        <v/>
      </c>
      <c r="Q481" t="str">
        <f t="shared" si="485"/>
        <v/>
      </c>
      <c r="R481" t="str">
        <f t="shared" si="485"/>
        <v/>
      </c>
      <c r="S481" t="str">
        <f t="shared" si="485"/>
        <v/>
      </c>
      <c r="T481" t="str">
        <f t="shared" si="485"/>
        <v/>
      </c>
      <c r="U481" t="str">
        <f t="shared" si="485"/>
        <v/>
      </c>
    </row>
    <row r="482" spans="1:21" x14ac:dyDescent="0.25">
      <c r="A482">
        <v>622</v>
      </c>
      <c r="B482" t="str">
        <f t="shared" si="459"/>
        <v/>
      </c>
      <c r="C482" t="str">
        <f t="shared" ref="C482:U482" si="486">+IFERROR(IF($A$7-B482&lt;&gt;1,B482+1,""),"")</f>
        <v/>
      </c>
      <c r="D482" t="str">
        <f t="shared" si="486"/>
        <v/>
      </c>
      <c r="E482" t="str">
        <f t="shared" si="486"/>
        <v/>
      </c>
      <c r="F482" t="str">
        <f t="shared" si="486"/>
        <v/>
      </c>
      <c r="G482" t="str">
        <f t="shared" si="486"/>
        <v/>
      </c>
      <c r="H482" t="str">
        <f t="shared" si="486"/>
        <v/>
      </c>
      <c r="I482" t="str">
        <f t="shared" si="486"/>
        <v/>
      </c>
      <c r="J482" t="str">
        <f t="shared" si="486"/>
        <v/>
      </c>
      <c r="K482" t="str">
        <f t="shared" si="486"/>
        <v/>
      </c>
      <c r="L482" t="str">
        <f t="shared" si="486"/>
        <v/>
      </c>
      <c r="M482" t="str">
        <f t="shared" si="486"/>
        <v/>
      </c>
      <c r="N482" t="str">
        <f t="shared" si="486"/>
        <v/>
      </c>
      <c r="O482" t="str">
        <f t="shared" si="486"/>
        <v/>
      </c>
      <c r="P482" t="str">
        <f t="shared" si="486"/>
        <v/>
      </c>
      <c r="Q482" t="str">
        <f t="shared" si="486"/>
        <v/>
      </c>
      <c r="R482" t="str">
        <f t="shared" si="486"/>
        <v/>
      </c>
      <c r="S482" t="str">
        <f t="shared" si="486"/>
        <v/>
      </c>
      <c r="T482" t="str">
        <f t="shared" si="486"/>
        <v/>
      </c>
      <c r="U482" t="str">
        <f t="shared" si="486"/>
        <v/>
      </c>
    </row>
    <row r="483" spans="1:21" x14ac:dyDescent="0.25">
      <c r="A483">
        <v>623</v>
      </c>
      <c r="B483" t="str">
        <f t="shared" si="459"/>
        <v/>
      </c>
      <c r="C483" t="str">
        <f t="shared" ref="C483:U483" si="487">+IFERROR(IF($A$7-B483&lt;&gt;1,B483+1,""),"")</f>
        <v/>
      </c>
      <c r="D483" t="str">
        <f t="shared" si="487"/>
        <v/>
      </c>
      <c r="E483" t="str">
        <f t="shared" si="487"/>
        <v/>
      </c>
      <c r="F483" t="str">
        <f t="shared" si="487"/>
        <v/>
      </c>
      <c r="G483" t="str">
        <f t="shared" si="487"/>
        <v/>
      </c>
      <c r="H483" t="str">
        <f t="shared" si="487"/>
        <v/>
      </c>
      <c r="I483" t="str">
        <f t="shared" si="487"/>
        <v/>
      </c>
      <c r="J483" t="str">
        <f t="shared" si="487"/>
        <v/>
      </c>
      <c r="K483" t="str">
        <f t="shared" si="487"/>
        <v/>
      </c>
      <c r="L483" t="str">
        <f t="shared" si="487"/>
        <v/>
      </c>
      <c r="M483" t="str">
        <f t="shared" si="487"/>
        <v/>
      </c>
      <c r="N483" t="str">
        <f t="shared" si="487"/>
        <v/>
      </c>
      <c r="O483" t="str">
        <f t="shared" si="487"/>
        <v/>
      </c>
      <c r="P483" t="str">
        <f t="shared" si="487"/>
        <v/>
      </c>
      <c r="Q483" t="str">
        <f t="shared" si="487"/>
        <v/>
      </c>
      <c r="R483" t="str">
        <f t="shared" si="487"/>
        <v/>
      </c>
      <c r="S483" t="str">
        <f t="shared" si="487"/>
        <v/>
      </c>
      <c r="T483" t="str">
        <f t="shared" si="487"/>
        <v/>
      </c>
      <c r="U483" t="str">
        <f t="shared" si="487"/>
        <v/>
      </c>
    </row>
    <row r="484" spans="1:21" x14ac:dyDescent="0.25">
      <c r="A484">
        <v>624</v>
      </c>
      <c r="B484" t="str">
        <f t="shared" si="459"/>
        <v/>
      </c>
      <c r="C484" t="str">
        <f t="shared" ref="C484:U484" si="488">+IFERROR(IF($A$7-B484&lt;&gt;1,B484+1,""),"")</f>
        <v/>
      </c>
      <c r="D484" t="str">
        <f t="shared" si="488"/>
        <v/>
      </c>
      <c r="E484" t="str">
        <f t="shared" si="488"/>
        <v/>
      </c>
      <c r="F484" t="str">
        <f t="shared" si="488"/>
        <v/>
      </c>
      <c r="G484" t="str">
        <f t="shared" si="488"/>
        <v/>
      </c>
      <c r="H484" t="str">
        <f t="shared" si="488"/>
        <v/>
      </c>
      <c r="I484" t="str">
        <f t="shared" si="488"/>
        <v/>
      </c>
      <c r="J484" t="str">
        <f t="shared" si="488"/>
        <v/>
      </c>
      <c r="K484" t="str">
        <f t="shared" si="488"/>
        <v/>
      </c>
      <c r="L484" t="str">
        <f t="shared" si="488"/>
        <v/>
      </c>
      <c r="M484" t="str">
        <f t="shared" si="488"/>
        <v/>
      </c>
      <c r="N484" t="str">
        <f t="shared" si="488"/>
        <v/>
      </c>
      <c r="O484" t="str">
        <f t="shared" si="488"/>
        <v/>
      </c>
      <c r="P484" t="str">
        <f t="shared" si="488"/>
        <v/>
      </c>
      <c r="Q484" t="str">
        <f t="shared" si="488"/>
        <v/>
      </c>
      <c r="R484" t="str">
        <f t="shared" si="488"/>
        <v/>
      </c>
      <c r="S484" t="str">
        <f t="shared" si="488"/>
        <v/>
      </c>
      <c r="T484" t="str">
        <f t="shared" si="488"/>
        <v/>
      </c>
      <c r="U484" t="str">
        <f t="shared" si="488"/>
        <v/>
      </c>
    </row>
    <row r="485" spans="1:21" x14ac:dyDescent="0.25">
      <c r="A485">
        <v>625</v>
      </c>
      <c r="B485" t="str">
        <f t="shared" si="459"/>
        <v/>
      </c>
      <c r="C485" t="str">
        <f t="shared" ref="C485:U485" si="489">+IFERROR(IF($A$7-B485&lt;&gt;1,B485+1,""),"")</f>
        <v/>
      </c>
      <c r="D485" t="str">
        <f t="shared" si="489"/>
        <v/>
      </c>
      <c r="E485" t="str">
        <f t="shared" si="489"/>
        <v/>
      </c>
      <c r="F485" t="str">
        <f t="shared" si="489"/>
        <v/>
      </c>
      <c r="G485" t="str">
        <f t="shared" si="489"/>
        <v/>
      </c>
      <c r="H485" t="str">
        <f t="shared" si="489"/>
        <v/>
      </c>
      <c r="I485" t="str">
        <f t="shared" si="489"/>
        <v/>
      </c>
      <c r="J485" t="str">
        <f t="shared" si="489"/>
        <v/>
      </c>
      <c r="K485" t="str">
        <f t="shared" si="489"/>
        <v/>
      </c>
      <c r="L485" t="str">
        <f t="shared" si="489"/>
        <v/>
      </c>
      <c r="M485" t="str">
        <f t="shared" si="489"/>
        <v/>
      </c>
      <c r="N485" t="str">
        <f t="shared" si="489"/>
        <v/>
      </c>
      <c r="O485" t="str">
        <f t="shared" si="489"/>
        <v/>
      </c>
      <c r="P485" t="str">
        <f t="shared" si="489"/>
        <v/>
      </c>
      <c r="Q485" t="str">
        <f t="shared" si="489"/>
        <v/>
      </c>
      <c r="R485" t="str">
        <f t="shared" si="489"/>
        <v/>
      </c>
      <c r="S485" t="str">
        <f t="shared" si="489"/>
        <v/>
      </c>
      <c r="T485" t="str">
        <f t="shared" si="489"/>
        <v/>
      </c>
      <c r="U485" t="str">
        <f t="shared" si="489"/>
        <v/>
      </c>
    </row>
    <row r="486" spans="1:21" x14ac:dyDescent="0.25">
      <c r="A486">
        <v>628</v>
      </c>
      <c r="B486">
        <f t="shared" si="459"/>
        <v>626</v>
      </c>
      <c r="C486">
        <f t="shared" ref="C486:U486" si="490">+IFERROR(IF($A:$A-B486&lt;&gt;1,B486+1,""),"")</f>
        <v>627</v>
      </c>
      <c r="D486" t="str">
        <f t="shared" si="490"/>
        <v/>
      </c>
      <c r="E486" t="str">
        <f t="shared" si="490"/>
        <v/>
      </c>
      <c r="F486" t="str">
        <f t="shared" si="490"/>
        <v/>
      </c>
      <c r="G486" t="str">
        <f t="shared" si="490"/>
        <v/>
      </c>
      <c r="H486" t="str">
        <f t="shared" si="490"/>
        <v/>
      </c>
      <c r="I486" t="str">
        <f t="shared" si="490"/>
        <v/>
      </c>
      <c r="J486" t="str">
        <f t="shared" si="490"/>
        <v/>
      </c>
      <c r="K486" t="str">
        <f t="shared" si="490"/>
        <v/>
      </c>
      <c r="L486" t="str">
        <f t="shared" si="490"/>
        <v/>
      </c>
      <c r="M486" t="str">
        <f t="shared" si="490"/>
        <v/>
      </c>
      <c r="N486" t="str">
        <f t="shared" si="490"/>
        <v/>
      </c>
      <c r="O486" t="str">
        <f t="shared" si="490"/>
        <v/>
      </c>
      <c r="P486" t="str">
        <f t="shared" si="490"/>
        <v/>
      </c>
      <c r="Q486" t="str">
        <f t="shared" si="490"/>
        <v/>
      </c>
      <c r="R486" t="str">
        <f t="shared" si="490"/>
        <v/>
      </c>
      <c r="S486" t="str">
        <f t="shared" si="490"/>
        <v/>
      </c>
      <c r="T486" t="str">
        <f t="shared" si="490"/>
        <v/>
      </c>
      <c r="U486" t="str">
        <f t="shared" si="490"/>
        <v/>
      </c>
    </row>
    <row r="487" spans="1:21" x14ac:dyDescent="0.25">
      <c r="A487">
        <v>630</v>
      </c>
      <c r="B487">
        <f t="shared" si="459"/>
        <v>629</v>
      </c>
      <c r="C487" t="str">
        <f t="shared" ref="C487:U487" si="491">+IFERROR(IF($A:$A-B487&lt;&gt;1,B487+1,""),"")</f>
        <v/>
      </c>
      <c r="D487" t="str">
        <f t="shared" si="491"/>
        <v/>
      </c>
      <c r="E487" t="str">
        <f t="shared" si="491"/>
        <v/>
      </c>
      <c r="F487" t="str">
        <f t="shared" si="491"/>
        <v/>
      </c>
      <c r="G487" t="str">
        <f t="shared" si="491"/>
        <v/>
      </c>
      <c r="H487" t="str">
        <f t="shared" si="491"/>
        <v/>
      </c>
      <c r="I487" t="str">
        <f t="shared" si="491"/>
        <v/>
      </c>
      <c r="J487" t="str">
        <f t="shared" si="491"/>
        <v/>
      </c>
      <c r="K487" t="str">
        <f t="shared" si="491"/>
        <v/>
      </c>
      <c r="L487" t="str">
        <f t="shared" si="491"/>
        <v/>
      </c>
      <c r="M487" t="str">
        <f t="shared" si="491"/>
        <v/>
      </c>
      <c r="N487" t="str">
        <f t="shared" si="491"/>
        <v/>
      </c>
      <c r="O487" t="str">
        <f t="shared" si="491"/>
        <v/>
      </c>
      <c r="P487" t="str">
        <f t="shared" si="491"/>
        <v/>
      </c>
      <c r="Q487" t="str">
        <f t="shared" si="491"/>
        <v/>
      </c>
      <c r="R487" t="str">
        <f t="shared" si="491"/>
        <v/>
      </c>
      <c r="S487" t="str">
        <f t="shared" si="491"/>
        <v/>
      </c>
      <c r="T487" t="str">
        <f t="shared" si="491"/>
        <v/>
      </c>
      <c r="U487" t="str">
        <f t="shared" si="491"/>
        <v/>
      </c>
    </row>
    <row r="488" spans="1:21" x14ac:dyDescent="0.25">
      <c r="A488">
        <v>631</v>
      </c>
      <c r="B488" t="str">
        <f t="shared" si="459"/>
        <v/>
      </c>
      <c r="C488" t="str">
        <f t="shared" ref="C488:U488" si="492">+IFERROR(IF($A$7-B488&lt;&gt;1,B488+1,""),"")</f>
        <v/>
      </c>
      <c r="D488" t="str">
        <f t="shared" si="492"/>
        <v/>
      </c>
      <c r="E488" t="str">
        <f t="shared" si="492"/>
        <v/>
      </c>
      <c r="F488" t="str">
        <f t="shared" si="492"/>
        <v/>
      </c>
      <c r="G488" t="str">
        <f t="shared" si="492"/>
        <v/>
      </c>
      <c r="H488" t="str">
        <f t="shared" si="492"/>
        <v/>
      </c>
      <c r="I488" t="str">
        <f t="shared" si="492"/>
        <v/>
      </c>
      <c r="J488" t="str">
        <f t="shared" si="492"/>
        <v/>
      </c>
      <c r="K488" t="str">
        <f t="shared" si="492"/>
        <v/>
      </c>
      <c r="L488" t="str">
        <f t="shared" si="492"/>
        <v/>
      </c>
      <c r="M488" t="str">
        <f t="shared" si="492"/>
        <v/>
      </c>
      <c r="N488" t="str">
        <f t="shared" si="492"/>
        <v/>
      </c>
      <c r="O488" t="str">
        <f t="shared" si="492"/>
        <v/>
      </c>
      <c r="P488" t="str">
        <f t="shared" si="492"/>
        <v/>
      </c>
      <c r="Q488" t="str">
        <f t="shared" si="492"/>
        <v/>
      </c>
      <c r="R488" t="str">
        <f t="shared" si="492"/>
        <v/>
      </c>
      <c r="S488" t="str">
        <f t="shared" si="492"/>
        <v/>
      </c>
      <c r="T488" t="str">
        <f t="shared" si="492"/>
        <v/>
      </c>
      <c r="U488" t="str">
        <f t="shared" si="492"/>
        <v/>
      </c>
    </row>
    <row r="489" spans="1:21" x14ac:dyDescent="0.25">
      <c r="A489">
        <v>632</v>
      </c>
      <c r="B489" t="str">
        <f t="shared" si="459"/>
        <v/>
      </c>
      <c r="C489" t="str">
        <f t="shared" ref="C489:U489" si="493">+IFERROR(IF($A$7-B489&lt;&gt;1,B489+1,""),"")</f>
        <v/>
      </c>
      <c r="D489" t="str">
        <f t="shared" si="493"/>
        <v/>
      </c>
      <c r="E489" t="str">
        <f t="shared" si="493"/>
        <v/>
      </c>
      <c r="F489" t="str">
        <f t="shared" si="493"/>
        <v/>
      </c>
      <c r="G489" t="str">
        <f t="shared" si="493"/>
        <v/>
      </c>
      <c r="H489" t="str">
        <f t="shared" si="493"/>
        <v/>
      </c>
      <c r="I489" t="str">
        <f t="shared" si="493"/>
        <v/>
      </c>
      <c r="J489" t="str">
        <f t="shared" si="493"/>
        <v/>
      </c>
      <c r="K489" t="str">
        <f t="shared" si="493"/>
        <v/>
      </c>
      <c r="L489" t="str">
        <f t="shared" si="493"/>
        <v/>
      </c>
      <c r="M489" t="str">
        <f t="shared" si="493"/>
        <v/>
      </c>
      <c r="N489" t="str">
        <f t="shared" si="493"/>
        <v/>
      </c>
      <c r="O489" t="str">
        <f t="shared" si="493"/>
        <v/>
      </c>
      <c r="P489" t="str">
        <f t="shared" si="493"/>
        <v/>
      </c>
      <c r="Q489" t="str">
        <f t="shared" si="493"/>
        <v/>
      </c>
      <c r="R489" t="str">
        <f t="shared" si="493"/>
        <v/>
      </c>
      <c r="S489" t="str">
        <f t="shared" si="493"/>
        <v/>
      </c>
      <c r="T489" t="str">
        <f t="shared" si="493"/>
        <v/>
      </c>
      <c r="U489" t="str">
        <f t="shared" si="493"/>
        <v/>
      </c>
    </row>
    <row r="490" spans="1:21" x14ac:dyDescent="0.25">
      <c r="A490">
        <v>633</v>
      </c>
      <c r="B490" t="str">
        <f t="shared" si="459"/>
        <v/>
      </c>
      <c r="C490" t="str">
        <f t="shared" ref="C490:U490" si="494">+IFERROR(IF($A$7-B490&lt;&gt;1,B490+1,""),"")</f>
        <v/>
      </c>
      <c r="D490" t="str">
        <f t="shared" si="494"/>
        <v/>
      </c>
      <c r="E490" t="str">
        <f t="shared" si="494"/>
        <v/>
      </c>
      <c r="F490" t="str">
        <f t="shared" si="494"/>
        <v/>
      </c>
      <c r="G490" t="str">
        <f t="shared" si="494"/>
        <v/>
      </c>
      <c r="H490" t="str">
        <f t="shared" si="494"/>
        <v/>
      </c>
      <c r="I490" t="str">
        <f t="shared" si="494"/>
        <v/>
      </c>
      <c r="J490" t="str">
        <f t="shared" si="494"/>
        <v/>
      </c>
      <c r="K490" t="str">
        <f t="shared" si="494"/>
        <v/>
      </c>
      <c r="L490" t="str">
        <f t="shared" si="494"/>
        <v/>
      </c>
      <c r="M490" t="str">
        <f t="shared" si="494"/>
        <v/>
      </c>
      <c r="N490" t="str">
        <f t="shared" si="494"/>
        <v/>
      </c>
      <c r="O490" t="str">
        <f t="shared" si="494"/>
        <v/>
      </c>
      <c r="P490" t="str">
        <f t="shared" si="494"/>
        <v/>
      </c>
      <c r="Q490" t="str">
        <f t="shared" si="494"/>
        <v/>
      </c>
      <c r="R490" t="str">
        <f t="shared" si="494"/>
        <v/>
      </c>
      <c r="S490" t="str">
        <f t="shared" si="494"/>
        <v/>
      </c>
      <c r="T490" t="str">
        <f t="shared" si="494"/>
        <v/>
      </c>
      <c r="U490" t="str">
        <f t="shared" si="494"/>
        <v/>
      </c>
    </row>
    <row r="491" spans="1:21" x14ac:dyDescent="0.25">
      <c r="A491">
        <v>634</v>
      </c>
      <c r="B491" t="str">
        <f t="shared" si="459"/>
        <v/>
      </c>
      <c r="C491" t="str">
        <f t="shared" ref="C491:U491" si="495">+IFERROR(IF($A$7-B491&lt;&gt;1,B491+1,""),"")</f>
        <v/>
      </c>
      <c r="D491" t="str">
        <f t="shared" si="495"/>
        <v/>
      </c>
      <c r="E491" t="str">
        <f t="shared" si="495"/>
        <v/>
      </c>
      <c r="F491" t="str">
        <f t="shared" si="495"/>
        <v/>
      </c>
      <c r="G491" t="str">
        <f t="shared" si="495"/>
        <v/>
      </c>
      <c r="H491" t="str">
        <f t="shared" si="495"/>
        <v/>
      </c>
      <c r="I491" t="str">
        <f t="shared" si="495"/>
        <v/>
      </c>
      <c r="J491" t="str">
        <f t="shared" si="495"/>
        <v/>
      </c>
      <c r="K491" t="str">
        <f t="shared" si="495"/>
        <v/>
      </c>
      <c r="L491" t="str">
        <f t="shared" si="495"/>
        <v/>
      </c>
      <c r="M491" t="str">
        <f t="shared" si="495"/>
        <v/>
      </c>
      <c r="N491" t="str">
        <f t="shared" si="495"/>
        <v/>
      </c>
      <c r="O491" t="str">
        <f t="shared" si="495"/>
        <v/>
      </c>
      <c r="P491" t="str">
        <f t="shared" si="495"/>
        <v/>
      </c>
      <c r="Q491" t="str">
        <f t="shared" si="495"/>
        <v/>
      </c>
      <c r="R491" t="str">
        <f t="shared" si="495"/>
        <v/>
      </c>
      <c r="S491" t="str">
        <f t="shared" si="495"/>
        <v/>
      </c>
      <c r="T491" t="str">
        <f t="shared" si="495"/>
        <v/>
      </c>
      <c r="U491" t="str">
        <f t="shared" si="495"/>
        <v/>
      </c>
    </row>
    <row r="492" spans="1:21" x14ac:dyDescent="0.25">
      <c r="A492">
        <v>635</v>
      </c>
      <c r="B492" t="str">
        <f t="shared" si="459"/>
        <v/>
      </c>
      <c r="C492" t="str">
        <f t="shared" ref="C492:U492" si="496">+IFERROR(IF($A$7-B492&lt;&gt;1,B492+1,""),"")</f>
        <v/>
      </c>
      <c r="D492" t="str">
        <f t="shared" si="496"/>
        <v/>
      </c>
      <c r="E492" t="str">
        <f t="shared" si="496"/>
        <v/>
      </c>
      <c r="F492" t="str">
        <f t="shared" si="496"/>
        <v/>
      </c>
      <c r="G492" t="str">
        <f t="shared" si="496"/>
        <v/>
      </c>
      <c r="H492" t="str">
        <f t="shared" si="496"/>
        <v/>
      </c>
      <c r="I492" t="str">
        <f t="shared" si="496"/>
        <v/>
      </c>
      <c r="J492" t="str">
        <f t="shared" si="496"/>
        <v/>
      </c>
      <c r="K492" t="str">
        <f t="shared" si="496"/>
        <v/>
      </c>
      <c r="L492" t="str">
        <f t="shared" si="496"/>
        <v/>
      </c>
      <c r="M492" t="str">
        <f t="shared" si="496"/>
        <v/>
      </c>
      <c r="N492" t="str">
        <f t="shared" si="496"/>
        <v/>
      </c>
      <c r="O492" t="str">
        <f t="shared" si="496"/>
        <v/>
      </c>
      <c r="P492" t="str">
        <f t="shared" si="496"/>
        <v/>
      </c>
      <c r="Q492" t="str">
        <f t="shared" si="496"/>
        <v/>
      </c>
      <c r="R492" t="str">
        <f t="shared" si="496"/>
        <v/>
      </c>
      <c r="S492" t="str">
        <f t="shared" si="496"/>
        <v/>
      </c>
      <c r="T492" t="str">
        <f t="shared" si="496"/>
        <v/>
      </c>
      <c r="U492" t="str">
        <f t="shared" si="496"/>
        <v/>
      </c>
    </row>
    <row r="493" spans="1:21" x14ac:dyDescent="0.25">
      <c r="A493">
        <v>639</v>
      </c>
      <c r="B493">
        <f t="shared" si="459"/>
        <v>636</v>
      </c>
      <c r="C493">
        <f>+IFERROR(IF($A:$A-B493&lt;&gt;1,B493+1,""),"")</f>
        <v>637</v>
      </c>
      <c r="D493">
        <f t="shared" ref="D493:U493" si="497">+IFERROR(IF($A:$A-C493&lt;&gt;1,C493+1,""),"")</f>
        <v>638</v>
      </c>
      <c r="E493" t="str">
        <f t="shared" si="497"/>
        <v/>
      </c>
      <c r="F493" t="str">
        <f t="shared" si="497"/>
        <v/>
      </c>
      <c r="G493" t="str">
        <f t="shared" si="497"/>
        <v/>
      </c>
      <c r="H493" t="str">
        <f t="shared" si="497"/>
        <v/>
      </c>
      <c r="I493" t="str">
        <f t="shared" si="497"/>
        <v/>
      </c>
      <c r="J493" t="str">
        <f t="shared" si="497"/>
        <v/>
      </c>
      <c r="K493" t="str">
        <f t="shared" si="497"/>
        <v/>
      </c>
      <c r="L493" t="str">
        <f t="shared" si="497"/>
        <v/>
      </c>
      <c r="M493" t="str">
        <f t="shared" si="497"/>
        <v/>
      </c>
      <c r="N493" t="str">
        <f t="shared" si="497"/>
        <v/>
      </c>
      <c r="O493" t="str">
        <f t="shared" si="497"/>
        <v/>
      </c>
      <c r="P493" t="str">
        <f t="shared" si="497"/>
        <v/>
      </c>
      <c r="Q493" t="str">
        <f t="shared" si="497"/>
        <v/>
      </c>
      <c r="R493" t="str">
        <f t="shared" si="497"/>
        <v/>
      </c>
      <c r="S493" t="str">
        <f t="shared" si="497"/>
        <v/>
      </c>
      <c r="T493" t="str">
        <f t="shared" si="497"/>
        <v/>
      </c>
      <c r="U493" t="str">
        <f t="shared" si="497"/>
        <v/>
      </c>
    </row>
    <row r="494" spans="1:21" x14ac:dyDescent="0.25">
      <c r="A494">
        <v>640</v>
      </c>
      <c r="B494" t="str">
        <f t="shared" si="459"/>
        <v/>
      </c>
      <c r="C494" t="str">
        <f t="shared" ref="C494:U494" si="498">+IFERROR(IF($A$7-B494&lt;&gt;1,B494+1,""),"")</f>
        <v/>
      </c>
      <c r="D494" t="str">
        <f t="shared" si="498"/>
        <v/>
      </c>
      <c r="E494" t="str">
        <f t="shared" si="498"/>
        <v/>
      </c>
      <c r="F494" t="str">
        <f t="shared" si="498"/>
        <v/>
      </c>
      <c r="G494" t="str">
        <f t="shared" si="498"/>
        <v/>
      </c>
      <c r="H494" t="str">
        <f t="shared" si="498"/>
        <v/>
      </c>
      <c r="I494" t="str">
        <f t="shared" si="498"/>
        <v/>
      </c>
      <c r="J494" t="str">
        <f t="shared" si="498"/>
        <v/>
      </c>
      <c r="K494" t="str">
        <f t="shared" si="498"/>
        <v/>
      </c>
      <c r="L494" t="str">
        <f t="shared" si="498"/>
        <v/>
      </c>
      <c r="M494" t="str">
        <f t="shared" si="498"/>
        <v/>
      </c>
      <c r="N494" t="str">
        <f t="shared" si="498"/>
        <v/>
      </c>
      <c r="O494" t="str">
        <f t="shared" si="498"/>
        <v/>
      </c>
      <c r="P494" t="str">
        <f t="shared" si="498"/>
        <v/>
      </c>
      <c r="Q494" t="str">
        <f t="shared" si="498"/>
        <v/>
      </c>
      <c r="R494" t="str">
        <f t="shared" si="498"/>
        <v/>
      </c>
      <c r="S494" t="str">
        <f t="shared" si="498"/>
        <v/>
      </c>
      <c r="T494" t="str">
        <f t="shared" si="498"/>
        <v/>
      </c>
      <c r="U494" t="str">
        <f t="shared" si="498"/>
        <v/>
      </c>
    </row>
    <row r="495" spans="1:21" x14ac:dyDescent="0.25">
      <c r="A495">
        <v>641</v>
      </c>
      <c r="B495" t="str">
        <f t="shared" si="459"/>
        <v/>
      </c>
      <c r="C495" t="str">
        <f t="shared" ref="C495:U495" si="499">+IFERROR(IF($A$7-B495&lt;&gt;1,B495+1,""),"")</f>
        <v/>
      </c>
      <c r="D495" t="str">
        <f t="shared" si="499"/>
        <v/>
      </c>
      <c r="E495" t="str">
        <f t="shared" si="499"/>
        <v/>
      </c>
      <c r="F495" t="str">
        <f t="shared" si="499"/>
        <v/>
      </c>
      <c r="G495" t="str">
        <f t="shared" si="499"/>
        <v/>
      </c>
      <c r="H495" t="str">
        <f t="shared" si="499"/>
        <v/>
      </c>
      <c r="I495" t="str">
        <f t="shared" si="499"/>
        <v/>
      </c>
      <c r="J495" t="str">
        <f t="shared" si="499"/>
        <v/>
      </c>
      <c r="K495" t="str">
        <f t="shared" si="499"/>
        <v/>
      </c>
      <c r="L495" t="str">
        <f t="shared" si="499"/>
        <v/>
      </c>
      <c r="M495" t="str">
        <f t="shared" si="499"/>
        <v/>
      </c>
      <c r="N495" t="str">
        <f t="shared" si="499"/>
        <v/>
      </c>
      <c r="O495" t="str">
        <f t="shared" si="499"/>
        <v/>
      </c>
      <c r="P495" t="str">
        <f t="shared" si="499"/>
        <v/>
      </c>
      <c r="Q495" t="str">
        <f t="shared" si="499"/>
        <v/>
      </c>
      <c r="R495" t="str">
        <f t="shared" si="499"/>
        <v/>
      </c>
      <c r="S495" t="str">
        <f t="shared" si="499"/>
        <v/>
      </c>
      <c r="T495" t="str">
        <f t="shared" si="499"/>
        <v/>
      </c>
      <c r="U495" t="str">
        <f t="shared" si="499"/>
        <v/>
      </c>
    </row>
    <row r="496" spans="1:21" x14ac:dyDescent="0.25">
      <c r="A496">
        <v>642</v>
      </c>
      <c r="B496" t="str">
        <f t="shared" si="459"/>
        <v/>
      </c>
      <c r="C496" t="str">
        <f t="shared" ref="C496:U496" si="500">+IFERROR(IF($A$7-B496&lt;&gt;1,B496+1,""),"")</f>
        <v/>
      </c>
      <c r="D496" t="str">
        <f t="shared" si="500"/>
        <v/>
      </c>
      <c r="E496" t="str">
        <f t="shared" si="500"/>
        <v/>
      </c>
      <c r="F496" t="str">
        <f t="shared" si="500"/>
        <v/>
      </c>
      <c r="G496" t="str">
        <f t="shared" si="500"/>
        <v/>
      </c>
      <c r="H496" t="str">
        <f t="shared" si="500"/>
        <v/>
      </c>
      <c r="I496" t="str">
        <f t="shared" si="500"/>
        <v/>
      </c>
      <c r="J496" t="str">
        <f t="shared" si="500"/>
        <v/>
      </c>
      <c r="K496" t="str">
        <f t="shared" si="500"/>
        <v/>
      </c>
      <c r="L496" t="str">
        <f t="shared" si="500"/>
        <v/>
      </c>
      <c r="M496" t="str">
        <f t="shared" si="500"/>
        <v/>
      </c>
      <c r="N496" t="str">
        <f t="shared" si="500"/>
        <v/>
      </c>
      <c r="O496" t="str">
        <f t="shared" si="500"/>
        <v/>
      </c>
      <c r="P496" t="str">
        <f t="shared" si="500"/>
        <v/>
      </c>
      <c r="Q496" t="str">
        <f t="shared" si="500"/>
        <v/>
      </c>
      <c r="R496" t="str">
        <f t="shared" si="500"/>
        <v/>
      </c>
      <c r="S496" t="str">
        <f t="shared" si="500"/>
        <v/>
      </c>
      <c r="T496" t="str">
        <f t="shared" si="500"/>
        <v/>
      </c>
      <c r="U496" t="str">
        <f t="shared" si="500"/>
        <v/>
      </c>
    </row>
    <row r="497" spans="1:21" x14ac:dyDescent="0.25">
      <c r="A497">
        <v>643</v>
      </c>
      <c r="B497" t="str">
        <f t="shared" si="459"/>
        <v/>
      </c>
      <c r="C497" t="str">
        <f t="shared" ref="C497:U497" si="501">+IFERROR(IF($A$7-B497&lt;&gt;1,B497+1,""),"")</f>
        <v/>
      </c>
      <c r="D497" t="str">
        <f t="shared" si="501"/>
        <v/>
      </c>
      <c r="E497" t="str">
        <f t="shared" si="501"/>
        <v/>
      </c>
      <c r="F497" t="str">
        <f t="shared" si="501"/>
        <v/>
      </c>
      <c r="G497" t="str">
        <f t="shared" si="501"/>
        <v/>
      </c>
      <c r="H497" t="str">
        <f t="shared" si="501"/>
        <v/>
      </c>
      <c r="I497" t="str">
        <f t="shared" si="501"/>
        <v/>
      </c>
      <c r="J497" t="str">
        <f t="shared" si="501"/>
        <v/>
      </c>
      <c r="K497" t="str">
        <f t="shared" si="501"/>
        <v/>
      </c>
      <c r="L497" t="str">
        <f t="shared" si="501"/>
        <v/>
      </c>
      <c r="M497" t="str">
        <f t="shared" si="501"/>
        <v/>
      </c>
      <c r="N497" t="str">
        <f t="shared" si="501"/>
        <v/>
      </c>
      <c r="O497" t="str">
        <f t="shared" si="501"/>
        <v/>
      </c>
      <c r="P497" t="str">
        <f t="shared" si="501"/>
        <v/>
      </c>
      <c r="Q497" t="str">
        <f t="shared" si="501"/>
        <v/>
      </c>
      <c r="R497" t="str">
        <f t="shared" si="501"/>
        <v/>
      </c>
      <c r="S497" t="str">
        <f t="shared" si="501"/>
        <v/>
      </c>
      <c r="T497" t="str">
        <f t="shared" si="501"/>
        <v/>
      </c>
      <c r="U497" t="str">
        <f t="shared" si="501"/>
        <v/>
      </c>
    </row>
    <row r="498" spans="1:21" x14ac:dyDescent="0.25">
      <c r="A498">
        <v>644</v>
      </c>
      <c r="B498" t="str">
        <f t="shared" si="459"/>
        <v/>
      </c>
      <c r="C498" t="str">
        <f t="shared" ref="C498:U498" si="502">+IFERROR(IF($A$7-B498&lt;&gt;1,B498+1,""),"")</f>
        <v/>
      </c>
      <c r="D498" t="str">
        <f t="shared" si="502"/>
        <v/>
      </c>
      <c r="E498" t="str">
        <f t="shared" si="502"/>
        <v/>
      </c>
      <c r="F498" t="str">
        <f t="shared" si="502"/>
        <v/>
      </c>
      <c r="G498" t="str">
        <f t="shared" si="502"/>
        <v/>
      </c>
      <c r="H498" t="str">
        <f t="shared" si="502"/>
        <v/>
      </c>
      <c r="I498" t="str">
        <f t="shared" si="502"/>
        <v/>
      </c>
      <c r="J498" t="str">
        <f t="shared" si="502"/>
        <v/>
      </c>
      <c r="K498" t="str">
        <f t="shared" si="502"/>
        <v/>
      </c>
      <c r="L498" t="str">
        <f t="shared" si="502"/>
        <v/>
      </c>
      <c r="M498" t="str">
        <f t="shared" si="502"/>
        <v/>
      </c>
      <c r="N498" t="str">
        <f t="shared" si="502"/>
        <v/>
      </c>
      <c r="O498" t="str">
        <f t="shared" si="502"/>
        <v/>
      </c>
      <c r="P498" t="str">
        <f t="shared" si="502"/>
        <v/>
      </c>
      <c r="Q498" t="str">
        <f t="shared" si="502"/>
        <v/>
      </c>
      <c r="R498" t="str">
        <f t="shared" si="502"/>
        <v/>
      </c>
      <c r="S498" t="str">
        <f t="shared" si="502"/>
        <v/>
      </c>
      <c r="T498" t="str">
        <f t="shared" si="502"/>
        <v/>
      </c>
      <c r="U498" t="str">
        <f t="shared" si="502"/>
        <v/>
      </c>
    </row>
    <row r="499" spans="1:21" x14ac:dyDescent="0.25">
      <c r="A499">
        <v>645</v>
      </c>
      <c r="B499" t="str">
        <f t="shared" si="459"/>
        <v/>
      </c>
      <c r="C499" t="str">
        <f t="shared" ref="C499:U499" si="503">+IFERROR(IF($A$7-B499&lt;&gt;1,B499+1,""),"")</f>
        <v/>
      </c>
      <c r="D499" t="str">
        <f t="shared" si="503"/>
        <v/>
      </c>
      <c r="E499" t="str">
        <f t="shared" si="503"/>
        <v/>
      </c>
      <c r="F499" t="str">
        <f t="shared" si="503"/>
        <v/>
      </c>
      <c r="G499" t="str">
        <f t="shared" si="503"/>
        <v/>
      </c>
      <c r="H499" t="str">
        <f t="shared" si="503"/>
        <v/>
      </c>
      <c r="I499" t="str">
        <f t="shared" si="503"/>
        <v/>
      </c>
      <c r="J499" t="str">
        <f t="shared" si="503"/>
        <v/>
      </c>
      <c r="K499" t="str">
        <f t="shared" si="503"/>
        <v/>
      </c>
      <c r="L499" t="str">
        <f t="shared" si="503"/>
        <v/>
      </c>
      <c r="M499" t="str">
        <f t="shared" si="503"/>
        <v/>
      </c>
      <c r="N499" t="str">
        <f t="shared" si="503"/>
        <v/>
      </c>
      <c r="O499" t="str">
        <f t="shared" si="503"/>
        <v/>
      </c>
      <c r="P499" t="str">
        <f t="shared" si="503"/>
        <v/>
      </c>
      <c r="Q499" t="str">
        <f t="shared" si="503"/>
        <v/>
      </c>
      <c r="R499" t="str">
        <f t="shared" si="503"/>
        <v/>
      </c>
      <c r="S499" t="str">
        <f t="shared" si="503"/>
        <v/>
      </c>
      <c r="T499" t="str">
        <f t="shared" si="503"/>
        <v/>
      </c>
      <c r="U499" t="str">
        <f t="shared" si="503"/>
        <v/>
      </c>
    </row>
    <row r="500" spans="1:21" x14ac:dyDescent="0.25">
      <c r="A500">
        <v>647</v>
      </c>
      <c r="B500">
        <f t="shared" si="459"/>
        <v>646</v>
      </c>
      <c r="C500" t="str">
        <f t="shared" ref="C500:U500" si="504">+IFERROR(IF($A:$A-B500&lt;&gt;1,B500+1,""),"")</f>
        <v/>
      </c>
      <c r="D500" t="str">
        <f t="shared" si="504"/>
        <v/>
      </c>
      <c r="E500" t="str">
        <f t="shared" si="504"/>
        <v/>
      </c>
      <c r="F500" t="str">
        <f t="shared" si="504"/>
        <v/>
      </c>
      <c r="G500" t="str">
        <f t="shared" si="504"/>
        <v/>
      </c>
      <c r="H500" t="str">
        <f t="shared" si="504"/>
        <v/>
      </c>
      <c r="I500" t="str">
        <f t="shared" si="504"/>
        <v/>
      </c>
      <c r="J500" t="str">
        <f t="shared" si="504"/>
        <v/>
      </c>
      <c r="K500" t="str">
        <f t="shared" si="504"/>
        <v/>
      </c>
      <c r="L500" t="str">
        <f t="shared" si="504"/>
        <v/>
      </c>
      <c r="M500" t="str">
        <f t="shared" si="504"/>
        <v/>
      </c>
      <c r="N500" t="str">
        <f t="shared" si="504"/>
        <v/>
      </c>
      <c r="O500" t="str">
        <f t="shared" si="504"/>
        <v/>
      </c>
      <c r="P500" t="str">
        <f t="shared" si="504"/>
        <v/>
      </c>
      <c r="Q500" t="str">
        <f t="shared" si="504"/>
        <v/>
      </c>
      <c r="R500" t="str">
        <f t="shared" si="504"/>
        <v/>
      </c>
      <c r="S500" t="str">
        <f t="shared" si="504"/>
        <v/>
      </c>
      <c r="T500" t="str">
        <f t="shared" si="504"/>
        <v/>
      </c>
      <c r="U500" t="str">
        <f t="shared" si="504"/>
        <v/>
      </c>
    </row>
    <row r="501" spans="1:21" x14ac:dyDescent="0.25">
      <c r="A501">
        <v>650</v>
      </c>
      <c r="B501">
        <f t="shared" si="459"/>
        <v>648</v>
      </c>
      <c r="C501">
        <f t="shared" ref="C501:U501" si="505">+IFERROR(IF($A:$A-B501&lt;&gt;1,B501+1,""),"")</f>
        <v>649</v>
      </c>
      <c r="D501" t="str">
        <f t="shared" si="505"/>
        <v/>
      </c>
      <c r="E501" t="str">
        <f t="shared" si="505"/>
        <v/>
      </c>
      <c r="F501" t="str">
        <f t="shared" si="505"/>
        <v/>
      </c>
      <c r="G501" t="str">
        <f t="shared" si="505"/>
        <v/>
      </c>
      <c r="H501" t="str">
        <f t="shared" si="505"/>
        <v/>
      </c>
      <c r="I501" t="str">
        <f t="shared" si="505"/>
        <v/>
      </c>
      <c r="J501" t="str">
        <f t="shared" si="505"/>
        <v/>
      </c>
      <c r="K501" t="str">
        <f t="shared" si="505"/>
        <v/>
      </c>
      <c r="L501" t="str">
        <f t="shared" si="505"/>
        <v/>
      </c>
      <c r="M501" t="str">
        <f t="shared" si="505"/>
        <v/>
      </c>
      <c r="N501" t="str">
        <f t="shared" si="505"/>
        <v/>
      </c>
      <c r="O501" t="str">
        <f t="shared" si="505"/>
        <v/>
      </c>
      <c r="P501" t="str">
        <f t="shared" si="505"/>
        <v/>
      </c>
      <c r="Q501" t="str">
        <f t="shared" si="505"/>
        <v/>
      </c>
      <c r="R501" t="str">
        <f t="shared" si="505"/>
        <v/>
      </c>
      <c r="S501" t="str">
        <f t="shared" si="505"/>
        <v/>
      </c>
      <c r="T501" t="str">
        <f t="shared" si="505"/>
        <v/>
      </c>
      <c r="U501" t="str">
        <f t="shared" si="505"/>
        <v/>
      </c>
    </row>
    <row r="502" spans="1:21" x14ac:dyDescent="0.25">
      <c r="A502">
        <v>651</v>
      </c>
      <c r="B502" t="str">
        <f t="shared" si="459"/>
        <v/>
      </c>
      <c r="C502" t="str">
        <f t="shared" ref="C502:U502" si="506">+IFERROR(IF($A$7-B502&lt;&gt;1,B502+1,""),"")</f>
        <v/>
      </c>
      <c r="D502" t="str">
        <f t="shared" si="506"/>
        <v/>
      </c>
      <c r="E502" t="str">
        <f t="shared" si="506"/>
        <v/>
      </c>
      <c r="F502" t="str">
        <f t="shared" si="506"/>
        <v/>
      </c>
      <c r="G502" t="str">
        <f t="shared" si="506"/>
        <v/>
      </c>
      <c r="H502" t="str">
        <f t="shared" si="506"/>
        <v/>
      </c>
      <c r="I502" t="str">
        <f t="shared" si="506"/>
        <v/>
      </c>
      <c r="J502" t="str">
        <f t="shared" si="506"/>
        <v/>
      </c>
      <c r="K502" t="str">
        <f t="shared" si="506"/>
        <v/>
      </c>
      <c r="L502" t="str">
        <f t="shared" si="506"/>
        <v/>
      </c>
      <c r="M502" t="str">
        <f t="shared" si="506"/>
        <v/>
      </c>
      <c r="N502" t="str">
        <f t="shared" si="506"/>
        <v/>
      </c>
      <c r="O502" t="str">
        <f t="shared" si="506"/>
        <v/>
      </c>
      <c r="P502" t="str">
        <f t="shared" si="506"/>
        <v/>
      </c>
      <c r="Q502" t="str">
        <f t="shared" si="506"/>
        <v/>
      </c>
      <c r="R502" t="str">
        <f t="shared" si="506"/>
        <v/>
      </c>
      <c r="S502" t="str">
        <f t="shared" si="506"/>
        <v/>
      </c>
      <c r="T502" t="str">
        <f t="shared" si="506"/>
        <v/>
      </c>
      <c r="U502" t="str">
        <f t="shared" si="506"/>
        <v/>
      </c>
    </row>
    <row r="503" spans="1:21" x14ac:dyDescent="0.25">
      <c r="A503">
        <v>652</v>
      </c>
      <c r="B503" t="str">
        <f t="shared" si="459"/>
        <v/>
      </c>
      <c r="C503" t="str">
        <f t="shared" ref="C503:U503" si="507">+IFERROR(IF($A$7-B503&lt;&gt;1,B503+1,""),"")</f>
        <v/>
      </c>
      <c r="D503" t="str">
        <f t="shared" si="507"/>
        <v/>
      </c>
      <c r="E503" t="str">
        <f t="shared" si="507"/>
        <v/>
      </c>
      <c r="F503" t="str">
        <f t="shared" si="507"/>
        <v/>
      </c>
      <c r="G503" t="str">
        <f t="shared" si="507"/>
        <v/>
      </c>
      <c r="H503" t="str">
        <f t="shared" si="507"/>
        <v/>
      </c>
      <c r="I503" t="str">
        <f t="shared" si="507"/>
        <v/>
      </c>
      <c r="J503" t="str">
        <f t="shared" si="507"/>
        <v/>
      </c>
      <c r="K503" t="str">
        <f t="shared" si="507"/>
        <v/>
      </c>
      <c r="L503" t="str">
        <f t="shared" si="507"/>
        <v/>
      </c>
      <c r="M503" t="str">
        <f t="shared" si="507"/>
        <v/>
      </c>
      <c r="N503" t="str">
        <f t="shared" si="507"/>
        <v/>
      </c>
      <c r="O503" t="str">
        <f t="shared" si="507"/>
        <v/>
      </c>
      <c r="P503" t="str">
        <f t="shared" si="507"/>
        <v/>
      </c>
      <c r="Q503" t="str">
        <f t="shared" si="507"/>
        <v/>
      </c>
      <c r="R503" t="str">
        <f t="shared" si="507"/>
        <v/>
      </c>
      <c r="S503" t="str">
        <f t="shared" si="507"/>
        <v/>
      </c>
      <c r="T503" t="str">
        <f t="shared" si="507"/>
        <v/>
      </c>
      <c r="U503" t="str">
        <f t="shared" si="507"/>
        <v/>
      </c>
    </row>
    <row r="504" spans="1:21" x14ac:dyDescent="0.25">
      <c r="A504">
        <v>653</v>
      </c>
      <c r="B504" t="str">
        <f t="shared" si="459"/>
        <v/>
      </c>
      <c r="C504" t="str">
        <f t="shared" ref="C504:U504" si="508">+IFERROR(IF($A$7-B504&lt;&gt;1,B504+1,""),"")</f>
        <v/>
      </c>
      <c r="D504" t="str">
        <f t="shared" si="508"/>
        <v/>
      </c>
      <c r="E504" t="str">
        <f t="shared" si="508"/>
        <v/>
      </c>
      <c r="F504" t="str">
        <f t="shared" si="508"/>
        <v/>
      </c>
      <c r="G504" t="str">
        <f t="shared" si="508"/>
        <v/>
      </c>
      <c r="H504" t="str">
        <f t="shared" si="508"/>
        <v/>
      </c>
      <c r="I504" t="str">
        <f t="shared" si="508"/>
        <v/>
      </c>
      <c r="J504" t="str">
        <f t="shared" si="508"/>
        <v/>
      </c>
      <c r="K504" t="str">
        <f t="shared" si="508"/>
        <v/>
      </c>
      <c r="L504" t="str">
        <f t="shared" si="508"/>
        <v/>
      </c>
      <c r="M504" t="str">
        <f t="shared" si="508"/>
        <v/>
      </c>
      <c r="N504" t="str">
        <f t="shared" si="508"/>
        <v/>
      </c>
      <c r="O504" t="str">
        <f t="shared" si="508"/>
        <v/>
      </c>
      <c r="P504" t="str">
        <f t="shared" si="508"/>
        <v/>
      </c>
      <c r="Q504" t="str">
        <f t="shared" si="508"/>
        <v/>
      </c>
      <c r="R504" t="str">
        <f t="shared" si="508"/>
        <v/>
      </c>
      <c r="S504" t="str">
        <f t="shared" si="508"/>
        <v/>
      </c>
      <c r="T504" t="str">
        <f t="shared" si="508"/>
        <v/>
      </c>
      <c r="U504" t="str">
        <f t="shared" si="508"/>
        <v/>
      </c>
    </row>
    <row r="505" spans="1:21" x14ac:dyDescent="0.25">
      <c r="A505">
        <v>666</v>
      </c>
      <c r="B505">
        <f t="shared" si="459"/>
        <v>654</v>
      </c>
      <c r="C505">
        <f>+IFERROR(IF($A:$A-B505&lt;&gt;1,B505+1,""),"")</f>
        <v>655</v>
      </c>
      <c r="D505">
        <f t="shared" ref="D505:U505" si="509">+IFERROR(IF($A:$A-C505&lt;&gt;1,C505+1,""),"")</f>
        <v>656</v>
      </c>
      <c r="E505">
        <f t="shared" si="509"/>
        <v>657</v>
      </c>
      <c r="F505">
        <f t="shared" si="509"/>
        <v>658</v>
      </c>
      <c r="G505">
        <f t="shared" si="509"/>
        <v>659</v>
      </c>
      <c r="H505">
        <f t="shared" si="509"/>
        <v>660</v>
      </c>
      <c r="I505">
        <f t="shared" si="509"/>
        <v>661</v>
      </c>
      <c r="J505">
        <f t="shared" si="509"/>
        <v>662</v>
      </c>
      <c r="K505">
        <f t="shared" si="509"/>
        <v>663</v>
      </c>
      <c r="L505">
        <f t="shared" si="509"/>
        <v>664</v>
      </c>
      <c r="M505">
        <f t="shared" si="509"/>
        <v>665</v>
      </c>
      <c r="N505" t="str">
        <f t="shared" si="509"/>
        <v/>
      </c>
      <c r="O505" t="str">
        <f t="shared" si="509"/>
        <v/>
      </c>
      <c r="P505" t="str">
        <f t="shared" si="509"/>
        <v/>
      </c>
      <c r="Q505" t="str">
        <f t="shared" si="509"/>
        <v/>
      </c>
      <c r="R505" t="str">
        <f t="shared" si="509"/>
        <v/>
      </c>
      <c r="S505" t="str">
        <f t="shared" si="509"/>
        <v/>
      </c>
      <c r="T505" t="str">
        <f t="shared" si="509"/>
        <v/>
      </c>
      <c r="U505" t="str">
        <f t="shared" si="509"/>
        <v/>
      </c>
    </row>
    <row r="506" spans="1:21" x14ac:dyDescent="0.25">
      <c r="A506">
        <v>667</v>
      </c>
      <c r="B506" t="str">
        <f t="shared" si="459"/>
        <v/>
      </c>
      <c r="C506" t="str">
        <f t="shared" ref="C506:U506" si="510">+IFERROR(IF($A$7-B506&lt;&gt;1,B506+1,""),"")</f>
        <v/>
      </c>
      <c r="D506" t="str">
        <f t="shared" si="510"/>
        <v/>
      </c>
      <c r="E506" t="str">
        <f t="shared" si="510"/>
        <v/>
      </c>
      <c r="F506" t="str">
        <f t="shared" si="510"/>
        <v/>
      </c>
      <c r="G506" t="str">
        <f t="shared" si="510"/>
        <v/>
      </c>
      <c r="H506" t="str">
        <f t="shared" si="510"/>
        <v/>
      </c>
      <c r="I506" t="str">
        <f t="shared" si="510"/>
        <v/>
      </c>
      <c r="J506" t="str">
        <f t="shared" si="510"/>
        <v/>
      </c>
      <c r="K506" t="str">
        <f t="shared" si="510"/>
        <v/>
      </c>
      <c r="L506" t="str">
        <f t="shared" si="510"/>
        <v/>
      </c>
      <c r="M506" t="str">
        <f t="shared" si="510"/>
        <v/>
      </c>
      <c r="N506" t="str">
        <f t="shared" si="510"/>
        <v/>
      </c>
      <c r="O506" t="str">
        <f t="shared" si="510"/>
        <v/>
      </c>
      <c r="P506" t="str">
        <f t="shared" si="510"/>
        <v/>
      </c>
      <c r="Q506" t="str">
        <f t="shared" si="510"/>
        <v/>
      </c>
      <c r="R506" t="str">
        <f t="shared" si="510"/>
        <v/>
      </c>
      <c r="S506" t="str">
        <f t="shared" si="510"/>
        <v/>
      </c>
      <c r="T506" t="str">
        <f t="shared" si="510"/>
        <v/>
      </c>
      <c r="U506" t="str">
        <f t="shared" si="510"/>
        <v/>
      </c>
    </row>
    <row r="507" spans="1:21" x14ac:dyDescent="0.25">
      <c r="A507">
        <v>668</v>
      </c>
      <c r="B507" t="str">
        <f t="shared" si="459"/>
        <v/>
      </c>
      <c r="C507" t="str">
        <f t="shared" ref="C507:U507" si="511">+IFERROR(IF($A$7-B507&lt;&gt;1,B507+1,""),"")</f>
        <v/>
      </c>
      <c r="D507" t="str">
        <f t="shared" si="511"/>
        <v/>
      </c>
      <c r="E507" t="str">
        <f t="shared" si="511"/>
        <v/>
      </c>
      <c r="F507" t="str">
        <f t="shared" si="511"/>
        <v/>
      </c>
      <c r="G507" t="str">
        <f t="shared" si="511"/>
        <v/>
      </c>
      <c r="H507" t="str">
        <f t="shared" si="511"/>
        <v/>
      </c>
      <c r="I507" t="str">
        <f t="shared" si="511"/>
        <v/>
      </c>
      <c r="J507" t="str">
        <f t="shared" si="511"/>
        <v/>
      </c>
      <c r="K507" t="str">
        <f t="shared" si="511"/>
        <v/>
      </c>
      <c r="L507" t="str">
        <f t="shared" si="511"/>
        <v/>
      </c>
      <c r="M507" t="str">
        <f t="shared" si="511"/>
        <v/>
      </c>
      <c r="N507" t="str">
        <f t="shared" si="511"/>
        <v/>
      </c>
      <c r="O507" t="str">
        <f t="shared" si="511"/>
        <v/>
      </c>
      <c r="P507" t="str">
        <f t="shared" si="511"/>
        <v/>
      </c>
      <c r="Q507" t="str">
        <f t="shared" si="511"/>
        <v/>
      </c>
      <c r="R507" t="str">
        <f t="shared" si="511"/>
        <v/>
      </c>
      <c r="S507" t="str">
        <f t="shared" si="511"/>
        <v/>
      </c>
      <c r="T507" t="str">
        <f t="shared" si="511"/>
        <v/>
      </c>
      <c r="U507" t="str">
        <f t="shared" si="511"/>
        <v/>
      </c>
    </row>
    <row r="508" spans="1:21" x14ac:dyDescent="0.25">
      <c r="A508">
        <v>671</v>
      </c>
      <c r="B508">
        <f t="shared" si="459"/>
        <v>669</v>
      </c>
      <c r="C508">
        <f t="shared" ref="C508:U508" si="512">+IFERROR(IF($A:$A-B508&lt;&gt;1,B508+1,""),"")</f>
        <v>670</v>
      </c>
      <c r="D508" t="str">
        <f t="shared" si="512"/>
        <v/>
      </c>
      <c r="E508" t="str">
        <f t="shared" si="512"/>
        <v/>
      </c>
      <c r="F508" t="str">
        <f t="shared" si="512"/>
        <v/>
      </c>
      <c r="G508" t="str">
        <f t="shared" si="512"/>
        <v/>
      </c>
      <c r="H508" t="str">
        <f t="shared" si="512"/>
        <v/>
      </c>
      <c r="I508" t="str">
        <f t="shared" si="512"/>
        <v/>
      </c>
      <c r="J508" t="str">
        <f t="shared" si="512"/>
        <v/>
      </c>
      <c r="K508" t="str">
        <f t="shared" si="512"/>
        <v/>
      </c>
      <c r="L508" t="str">
        <f t="shared" si="512"/>
        <v/>
      </c>
      <c r="M508" t="str">
        <f t="shared" si="512"/>
        <v/>
      </c>
      <c r="N508" t="str">
        <f t="shared" si="512"/>
        <v/>
      </c>
      <c r="O508" t="str">
        <f t="shared" si="512"/>
        <v/>
      </c>
      <c r="P508" t="str">
        <f t="shared" si="512"/>
        <v/>
      </c>
      <c r="Q508" t="str">
        <f t="shared" si="512"/>
        <v/>
      </c>
      <c r="R508" t="str">
        <f t="shared" si="512"/>
        <v/>
      </c>
      <c r="S508" t="str">
        <f t="shared" si="512"/>
        <v/>
      </c>
      <c r="T508" t="str">
        <f t="shared" si="512"/>
        <v/>
      </c>
      <c r="U508" t="str">
        <f t="shared" si="512"/>
        <v/>
      </c>
    </row>
    <row r="509" spans="1:21" x14ac:dyDescent="0.25">
      <c r="A509">
        <v>678</v>
      </c>
      <c r="B509">
        <f t="shared" si="459"/>
        <v>672</v>
      </c>
      <c r="C509">
        <f t="shared" ref="C509:U509" si="513">+IFERROR(IF($A:$A-B509&lt;&gt;1,B509+1,""),"")</f>
        <v>673</v>
      </c>
      <c r="D509">
        <f t="shared" si="513"/>
        <v>674</v>
      </c>
      <c r="E509">
        <f t="shared" si="513"/>
        <v>675</v>
      </c>
      <c r="F509">
        <f t="shared" si="513"/>
        <v>676</v>
      </c>
      <c r="G509">
        <f t="shared" si="513"/>
        <v>677</v>
      </c>
      <c r="H509" t="str">
        <f t="shared" si="513"/>
        <v/>
      </c>
      <c r="I509" t="str">
        <f t="shared" si="513"/>
        <v/>
      </c>
      <c r="J509" t="str">
        <f t="shared" si="513"/>
        <v/>
      </c>
      <c r="K509" t="str">
        <f t="shared" si="513"/>
        <v/>
      </c>
      <c r="L509" t="str">
        <f t="shared" si="513"/>
        <v/>
      </c>
      <c r="M509" t="str">
        <f t="shared" si="513"/>
        <v/>
      </c>
      <c r="N509" t="str">
        <f t="shared" si="513"/>
        <v/>
      </c>
      <c r="O509" t="str">
        <f t="shared" si="513"/>
        <v/>
      </c>
      <c r="P509" t="str">
        <f t="shared" si="513"/>
        <v/>
      </c>
      <c r="Q509" t="str">
        <f t="shared" si="513"/>
        <v/>
      </c>
      <c r="R509" t="str">
        <f t="shared" si="513"/>
        <v/>
      </c>
      <c r="S509" t="str">
        <f t="shared" si="513"/>
        <v/>
      </c>
      <c r="T509" t="str">
        <f t="shared" si="513"/>
        <v/>
      </c>
      <c r="U509" t="str">
        <f t="shared" si="513"/>
        <v/>
      </c>
    </row>
    <row r="510" spans="1:21" x14ac:dyDescent="0.25">
      <c r="A510">
        <v>680</v>
      </c>
      <c r="B510">
        <f t="shared" si="459"/>
        <v>679</v>
      </c>
      <c r="C510" t="str">
        <f t="shared" ref="C510:U510" si="514">+IFERROR(IF($A:$A-B510&lt;&gt;1,B510+1,""),"")</f>
        <v/>
      </c>
      <c r="D510" t="str">
        <f t="shared" si="514"/>
        <v/>
      </c>
      <c r="E510" t="str">
        <f t="shared" si="514"/>
        <v/>
      </c>
      <c r="F510" t="str">
        <f t="shared" si="514"/>
        <v/>
      </c>
      <c r="G510" t="str">
        <f t="shared" si="514"/>
        <v/>
      </c>
      <c r="H510" t="str">
        <f t="shared" si="514"/>
        <v/>
      </c>
      <c r="I510" t="str">
        <f t="shared" si="514"/>
        <v/>
      </c>
      <c r="J510" t="str">
        <f t="shared" si="514"/>
        <v/>
      </c>
      <c r="K510" t="str">
        <f t="shared" si="514"/>
        <v/>
      </c>
      <c r="L510" t="str">
        <f t="shared" si="514"/>
        <v/>
      </c>
      <c r="M510" t="str">
        <f t="shared" si="514"/>
        <v/>
      </c>
      <c r="N510" t="str">
        <f t="shared" si="514"/>
        <v/>
      </c>
      <c r="O510" t="str">
        <f t="shared" si="514"/>
        <v/>
      </c>
      <c r="P510" t="str">
        <f t="shared" si="514"/>
        <v/>
      </c>
      <c r="Q510" t="str">
        <f t="shared" si="514"/>
        <v/>
      </c>
      <c r="R510" t="str">
        <f t="shared" si="514"/>
        <v/>
      </c>
      <c r="S510" t="str">
        <f t="shared" si="514"/>
        <v/>
      </c>
      <c r="T510" t="str">
        <f t="shared" si="514"/>
        <v/>
      </c>
      <c r="U510" t="str">
        <f t="shared" si="514"/>
        <v/>
      </c>
    </row>
    <row r="511" spans="1:21" x14ac:dyDescent="0.25">
      <c r="A511">
        <v>681</v>
      </c>
      <c r="B511" t="str">
        <f t="shared" si="459"/>
        <v/>
      </c>
      <c r="C511" t="str">
        <f t="shared" ref="C511:U511" si="515">+IFERROR(IF($A$7-B511&lt;&gt;1,B511+1,""),"")</f>
        <v/>
      </c>
      <c r="D511" t="str">
        <f t="shared" si="515"/>
        <v/>
      </c>
      <c r="E511" t="str">
        <f t="shared" si="515"/>
        <v/>
      </c>
      <c r="F511" t="str">
        <f t="shared" si="515"/>
        <v/>
      </c>
      <c r="G511" t="str">
        <f t="shared" si="515"/>
        <v/>
      </c>
      <c r="H511" t="str">
        <f t="shared" si="515"/>
        <v/>
      </c>
      <c r="I511" t="str">
        <f t="shared" si="515"/>
        <v/>
      </c>
      <c r="J511" t="str">
        <f t="shared" si="515"/>
        <v/>
      </c>
      <c r="K511" t="str">
        <f t="shared" si="515"/>
        <v/>
      </c>
      <c r="L511" t="str">
        <f t="shared" si="515"/>
        <v/>
      </c>
      <c r="M511" t="str">
        <f t="shared" si="515"/>
        <v/>
      </c>
      <c r="N511" t="str">
        <f t="shared" si="515"/>
        <v/>
      </c>
      <c r="O511" t="str">
        <f t="shared" si="515"/>
        <v/>
      </c>
      <c r="P511" t="str">
        <f t="shared" si="515"/>
        <v/>
      </c>
      <c r="Q511" t="str">
        <f t="shared" si="515"/>
        <v/>
      </c>
      <c r="R511" t="str">
        <f t="shared" si="515"/>
        <v/>
      </c>
      <c r="S511" t="str">
        <f t="shared" si="515"/>
        <v/>
      </c>
      <c r="T511" t="str">
        <f t="shared" si="515"/>
        <v/>
      </c>
      <c r="U511" t="str">
        <f t="shared" si="515"/>
        <v/>
      </c>
    </row>
    <row r="512" spans="1:21" x14ac:dyDescent="0.25">
      <c r="A512">
        <v>682</v>
      </c>
      <c r="B512" t="str">
        <f t="shared" si="459"/>
        <v/>
      </c>
      <c r="C512" t="str">
        <f t="shared" ref="C512:U512" si="516">+IFERROR(IF($A$7-B512&lt;&gt;1,B512+1,""),"")</f>
        <v/>
      </c>
      <c r="D512" t="str">
        <f t="shared" si="516"/>
        <v/>
      </c>
      <c r="E512" t="str">
        <f t="shared" si="516"/>
        <v/>
      </c>
      <c r="F512" t="str">
        <f t="shared" si="516"/>
        <v/>
      </c>
      <c r="G512" t="str">
        <f t="shared" si="516"/>
        <v/>
      </c>
      <c r="H512" t="str">
        <f t="shared" si="516"/>
        <v/>
      </c>
      <c r="I512" t="str">
        <f t="shared" si="516"/>
        <v/>
      </c>
      <c r="J512" t="str">
        <f t="shared" si="516"/>
        <v/>
      </c>
      <c r="K512" t="str">
        <f t="shared" si="516"/>
        <v/>
      </c>
      <c r="L512" t="str">
        <f t="shared" si="516"/>
        <v/>
      </c>
      <c r="M512" t="str">
        <f t="shared" si="516"/>
        <v/>
      </c>
      <c r="N512" t="str">
        <f t="shared" si="516"/>
        <v/>
      </c>
      <c r="O512" t="str">
        <f t="shared" si="516"/>
        <v/>
      </c>
      <c r="P512" t="str">
        <f t="shared" si="516"/>
        <v/>
      </c>
      <c r="Q512" t="str">
        <f t="shared" si="516"/>
        <v/>
      </c>
      <c r="R512" t="str">
        <f t="shared" si="516"/>
        <v/>
      </c>
      <c r="S512" t="str">
        <f t="shared" si="516"/>
        <v/>
      </c>
      <c r="T512" t="str">
        <f t="shared" si="516"/>
        <v/>
      </c>
      <c r="U512" t="str">
        <f t="shared" si="516"/>
        <v/>
      </c>
    </row>
    <row r="513" spans="1:21" x14ac:dyDescent="0.25">
      <c r="A513">
        <v>693</v>
      </c>
      <c r="B513">
        <f t="shared" si="459"/>
        <v>683</v>
      </c>
      <c r="C513">
        <f t="shared" ref="C513:U513" si="517">+IFERROR(IF($A:$A-B513&lt;&gt;1,B513+1,""),"")</f>
        <v>684</v>
      </c>
      <c r="D513">
        <f t="shared" si="517"/>
        <v>685</v>
      </c>
      <c r="E513">
        <f t="shared" si="517"/>
        <v>686</v>
      </c>
      <c r="F513">
        <f t="shared" si="517"/>
        <v>687</v>
      </c>
      <c r="G513">
        <f t="shared" si="517"/>
        <v>688</v>
      </c>
      <c r="H513">
        <f t="shared" si="517"/>
        <v>689</v>
      </c>
      <c r="I513">
        <f t="shared" si="517"/>
        <v>690</v>
      </c>
      <c r="J513">
        <f t="shared" si="517"/>
        <v>691</v>
      </c>
      <c r="K513">
        <f t="shared" si="517"/>
        <v>692</v>
      </c>
      <c r="L513" t="str">
        <f t="shared" si="517"/>
        <v/>
      </c>
      <c r="M513" t="str">
        <f t="shared" si="517"/>
        <v/>
      </c>
      <c r="N513" t="str">
        <f t="shared" si="517"/>
        <v/>
      </c>
      <c r="O513" t="str">
        <f t="shared" si="517"/>
        <v/>
      </c>
      <c r="P513" t="str">
        <f t="shared" si="517"/>
        <v/>
      </c>
      <c r="Q513" t="str">
        <f t="shared" si="517"/>
        <v/>
      </c>
      <c r="R513" t="str">
        <f t="shared" si="517"/>
        <v/>
      </c>
      <c r="S513" t="str">
        <f t="shared" si="517"/>
        <v/>
      </c>
      <c r="T513" t="str">
        <f t="shared" si="517"/>
        <v/>
      </c>
      <c r="U513" t="str">
        <f t="shared" si="517"/>
        <v/>
      </c>
    </row>
    <row r="514" spans="1:21" x14ac:dyDescent="0.25">
      <c r="A514">
        <v>700</v>
      </c>
      <c r="B514">
        <f t="shared" si="459"/>
        <v>694</v>
      </c>
      <c r="C514">
        <f t="shared" ref="C514:U514" si="518">+IFERROR(IF($A:$A-B514&lt;&gt;1,B514+1,""),"")</f>
        <v>695</v>
      </c>
      <c r="D514">
        <f t="shared" si="518"/>
        <v>696</v>
      </c>
      <c r="E514">
        <f t="shared" si="518"/>
        <v>697</v>
      </c>
      <c r="F514">
        <f t="shared" si="518"/>
        <v>698</v>
      </c>
      <c r="G514">
        <f t="shared" si="518"/>
        <v>699</v>
      </c>
      <c r="H514" t="str">
        <f t="shared" si="518"/>
        <v/>
      </c>
      <c r="I514" t="str">
        <f t="shared" si="518"/>
        <v/>
      </c>
      <c r="J514" t="str">
        <f t="shared" si="518"/>
        <v/>
      </c>
      <c r="K514" t="str">
        <f t="shared" si="518"/>
        <v/>
      </c>
      <c r="L514" t="str">
        <f t="shared" si="518"/>
        <v/>
      </c>
      <c r="M514" t="str">
        <f t="shared" si="518"/>
        <v/>
      </c>
      <c r="N514" t="str">
        <f t="shared" si="518"/>
        <v/>
      </c>
      <c r="O514" t="str">
        <f t="shared" si="518"/>
        <v/>
      </c>
      <c r="P514" t="str">
        <f t="shared" si="518"/>
        <v/>
      </c>
      <c r="Q514" t="str">
        <f t="shared" si="518"/>
        <v/>
      </c>
      <c r="R514" t="str">
        <f t="shared" si="518"/>
        <v/>
      </c>
      <c r="S514" t="str">
        <f t="shared" si="518"/>
        <v/>
      </c>
      <c r="T514" t="str">
        <f t="shared" si="518"/>
        <v/>
      </c>
      <c r="U514" t="str">
        <f t="shared" si="518"/>
        <v/>
      </c>
    </row>
    <row r="515" spans="1:21" x14ac:dyDescent="0.25">
      <c r="A515">
        <v>703</v>
      </c>
      <c r="B515">
        <f t="shared" si="459"/>
        <v>701</v>
      </c>
      <c r="C515">
        <f t="shared" ref="C515:U515" si="519">+IFERROR(IF($A:$A-B515&lt;&gt;1,B515+1,""),"")</f>
        <v>702</v>
      </c>
      <c r="D515" t="str">
        <f t="shared" si="519"/>
        <v/>
      </c>
      <c r="E515" t="str">
        <f t="shared" si="519"/>
        <v/>
      </c>
      <c r="F515" t="str">
        <f t="shared" si="519"/>
        <v/>
      </c>
      <c r="G515" t="str">
        <f t="shared" si="519"/>
        <v/>
      </c>
      <c r="H515" t="str">
        <f t="shared" si="519"/>
        <v/>
      </c>
      <c r="I515" t="str">
        <f t="shared" si="519"/>
        <v/>
      </c>
      <c r="J515" t="str">
        <f t="shared" si="519"/>
        <v/>
      </c>
      <c r="K515" t="str">
        <f t="shared" si="519"/>
        <v/>
      </c>
      <c r="L515" t="str">
        <f t="shared" si="519"/>
        <v/>
      </c>
      <c r="M515" t="str">
        <f t="shared" si="519"/>
        <v/>
      </c>
      <c r="N515" t="str">
        <f t="shared" si="519"/>
        <v/>
      </c>
      <c r="O515" t="str">
        <f t="shared" si="519"/>
        <v/>
      </c>
      <c r="P515" t="str">
        <f t="shared" si="519"/>
        <v/>
      </c>
      <c r="Q515" t="str">
        <f t="shared" si="519"/>
        <v/>
      </c>
      <c r="R515" t="str">
        <f t="shared" si="519"/>
        <v/>
      </c>
      <c r="S515" t="str">
        <f t="shared" si="519"/>
        <v/>
      </c>
      <c r="T515" t="str">
        <f t="shared" si="519"/>
        <v/>
      </c>
      <c r="U515" t="str">
        <f t="shared" si="519"/>
        <v/>
      </c>
    </row>
    <row r="516" spans="1:21" x14ac:dyDescent="0.25">
      <c r="A516">
        <v>705</v>
      </c>
      <c r="B516">
        <f t="shared" si="459"/>
        <v>704</v>
      </c>
      <c r="C516" t="str">
        <f t="shared" ref="C516:U516" si="520">+IFERROR(IF($A:$A-B516&lt;&gt;1,B516+1,""),"")</f>
        <v/>
      </c>
      <c r="D516" t="str">
        <f t="shared" si="520"/>
        <v/>
      </c>
      <c r="E516" t="str">
        <f t="shared" si="520"/>
        <v/>
      </c>
      <c r="F516" t="str">
        <f t="shared" si="520"/>
        <v/>
      </c>
      <c r="G516" t="str">
        <f t="shared" si="520"/>
        <v/>
      </c>
      <c r="H516" t="str">
        <f t="shared" si="520"/>
        <v/>
      </c>
      <c r="I516" t="str">
        <f t="shared" si="520"/>
        <v/>
      </c>
      <c r="J516" t="str">
        <f t="shared" si="520"/>
        <v/>
      </c>
      <c r="K516" t="str">
        <f t="shared" si="520"/>
        <v/>
      </c>
      <c r="L516" t="str">
        <f t="shared" si="520"/>
        <v/>
      </c>
      <c r="M516" t="str">
        <f t="shared" si="520"/>
        <v/>
      </c>
      <c r="N516" t="str">
        <f t="shared" si="520"/>
        <v/>
      </c>
      <c r="O516" t="str">
        <f t="shared" si="520"/>
        <v/>
      </c>
      <c r="P516" t="str">
        <f t="shared" si="520"/>
        <v/>
      </c>
      <c r="Q516" t="str">
        <f t="shared" si="520"/>
        <v/>
      </c>
      <c r="R516" t="str">
        <f t="shared" si="520"/>
        <v/>
      </c>
      <c r="S516" t="str">
        <f t="shared" si="520"/>
        <v/>
      </c>
      <c r="T516" t="str">
        <f t="shared" si="520"/>
        <v/>
      </c>
      <c r="U516" t="str">
        <f t="shared" si="520"/>
        <v/>
      </c>
    </row>
    <row r="517" spans="1:21" x14ac:dyDescent="0.25">
      <c r="A517">
        <v>706</v>
      </c>
      <c r="B517" t="str">
        <f t="shared" si="459"/>
        <v/>
      </c>
      <c r="C517" t="str">
        <f t="shared" ref="C517:U517" si="521">+IFERROR(IF($A$7-B517&lt;&gt;1,B517+1,""),"")</f>
        <v/>
      </c>
      <c r="D517" t="str">
        <f t="shared" si="521"/>
        <v/>
      </c>
      <c r="E517" t="str">
        <f t="shared" si="521"/>
        <v/>
      </c>
      <c r="F517" t="str">
        <f t="shared" si="521"/>
        <v/>
      </c>
      <c r="G517" t="str">
        <f t="shared" si="521"/>
        <v/>
      </c>
      <c r="H517" t="str">
        <f t="shared" si="521"/>
        <v/>
      </c>
      <c r="I517" t="str">
        <f t="shared" si="521"/>
        <v/>
      </c>
      <c r="J517" t="str">
        <f t="shared" si="521"/>
        <v/>
      </c>
      <c r="K517" t="str">
        <f t="shared" si="521"/>
        <v/>
      </c>
      <c r="L517" t="str">
        <f t="shared" si="521"/>
        <v/>
      </c>
      <c r="M517" t="str">
        <f t="shared" si="521"/>
        <v/>
      </c>
      <c r="N517" t="str">
        <f t="shared" si="521"/>
        <v/>
      </c>
      <c r="O517" t="str">
        <f t="shared" si="521"/>
        <v/>
      </c>
      <c r="P517" t="str">
        <f t="shared" si="521"/>
        <v/>
      </c>
      <c r="Q517" t="str">
        <f t="shared" si="521"/>
        <v/>
      </c>
      <c r="R517" t="str">
        <f t="shared" si="521"/>
        <v/>
      </c>
      <c r="S517" t="str">
        <f t="shared" si="521"/>
        <v/>
      </c>
      <c r="T517" t="str">
        <f t="shared" si="521"/>
        <v/>
      </c>
      <c r="U517" t="str">
        <f t="shared" si="521"/>
        <v/>
      </c>
    </row>
    <row r="518" spans="1:21" x14ac:dyDescent="0.25">
      <c r="A518">
        <v>709</v>
      </c>
      <c r="B518">
        <f t="shared" si="459"/>
        <v>707</v>
      </c>
      <c r="C518">
        <f t="shared" ref="C518:U518" si="522">+IFERROR(IF($A:$A-B518&lt;&gt;1,B518+1,""),"")</f>
        <v>708</v>
      </c>
      <c r="D518" t="str">
        <f t="shared" si="522"/>
        <v/>
      </c>
      <c r="E518" t="str">
        <f t="shared" si="522"/>
        <v/>
      </c>
      <c r="F518" t="str">
        <f t="shared" si="522"/>
        <v/>
      </c>
      <c r="G518" t="str">
        <f t="shared" si="522"/>
        <v/>
      </c>
      <c r="H518" t="str">
        <f t="shared" si="522"/>
        <v/>
      </c>
      <c r="I518" t="str">
        <f t="shared" si="522"/>
        <v/>
      </c>
      <c r="J518" t="str">
        <f t="shared" si="522"/>
        <v/>
      </c>
      <c r="K518" t="str">
        <f t="shared" si="522"/>
        <v/>
      </c>
      <c r="L518" t="str">
        <f t="shared" si="522"/>
        <v/>
      </c>
      <c r="M518" t="str">
        <f t="shared" si="522"/>
        <v/>
      </c>
      <c r="N518" t="str">
        <f t="shared" si="522"/>
        <v/>
      </c>
      <c r="O518" t="str">
        <f t="shared" si="522"/>
        <v/>
      </c>
      <c r="P518" t="str">
        <f t="shared" si="522"/>
        <v/>
      </c>
      <c r="Q518" t="str">
        <f t="shared" si="522"/>
        <v/>
      </c>
      <c r="R518" t="str">
        <f t="shared" si="522"/>
        <v/>
      </c>
      <c r="S518" t="str">
        <f t="shared" si="522"/>
        <v/>
      </c>
      <c r="T518" t="str">
        <f t="shared" si="522"/>
        <v/>
      </c>
      <c r="U518" t="str">
        <f t="shared" si="522"/>
        <v/>
      </c>
    </row>
    <row r="519" spans="1:21" x14ac:dyDescent="0.25">
      <c r="A519">
        <v>714</v>
      </c>
      <c r="B519">
        <f t="shared" si="459"/>
        <v>710</v>
      </c>
      <c r="C519">
        <f t="shared" ref="C519:U519" si="523">+IFERROR(IF($A:$A-B519&lt;&gt;1,B519+1,""),"")</f>
        <v>711</v>
      </c>
      <c r="D519">
        <f t="shared" si="523"/>
        <v>712</v>
      </c>
      <c r="E519">
        <f t="shared" si="523"/>
        <v>713</v>
      </c>
      <c r="F519" t="str">
        <f t="shared" si="523"/>
        <v/>
      </c>
      <c r="G519" t="str">
        <f t="shared" si="523"/>
        <v/>
      </c>
      <c r="H519" t="str">
        <f t="shared" si="523"/>
        <v/>
      </c>
      <c r="I519" t="str">
        <f t="shared" si="523"/>
        <v/>
      </c>
      <c r="J519" t="str">
        <f t="shared" si="523"/>
        <v/>
      </c>
      <c r="K519" t="str">
        <f t="shared" si="523"/>
        <v/>
      </c>
      <c r="L519" t="str">
        <f t="shared" si="523"/>
        <v/>
      </c>
      <c r="M519" t="str">
        <f t="shared" si="523"/>
        <v/>
      </c>
      <c r="N519" t="str">
        <f t="shared" si="523"/>
        <v/>
      </c>
      <c r="O519" t="str">
        <f t="shared" si="523"/>
        <v/>
      </c>
      <c r="P519" t="str">
        <f t="shared" si="523"/>
        <v/>
      </c>
      <c r="Q519" t="str">
        <f t="shared" si="523"/>
        <v/>
      </c>
      <c r="R519" t="str">
        <f t="shared" si="523"/>
        <v/>
      </c>
      <c r="S519" t="str">
        <f t="shared" si="523"/>
        <v/>
      </c>
      <c r="T519" t="str">
        <f t="shared" si="523"/>
        <v/>
      </c>
      <c r="U519" t="str">
        <f t="shared" si="523"/>
        <v/>
      </c>
    </row>
    <row r="520" spans="1:21" x14ac:dyDescent="0.25">
      <c r="A520">
        <v>717</v>
      </c>
      <c r="B520">
        <f t="shared" ref="B520:B528" si="524">+IF(A520-A519&lt;&gt;1,A519+1,"")</f>
        <v>715</v>
      </c>
      <c r="C520">
        <f t="shared" ref="C520:U520" si="525">+IFERROR(IF($A:$A-B520&lt;&gt;1,B520+1,""),"")</f>
        <v>716</v>
      </c>
      <c r="D520" t="str">
        <f t="shared" si="525"/>
        <v/>
      </c>
      <c r="E520" t="str">
        <f t="shared" si="525"/>
        <v/>
      </c>
      <c r="F520" t="str">
        <f t="shared" si="525"/>
        <v/>
      </c>
      <c r="G520" t="str">
        <f t="shared" si="525"/>
        <v/>
      </c>
      <c r="H520" t="str">
        <f t="shared" si="525"/>
        <v/>
      </c>
      <c r="I520" t="str">
        <f t="shared" si="525"/>
        <v/>
      </c>
      <c r="J520" t="str">
        <f t="shared" si="525"/>
        <v/>
      </c>
      <c r="K520" t="str">
        <f t="shared" si="525"/>
        <v/>
      </c>
      <c r="L520" t="str">
        <f t="shared" si="525"/>
        <v/>
      </c>
      <c r="M520" t="str">
        <f t="shared" si="525"/>
        <v/>
      </c>
      <c r="N520" t="str">
        <f t="shared" si="525"/>
        <v/>
      </c>
      <c r="O520" t="str">
        <f t="shared" si="525"/>
        <v/>
      </c>
      <c r="P520" t="str">
        <f t="shared" si="525"/>
        <v/>
      </c>
      <c r="Q520" t="str">
        <f t="shared" si="525"/>
        <v/>
      </c>
      <c r="R520" t="str">
        <f t="shared" si="525"/>
        <v/>
      </c>
      <c r="S520" t="str">
        <f t="shared" si="525"/>
        <v/>
      </c>
      <c r="T520" t="str">
        <f t="shared" si="525"/>
        <v/>
      </c>
      <c r="U520" t="str">
        <f t="shared" si="525"/>
        <v/>
      </c>
    </row>
    <row r="521" spans="1:21" x14ac:dyDescent="0.25">
      <c r="A521">
        <v>727</v>
      </c>
      <c r="B521">
        <f t="shared" si="524"/>
        <v>718</v>
      </c>
      <c r="C521">
        <f t="shared" ref="C521:U521" si="526">+IFERROR(IF($A:$A-B521&lt;&gt;1,B521+1,""),"")</f>
        <v>719</v>
      </c>
      <c r="D521">
        <f t="shared" si="526"/>
        <v>720</v>
      </c>
      <c r="E521">
        <f t="shared" si="526"/>
        <v>721</v>
      </c>
      <c r="F521">
        <f t="shared" si="526"/>
        <v>722</v>
      </c>
      <c r="G521">
        <f t="shared" si="526"/>
        <v>723</v>
      </c>
      <c r="H521">
        <f t="shared" si="526"/>
        <v>724</v>
      </c>
      <c r="I521">
        <f t="shared" si="526"/>
        <v>725</v>
      </c>
      <c r="J521">
        <f t="shared" si="526"/>
        <v>726</v>
      </c>
      <c r="K521" t="str">
        <f t="shared" si="526"/>
        <v/>
      </c>
      <c r="L521" t="str">
        <f t="shared" si="526"/>
        <v/>
      </c>
      <c r="M521" t="str">
        <f t="shared" si="526"/>
        <v/>
      </c>
      <c r="N521" t="str">
        <f t="shared" si="526"/>
        <v/>
      </c>
      <c r="O521" t="str">
        <f t="shared" si="526"/>
        <v/>
      </c>
      <c r="P521" t="str">
        <f t="shared" si="526"/>
        <v/>
      </c>
      <c r="Q521" t="str">
        <f t="shared" si="526"/>
        <v/>
      </c>
      <c r="R521" t="str">
        <f t="shared" si="526"/>
        <v/>
      </c>
      <c r="S521" t="str">
        <f t="shared" si="526"/>
        <v/>
      </c>
      <c r="T521" t="str">
        <f t="shared" si="526"/>
        <v/>
      </c>
      <c r="U521" t="str">
        <f t="shared" si="526"/>
        <v/>
      </c>
    </row>
    <row r="522" spans="1:21" x14ac:dyDescent="0.25">
      <c r="A522">
        <v>730</v>
      </c>
      <c r="B522">
        <f t="shared" si="524"/>
        <v>728</v>
      </c>
      <c r="C522">
        <f t="shared" ref="C522:U522" si="527">+IFERROR(IF($A:$A-B522&lt;&gt;1,B522+1,""),"")</f>
        <v>729</v>
      </c>
      <c r="D522" t="str">
        <f t="shared" si="527"/>
        <v/>
      </c>
      <c r="E522" t="str">
        <f t="shared" si="527"/>
        <v/>
      </c>
      <c r="F522" t="str">
        <f t="shared" si="527"/>
        <v/>
      </c>
      <c r="G522" t="str">
        <f t="shared" si="527"/>
        <v/>
      </c>
      <c r="H522" t="str">
        <f t="shared" si="527"/>
        <v/>
      </c>
      <c r="I522" t="str">
        <f t="shared" si="527"/>
        <v/>
      </c>
      <c r="J522" t="str">
        <f t="shared" si="527"/>
        <v/>
      </c>
      <c r="K522" t="str">
        <f t="shared" si="527"/>
        <v/>
      </c>
      <c r="L522" t="str">
        <f t="shared" si="527"/>
        <v/>
      </c>
      <c r="M522" t="str">
        <f t="shared" si="527"/>
        <v/>
      </c>
      <c r="N522" t="str">
        <f t="shared" si="527"/>
        <v/>
      </c>
      <c r="O522" t="str">
        <f t="shared" si="527"/>
        <v/>
      </c>
      <c r="P522" t="str">
        <f t="shared" si="527"/>
        <v/>
      </c>
      <c r="Q522" t="str">
        <f t="shared" si="527"/>
        <v/>
      </c>
      <c r="R522" t="str">
        <f t="shared" si="527"/>
        <v/>
      </c>
      <c r="S522" t="str">
        <f t="shared" si="527"/>
        <v/>
      </c>
      <c r="T522" t="str">
        <f t="shared" si="527"/>
        <v/>
      </c>
      <c r="U522" t="str">
        <f t="shared" si="527"/>
        <v/>
      </c>
    </row>
    <row r="523" spans="1:21" x14ac:dyDescent="0.25">
      <c r="A523">
        <v>739</v>
      </c>
      <c r="B523">
        <f t="shared" si="524"/>
        <v>731</v>
      </c>
      <c r="C523">
        <f t="shared" ref="C523:U523" si="528">+IFERROR(IF($A:$A-B523&lt;&gt;1,B523+1,""),"")</f>
        <v>732</v>
      </c>
      <c r="D523">
        <f t="shared" si="528"/>
        <v>733</v>
      </c>
      <c r="E523">
        <f t="shared" si="528"/>
        <v>734</v>
      </c>
      <c r="F523">
        <f t="shared" si="528"/>
        <v>735</v>
      </c>
      <c r="G523">
        <f t="shared" si="528"/>
        <v>736</v>
      </c>
      <c r="H523">
        <f t="shared" si="528"/>
        <v>737</v>
      </c>
      <c r="I523">
        <f t="shared" si="528"/>
        <v>738</v>
      </c>
      <c r="J523" t="str">
        <f t="shared" si="528"/>
        <v/>
      </c>
      <c r="K523" t="str">
        <f t="shared" si="528"/>
        <v/>
      </c>
      <c r="L523" t="str">
        <f t="shared" si="528"/>
        <v/>
      </c>
      <c r="M523" t="str">
        <f t="shared" si="528"/>
        <v/>
      </c>
      <c r="N523" t="str">
        <f t="shared" si="528"/>
        <v/>
      </c>
      <c r="O523" t="str">
        <f t="shared" si="528"/>
        <v/>
      </c>
      <c r="P523" t="str">
        <f t="shared" si="528"/>
        <v/>
      </c>
      <c r="Q523" t="str">
        <f t="shared" si="528"/>
        <v/>
      </c>
      <c r="R523" t="str">
        <f t="shared" si="528"/>
        <v/>
      </c>
      <c r="S523" t="str">
        <f t="shared" si="528"/>
        <v/>
      </c>
      <c r="T523" t="str">
        <f t="shared" si="528"/>
        <v/>
      </c>
      <c r="U523" t="str">
        <f t="shared" si="528"/>
        <v/>
      </c>
    </row>
    <row r="524" spans="1:21" x14ac:dyDescent="0.25">
      <c r="A524">
        <v>740</v>
      </c>
      <c r="B524" t="str">
        <f t="shared" si="524"/>
        <v/>
      </c>
      <c r="C524" t="str">
        <f t="shared" ref="C524:U524" si="529">+IFERROR(IF($A$7-B524&lt;&gt;1,B524+1,""),"")</f>
        <v/>
      </c>
      <c r="D524" t="str">
        <f t="shared" si="529"/>
        <v/>
      </c>
      <c r="E524" t="str">
        <f t="shared" si="529"/>
        <v/>
      </c>
      <c r="F524" t="str">
        <f t="shared" si="529"/>
        <v/>
      </c>
      <c r="G524" t="str">
        <f t="shared" si="529"/>
        <v/>
      </c>
      <c r="H524" t="str">
        <f t="shared" si="529"/>
        <v/>
      </c>
      <c r="I524" t="str">
        <f t="shared" si="529"/>
        <v/>
      </c>
      <c r="J524" t="str">
        <f t="shared" si="529"/>
        <v/>
      </c>
      <c r="K524" t="str">
        <f t="shared" si="529"/>
        <v/>
      </c>
      <c r="L524" t="str">
        <f t="shared" si="529"/>
        <v/>
      </c>
      <c r="M524" t="str">
        <f t="shared" si="529"/>
        <v/>
      </c>
      <c r="N524" t="str">
        <f t="shared" si="529"/>
        <v/>
      </c>
      <c r="O524" t="str">
        <f t="shared" si="529"/>
        <v/>
      </c>
      <c r="P524" t="str">
        <f t="shared" si="529"/>
        <v/>
      </c>
      <c r="Q524" t="str">
        <f t="shared" si="529"/>
        <v/>
      </c>
      <c r="R524" t="str">
        <f t="shared" si="529"/>
        <v/>
      </c>
      <c r="S524" t="str">
        <f t="shared" si="529"/>
        <v/>
      </c>
      <c r="T524" t="str">
        <f t="shared" si="529"/>
        <v/>
      </c>
      <c r="U524" t="str">
        <f t="shared" si="529"/>
        <v/>
      </c>
    </row>
    <row r="525" spans="1:21" x14ac:dyDescent="0.25">
      <c r="A525">
        <v>741</v>
      </c>
      <c r="B525" t="str">
        <f t="shared" si="524"/>
        <v/>
      </c>
      <c r="C525" t="str">
        <f t="shared" ref="C525:U525" si="530">+IFERROR(IF($A$7-B525&lt;&gt;1,B525+1,""),"")</f>
        <v/>
      </c>
      <c r="D525" t="str">
        <f t="shared" si="530"/>
        <v/>
      </c>
      <c r="E525" t="str">
        <f t="shared" si="530"/>
        <v/>
      </c>
      <c r="F525" t="str">
        <f t="shared" si="530"/>
        <v/>
      </c>
      <c r="G525" t="str">
        <f t="shared" si="530"/>
        <v/>
      </c>
      <c r="H525" t="str">
        <f t="shared" si="530"/>
        <v/>
      </c>
      <c r="I525" t="str">
        <f t="shared" si="530"/>
        <v/>
      </c>
      <c r="J525" t="str">
        <f t="shared" si="530"/>
        <v/>
      </c>
      <c r="K525" t="str">
        <f t="shared" si="530"/>
        <v/>
      </c>
      <c r="L525" t="str">
        <f t="shared" si="530"/>
        <v/>
      </c>
      <c r="M525" t="str">
        <f t="shared" si="530"/>
        <v/>
      </c>
      <c r="N525" t="str">
        <f t="shared" si="530"/>
        <v/>
      </c>
      <c r="O525" t="str">
        <f t="shared" si="530"/>
        <v/>
      </c>
      <c r="P525" t="str">
        <f t="shared" si="530"/>
        <v/>
      </c>
      <c r="Q525" t="str">
        <f t="shared" si="530"/>
        <v/>
      </c>
      <c r="R525" t="str">
        <f t="shared" si="530"/>
        <v/>
      </c>
      <c r="S525" t="str">
        <f t="shared" si="530"/>
        <v/>
      </c>
      <c r="T525" t="str">
        <f t="shared" si="530"/>
        <v/>
      </c>
      <c r="U525" t="str">
        <f t="shared" si="530"/>
        <v/>
      </c>
    </row>
    <row r="526" spans="1:21" x14ac:dyDescent="0.25">
      <c r="A526">
        <v>742</v>
      </c>
      <c r="B526" t="str">
        <f t="shared" si="524"/>
        <v/>
      </c>
      <c r="C526" t="str">
        <f t="shared" ref="C526:U526" si="531">+IFERROR(IF($A$7-B526&lt;&gt;1,B526+1,""),"")</f>
        <v/>
      </c>
      <c r="D526" t="str">
        <f t="shared" si="531"/>
        <v/>
      </c>
      <c r="E526" t="str">
        <f t="shared" si="531"/>
        <v/>
      </c>
      <c r="F526" t="str">
        <f t="shared" si="531"/>
        <v/>
      </c>
      <c r="G526" t="str">
        <f t="shared" si="531"/>
        <v/>
      </c>
      <c r="H526" t="str">
        <f t="shared" si="531"/>
        <v/>
      </c>
      <c r="I526" t="str">
        <f t="shared" si="531"/>
        <v/>
      </c>
      <c r="J526" t="str">
        <f t="shared" si="531"/>
        <v/>
      </c>
      <c r="K526" t="str">
        <f t="shared" si="531"/>
        <v/>
      </c>
      <c r="L526" t="str">
        <f t="shared" si="531"/>
        <v/>
      </c>
      <c r="M526" t="str">
        <f t="shared" si="531"/>
        <v/>
      </c>
      <c r="N526" t="str">
        <f t="shared" si="531"/>
        <v/>
      </c>
      <c r="O526" t="str">
        <f t="shared" si="531"/>
        <v/>
      </c>
      <c r="P526" t="str">
        <f t="shared" si="531"/>
        <v/>
      </c>
      <c r="Q526" t="str">
        <f t="shared" si="531"/>
        <v/>
      </c>
      <c r="R526" t="str">
        <f t="shared" si="531"/>
        <v/>
      </c>
      <c r="S526" t="str">
        <f t="shared" si="531"/>
        <v/>
      </c>
      <c r="T526" t="str">
        <f t="shared" si="531"/>
        <v/>
      </c>
      <c r="U526" t="str">
        <f t="shared" si="531"/>
        <v/>
      </c>
    </row>
    <row r="527" spans="1:21" x14ac:dyDescent="0.25">
      <c r="A527">
        <v>743</v>
      </c>
      <c r="B527" t="str">
        <f t="shared" si="524"/>
        <v/>
      </c>
      <c r="C527" t="str">
        <f t="shared" ref="C527:U527" si="532">+IFERROR(IF($A$7-B527&lt;&gt;1,B527+1,""),"")</f>
        <v/>
      </c>
      <c r="D527" t="str">
        <f t="shared" si="532"/>
        <v/>
      </c>
      <c r="E527" t="str">
        <f t="shared" si="532"/>
        <v/>
      </c>
      <c r="F527" t="str">
        <f t="shared" si="532"/>
        <v/>
      </c>
      <c r="G527" t="str">
        <f t="shared" si="532"/>
        <v/>
      </c>
      <c r="H527" t="str">
        <f t="shared" si="532"/>
        <v/>
      </c>
      <c r="I527" t="str">
        <f t="shared" si="532"/>
        <v/>
      </c>
      <c r="J527" t="str">
        <f t="shared" si="532"/>
        <v/>
      </c>
      <c r="K527" t="str">
        <f t="shared" si="532"/>
        <v/>
      </c>
      <c r="L527" t="str">
        <f t="shared" si="532"/>
        <v/>
      </c>
      <c r="M527" t="str">
        <f t="shared" si="532"/>
        <v/>
      </c>
      <c r="N527" t="str">
        <f t="shared" si="532"/>
        <v/>
      </c>
      <c r="O527" t="str">
        <f t="shared" si="532"/>
        <v/>
      </c>
      <c r="P527" t="str">
        <f t="shared" si="532"/>
        <v/>
      </c>
      <c r="Q527" t="str">
        <f t="shared" si="532"/>
        <v/>
      </c>
      <c r="R527" t="str">
        <f t="shared" si="532"/>
        <v/>
      </c>
      <c r="S527" t="str">
        <f t="shared" si="532"/>
        <v/>
      </c>
      <c r="T527" t="str">
        <f t="shared" si="532"/>
        <v/>
      </c>
      <c r="U527" t="str">
        <f t="shared" si="532"/>
        <v/>
      </c>
    </row>
    <row r="528" spans="1:21" x14ac:dyDescent="0.25">
      <c r="A528">
        <v>820</v>
      </c>
      <c r="B528">
        <f t="shared" si="524"/>
        <v>744</v>
      </c>
      <c r="C528">
        <f>+IFERROR(IF($A:$A-B528&lt;&gt;1,B528+1,""),"")</f>
        <v>745</v>
      </c>
      <c r="D528">
        <f t="shared" ref="D528:U528" si="533">+IFERROR(IF($A:$A-C528&lt;&gt;1,C528+1,""),"")</f>
        <v>746</v>
      </c>
      <c r="E528">
        <f t="shared" si="533"/>
        <v>747</v>
      </c>
      <c r="F528">
        <f t="shared" si="533"/>
        <v>748</v>
      </c>
      <c r="G528">
        <f t="shared" si="533"/>
        <v>749</v>
      </c>
      <c r="H528">
        <f t="shared" si="533"/>
        <v>750</v>
      </c>
      <c r="I528">
        <f t="shared" si="533"/>
        <v>751</v>
      </c>
      <c r="J528">
        <f t="shared" si="533"/>
        <v>752</v>
      </c>
      <c r="K528">
        <f t="shared" si="533"/>
        <v>753</v>
      </c>
      <c r="L528">
        <f t="shared" si="533"/>
        <v>754</v>
      </c>
      <c r="M528">
        <f t="shared" si="533"/>
        <v>755</v>
      </c>
      <c r="N528">
        <f t="shared" si="533"/>
        <v>756</v>
      </c>
      <c r="O528">
        <f t="shared" si="533"/>
        <v>757</v>
      </c>
      <c r="P528">
        <f t="shared" si="533"/>
        <v>758</v>
      </c>
      <c r="Q528">
        <f t="shared" si="533"/>
        <v>759</v>
      </c>
      <c r="R528">
        <f t="shared" si="533"/>
        <v>760</v>
      </c>
      <c r="S528">
        <f t="shared" si="533"/>
        <v>761</v>
      </c>
      <c r="T528">
        <f t="shared" si="533"/>
        <v>762</v>
      </c>
      <c r="U528">
        <f t="shared" si="533"/>
        <v>763</v>
      </c>
    </row>
  </sheetData>
  <autoFilter ref="A1:V528" xr:uid="{AF04C685-5CFC-4BB8-8BE4-7F1FD945CAE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3A80-2551-40CA-82B9-421544CC7283}">
  <dimension ref="A3:V316"/>
  <sheetViews>
    <sheetView tabSelected="1" workbookViewId="0">
      <selection activeCell="Q9" sqref="Q9"/>
    </sheetView>
  </sheetViews>
  <sheetFormatPr baseColWidth="10" defaultRowHeight="15" x14ac:dyDescent="0.25"/>
  <cols>
    <col min="1" max="20" width="6" customWidth="1"/>
  </cols>
  <sheetData>
    <row r="3" spans="1:22" x14ac:dyDescent="0.25">
      <c r="A3" s="25">
        <v>5</v>
      </c>
      <c r="B3" s="25">
        <v>6</v>
      </c>
      <c r="C3" s="25">
        <v>7</v>
      </c>
      <c r="D3" s="25" t="s">
        <v>21</v>
      </c>
      <c r="E3" s="25" t="s">
        <v>21</v>
      </c>
      <c r="F3" s="25" t="s">
        <v>21</v>
      </c>
      <c r="G3" s="25" t="s">
        <v>21</v>
      </c>
      <c r="H3" s="25" t="s">
        <v>21</v>
      </c>
      <c r="I3" s="25" t="s">
        <v>21</v>
      </c>
      <c r="J3" s="25" t="s">
        <v>21</v>
      </c>
      <c r="K3" s="25" t="s">
        <v>21</v>
      </c>
      <c r="L3" s="25" t="s">
        <v>21</v>
      </c>
      <c r="M3" s="25" t="s">
        <v>21</v>
      </c>
      <c r="N3" s="25" t="s">
        <v>21</v>
      </c>
      <c r="O3" s="25" t="s">
        <v>21</v>
      </c>
      <c r="P3" s="25" t="s">
        <v>21</v>
      </c>
      <c r="Q3" s="25" t="s">
        <v>21</v>
      </c>
      <c r="R3" s="25" t="s">
        <v>21</v>
      </c>
      <c r="S3" s="25" t="s">
        <v>21</v>
      </c>
      <c r="T3" s="25" t="s">
        <v>21</v>
      </c>
      <c r="V3" s="26">
        <v>5</v>
      </c>
    </row>
    <row r="4" spans="1:22" x14ac:dyDescent="0.25">
      <c r="A4" s="25">
        <v>42</v>
      </c>
      <c r="B4" s="25" t="s">
        <v>21</v>
      </c>
      <c r="C4" s="25" t="s">
        <v>21</v>
      </c>
      <c r="D4" s="25" t="s">
        <v>21</v>
      </c>
      <c r="E4" s="25" t="s">
        <v>21</v>
      </c>
      <c r="F4" s="25" t="s">
        <v>21</v>
      </c>
      <c r="G4" s="25" t="s">
        <v>21</v>
      </c>
      <c r="H4" s="25" t="s">
        <v>21</v>
      </c>
      <c r="I4" s="25" t="s">
        <v>21</v>
      </c>
      <c r="J4" s="25" t="s">
        <v>21</v>
      </c>
      <c r="K4" s="25" t="s">
        <v>21</v>
      </c>
      <c r="L4" s="25" t="s">
        <v>21</v>
      </c>
      <c r="M4" s="25" t="s">
        <v>21</v>
      </c>
      <c r="N4" s="25" t="s">
        <v>21</v>
      </c>
      <c r="O4" s="25" t="s">
        <v>21</v>
      </c>
      <c r="P4" s="25" t="s">
        <v>21</v>
      </c>
      <c r="Q4" s="25" t="s">
        <v>21</v>
      </c>
      <c r="R4" s="25" t="s">
        <v>21</v>
      </c>
      <c r="S4" s="25" t="s">
        <v>21</v>
      </c>
      <c r="T4" s="25" t="s">
        <v>21</v>
      </c>
      <c r="V4" s="26">
        <v>6</v>
      </c>
    </row>
    <row r="5" spans="1:22" x14ac:dyDescent="0.25">
      <c r="A5" s="25">
        <v>138</v>
      </c>
      <c r="B5" s="25" t="s">
        <v>21</v>
      </c>
      <c r="C5" s="25" t="s">
        <v>21</v>
      </c>
      <c r="D5" s="25" t="s">
        <v>21</v>
      </c>
      <c r="E5" s="25" t="s">
        <v>21</v>
      </c>
      <c r="F5" s="25" t="s">
        <v>21</v>
      </c>
      <c r="G5" s="25" t="s">
        <v>21</v>
      </c>
      <c r="H5" s="25" t="s">
        <v>21</v>
      </c>
      <c r="I5" s="25" t="s">
        <v>21</v>
      </c>
      <c r="J5" s="25" t="s">
        <v>21</v>
      </c>
      <c r="K5" s="25" t="s">
        <v>21</v>
      </c>
      <c r="L5" s="25" t="s">
        <v>21</v>
      </c>
      <c r="M5" s="25" t="s">
        <v>21</v>
      </c>
      <c r="N5" s="25" t="s">
        <v>21</v>
      </c>
      <c r="O5" s="25" t="s">
        <v>21</v>
      </c>
      <c r="P5" s="25" t="s">
        <v>21</v>
      </c>
      <c r="Q5" s="25" t="s">
        <v>21</v>
      </c>
      <c r="R5" s="25" t="s">
        <v>21</v>
      </c>
      <c r="S5" s="25" t="s">
        <v>21</v>
      </c>
      <c r="T5" s="25" t="s">
        <v>21</v>
      </c>
      <c r="V5" s="26">
        <v>7</v>
      </c>
    </row>
    <row r="6" spans="1:22" x14ac:dyDescent="0.25">
      <c r="A6" s="25">
        <v>196</v>
      </c>
      <c r="B6" s="25" t="s">
        <v>21</v>
      </c>
      <c r="C6" s="25" t="s">
        <v>21</v>
      </c>
      <c r="D6" s="25" t="s">
        <v>21</v>
      </c>
      <c r="E6" s="25" t="s">
        <v>21</v>
      </c>
      <c r="F6" s="25" t="s">
        <v>21</v>
      </c>
      <c r="G6" s="25" t="s">
        <v>21</v>
      </c>
      <c r="H6" s="25" t="s">
        <v>21</v>
      </c>
      <c r="I6" s="25" t="s">
        <v>21</v>
      </c>
      <c r="J6" s="25" t="s">
        <v>21</v>
      </c>
      <c r="K6" s="25" t="s">
        <v>21</v>
      </c>
      <c r="L6" s="25" t="s">
        <v>21</v>
      </c>
      <c r="M6" s="25" t="s">
        <v>21</v>
      </c>
      <c r="N6" s="25" t="s">
        <v>21</v>
      </c>
      <c r="O6" s="25" t="s">
        <v>21</v>
      </c>
      <c r="P6" s="25" t="s">
        <v>21</v>
      </c>
      <c r="Q6" s="25" t="s">
        <v>21</v>
      </c>
      <c r="R6" s="25" t="s">
        <v>21</v>
      </c>
      <c r="S6" s="25" t="s">
        <v>21</v>
      </c>
      <c r="T6" s="25" t="s">
        <v>21</v>
      </c>
      <c r="V6" s="26">
        <v>42</v>
      </c>
    </row>
    <row r="7" spans="1:22" x14ac:dyDescent="0.25">
      <c r="A7" s="25">
        <v>198</v>
      </c>
      <c r="B7" s="25" t="s">
        <v>21</v>
      </c>
      <c r="C7" s="25" t="s">
        <v>21</v>
      </c>
      <c r="D7" s="25" t="s">
        <v>21</v>
      </c>
      <c r="E7" s="25" t="s">
        <v>21</v>
      </c>
      <c r="F7" s="25" t="s">
        <v>21</v>
      </c>
      <c r="G7" s="25" t="s">
        <v>21</v>
      </c>
      <c r="H7" s="25" t="s">
        <v>21</v>
      </c>
      <c r="I7" s="25" t="s">
        <v>21</v>
      </c>
      <c r="J7" s="25" t="s">
        <v>21</v>
      </c>
      <c r="K7" s="25" t="s">
        <v>21</v>
      </c>
      <c r="L7" s="25" t="s">
        <v>21</v>
      </c>
      <c r="M7" s="25" t="s">
        <v>21</v>
      </c>
      <c r="N7" s="25" t="s">
        <v>21</v>
      </c>
      <c r="O7" s="25" t="s">
        <v>21</v>
      </c>
      <c r="P7" s="25" t="s">
        <v>21</v>
      </c>
      <c r="Q7" s="25" t="s">
        <v>21</v>
      </c>
      <c r="R7" s="25" t="s">
        <v>21</v>
      </c>
      <c r="S7" s="25" t="s">
        <v>21</v>
      </c>
      <c r="T7" s="25" t="s">
        <v>21</v>
      </c>
      <c r="V7" s="26">
        <v>138</v>
      </c>
    </row>
    <row r="8" spans="1:22" x14ac:dyDescent="0.25">
      <c r="A8" s="25">
        <v>200</v>
      </c>
      <c r="B8" s="25" t="s">
        <v>21</v>
      </c>
      <c r="C8" s="25" t="s">
        <v>21</v>
      </c>
      <c r="D8" s="25" t="s">
        <v>21</v>
      </c>
      <c r="E8" s="25" t="s">
        <v>21</v>
      </c>
      <c r="F8" s="25" t="s">
        <v>21</v>
      </c>
      <c r="G8" s="25" t="s">
        <v>21</v>
      </c>
      <c r="H8" s="25" t="s">
        <v>21</v>
      </c>
      <c r="I8" s="25" t="s">
        <v>21</v>
      </c>
      <c r="J8" s="25" t="s">
        <v>21</v>
      </c>
      <c r="K8" s="25" t="s">
        <v>21</v>
      </c>
      <c r="L8" s="25" t="s">
        <v>21</v>
      </c>
      <c r="M8" s="25" t="s">
        <v>21</v>
      </c>
      <c r="N8" s="25" t="s">
        <v>21</v>
      </c>
      <c r="O8" s="25" t="s">
        <v>21</v>
      </c>
      <c r="P8" s="25" t="s">
        <v>21</v>
      </c>
      <c r="Q8" s="25" t="s">
        <v>21</v>
      </c>
      <c r="R8" s="25" t="s">
        <v>21</v>
      </c>
      <c r="S8" s="25" t="s">
        <v>21</v>
      </c>
      <c r="T8" s="25" t="s">
        <v>21</v>
      </c>
      <c r="V8" s="26">
        <v>196</v>
      </c>
    </row>
    <row r="9" spans="1:22" x14ac:dyDescent="0.25">
      <c r="A9" s="25">
        <v>204</v>
      </c>
      <c r="B9" s="25" t="s">
        <v>21</v>
      </c>
      <c r="C9" s="25" t="s">
        <v>21</v>
      </c>
      <c r="D9" s="25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5" t="s">
        <v>21</v>
      </c>
      <c r="J9" s="25" t="s">
        <v>21</v>
      </c>
      <c r="K9" s="25" t="s">
        <v>21</v>
      </c>
      <c r="L9" s="25" t="s">
        <v>21</v>
      </c>
      <c r="M9" s="25" t="s">
        <v>21</v>
      </c>
      <c r="N9" s="25" t="s">
        <v>21</v>
      </c>
      <c r="O9" s="25" t="s">
        <v>21</v>
      </c>
      <c r="P9" s="25" t="s">
        <v>21</v>
      </c>
      <c r="Q9" s="25" t="s">
        <v>21</v>
      </c>
      <c r="R9" s="25" t="s">
        <v>21</v>
      </c>
      <c r="S9" s="25" t="s">
        <v>21</v>
      </c>
      <c r="T9" s="25" t="s">
        <v>21</v>
      </c>
      <c r="V9" s="27" t="s">
        <v>3370</v>
      </c>
    </row>
    <row r="10" spans="1:22" x14ac:dyDescent="0.25">
      <c r="A10" s="25">
        <v>209</v>
      </c>
      <c r="B10" s="25" t="s">
        <v>21</v>
      </c>
      <c r="C10" s="25" t="s">
        <v>21</v>
      </c>
      <c r="D10" s="25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 t="s">
        <v>21</v>
      </c>
      <c r="K10" s="25" t="s">
        <v>21</v>
      </c>
      <c r="L10" s="25" t="s">
        <v>21</v>
      </c>
      <c r="M10" s="25" t="s">
        <v>21</v>
      </c>
      <c r="N10" s="25" t="s">
        <v>21</v>
      </c>
      <c r="O10" s="25" t="s">
        <v>21</v>
      </c>
      <c r="P10" s="25" t="s">
        <v>21</v>
      </c>
      <c r="Q10" s="25" t="s">
        <v>21</v>
      </c>
      <c r="R10" s="25" t="s">
        <v>21</v>
      </c>
      <c r="S10" s="25" t="s">
        <v>21</v>
      </c>
      <c r="T10" s="25" t="s">
        <v>21</v>
      </c>
      <c r="V10" s="26"/>
    </row>
    <row r="11" spans="1:22" x14ac:dyDescent="0.25">
      <c r="A11" s="25">
        <v>214</v>
      </c>
      <c r="B11" s="25">
        <v>215</v>
      </c>
      <c r="C11" s="25" t="s">
        <v>21</v>
      </c>
      <c r="D11" s="25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5" t="s">
        <v>21</v>
      </c>
      <c r="J11" s="25" t="s">
        <v>21</v>
      </c>
      <c r="K11" s="25" t="s">
        <v>21</v>
      </c>
      <c r="L11" s="25" t="s">
        <v>21</v>
      </c>
      <c r="M11" s="25" t="s">
        <v>21</v>
      </c>
      <c r="N11" s="25" t="s">
        <v>21</v>
      </c>
      <c r="O11" s="25" t="s">
        <v>21</v>
      </c>
      <c r="P11" s="25" t="s">
        <v>21</v>
      </c>
      <c r="Q11" s="25" t="s">
        <v>21</v>
      </c>
      <c r="R11" s="25" t="s">
        <v>21</v>
      </c>
      <c r="S11" s="25" t="s">
        <v>21</v>
      </c>
      <c r="T11" s="25" t="s">
        <v>21</v>
      </c>
      <c r="V11" s="26"/>
    </row>
    <row r="12" spans="1:22" x14ac:dyDescent="0.25">
      <c r="A12" s="25">
        <v>221</v>
      </c>
      <c r="B12" s="25">
        <v>222</v>
      </c>
      <c r="C12" s="25">
        <v>223</v>
      </c>
      <c r="D12" s="25">
        <v>224</v>
      </c>
      <c r="E12" s="25" t="s">
        <v>21</v>
      </c>
      <c r="F12" s="25" t="s">
        <v>21</v>
      </c>
      <c r="G12" s="25" t="s">
        <v>21</v>
      </c>
      <c r="H12" s="25" t="s">
        <v>21</v>
      </c>
      <c r="I12" s="25" t="s">
        <v>21</v>
      </c>
      <c r="J12" s="25" t="s">
        <v>21</v>
      </c>
      <c r="K12" s="25" t="s">
        <v>21</v>
      </c>
      <c r="L12" s="25" t="s">
        <v>21</v>
      </c>
      <c r="M12" s="25" t="s">
        <v>21</v>
      </c>
      <c r="N12" s="25" t="s">
        <v>21</v>
      </c>
      <c r="O12" s="25" t="s">
        <v>21</v>
      </c>
      <c r="P12" s="25" t="s">
        <v>21</v>
      </c>
      <c r="Q12" s="25" t="s">
        <v>21</v>
      </c>
      <c r="R12" s="25" t="s">
        <v>21</v>
      </c>
      <c r="S12" s="25" t="s">
        <v>21</v>
      </c>
      <c r="T12" s="25" t="s">
        <v>21</v>
      </c>
      <c r="V12" s="26"/>
    </row>
    <row r="13" spans="1:22" x14ac:dyDescent="0.25">
      <c r="A13" s="25">
        <v>226</v>
      </c>
      <c r="B13" s="25">
        <v>227</v>
      </c>
      <c r="C13" s="25">
        <v>228</v>
      </c>
      <c r="D13" s="25">
        <v>229</v>
      </c>
      <c r="E13" s="25" t="s">
        <v>21</v>
      </c>
      <c r="F13" s="25" t="s">
        <v>21</v>
      </c>
      <c r="G13" s="25" t="s">
        <v>21</v>
      </c>
      <c r="H13" s="25" t="s">
        <v>21</v>
      </c>
      <c r="I13" s="25" t="s">
        <v>21</v>
      </c>
      <c r="J13" s="25" t="s">
        <v>21</v>
      </c>
      <c r="K13" s="25" t="s">
        <v>21</v>
      </c>
      <c r="L13" s="25" t="s">
        <v>21</v>
      </c>
      <c r="M13" s="25" t="s">
        <v>21</v>
      </c>
      <c r="N13" s="25" t="s">
        <v>21</v>
      </c>
      <c r="O13" s="25" t="s">
        <v>21</v>
      </c>
      <c r="P13" s="25" t="s">
        <v>21</v>
      </c>
      <c r="Q13" s="25" t="s">
        <v>21</v>
      </c>
      <c r="R13" s="25" t="s">
        <v>21</v>
      </c>
      <c r="S13" s="25" t="s">
        <v>21</v>
      </c>
      <c r="T13" s="25" t="s">
        <v>21</v>
      </c>
      <c r="V13" s="26"/>
    </row>
    <row r="14" spans="1:22" x14ac:dyDescent="0.25">
      <c r="A14" s="25">
        <v>231</v>
      </c>
      <c r="B14" s="25" t="s">
        <v>21</v>
      </c>
      <c r="C14" s="25" t="s">
        <v>21</v>
      </c>
      <c r="D14" s="25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5" t="s">
        <v>21</v>
      </c>
      <c r="J14" s="25" t="s">
        <v>21</v>
      </c>
      <c r="K14" s="25" t="s">
        <v>21</v>
      </c>
      <c r="L14" s="25" t="s">
        <v>21</v>
      </c>
      <c r="M14" s="25" t="s">
        <v>21</v>
      </c>
      <c r="N14" s="25" t="s">
        <v>21</v>
      </c>
      <c r="O14" s="25" t="s">
        <v>21</v>
      </c>
      <c r="P14" s="25" t="s">
        <v>21</v>
      </c>
      <c r="Q14" s="25" t="s">
        <v>21</v>
      </c>
      <c r="R14" s="25" t="s">
        <v>21</v>
      </c>
      <c r="S14" s="25" t="s">
        <v>21</v>
      </c>
      <c r="T14" s="25" t="s">
        <v>21</v>
      </c>
      <c r="V14" s="26"/>
    </row>
    <row r="15" spans="1:22" x14ac:dyDescent="0.25">
      <c r="A15" s="25">
        <v>236</v>
      </c>
      <c r="B15" s="25">
        <v>237</v>
      </c>
      <c r="C15" s="25" t="s">
        <v>21</v>
      </c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  <c r="L15" s="25" t="s">
        <v>21</v>
      </c>
      <c r="M15" s="25" t="s">
        <v>21</v>
      </c>
      <c r="N15" s="25" t="s">
        <v>21</v>
      </c>
      <c r="O15" s="25" t="s">
        <v>21</v>
      </c>
      <c r="P15" s="25" t="s">
        <v>21</v>
      </c>
      <c r="Q15" s="25" t="s">
        <v>21</v>
      </c>
      <c r="R15" s="25" t="s">
        <v>21</v>
      </c>
      <c r="S15" s="25" t="s">
        <v>21</v>
      </c>
      <c r="T15" s="25" t="s">
        <v>21</v>
      </c>
      <c r="V15" s="26"/>
    </row>
    <row r="16" spans="1:22" x14ac:dyDescent="0.25">
      <c r="A16" s="25">
        <v>240</v>
      </c>
      <c r="B16" s="25">
        <v>241</v>
      </c>
      <c r="C16" s="25">
        <v>242</v>
      </c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 t="s">
        <v>21</v>
      </c>
      <c r="J16" s="25" t="s">
        <v>21</v>
      </c>
      <c r="K16" s="25" t="s">
        <v>21</v>
      </c>
      <c r="L16" s="25" t="s">
        <v>21</v>
      </c>
      <c r="M16" s="25" t="s">
        <v>21</v>
      </c>
      <c r="N16" s="25" t="s">
        <v>21</v>
      </c>
      <c r="O16" s="25" t="s">
        <v>21</v>
      </c>
      <c r="P16" s="25" t="s">
        <v>21</v>
      </c>
      <c r="Q16" s="25" t="s">
        <v>21</v>
      </c>
      <c r="R16" s="25" t="s">
        <v>21</v>
      </c>
      <c r="S16" s="25" t="s">
        <v>21</v>
      </c>
      <c r="T16" s="25" t="s">
        <v>21</v>
      </c>
      <c r="V16" s="26"/>
    </row>
    <row r="17" spans="1:22" x14ac:dyDescent="0.25">
      <c r="A17" s="25">
        <v>247</v>
      </c>
      <c r="B17" s="25" t="s">
        <v>21</v>
      </c>
      <c r="C17" s="25" t="s">
        <v>21</v>
      </c>
      <c r="D17" s="25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 t="s">
        <v>21</v>
      </c>
      <c r="L17" s="25" t="s">
        <v>21</v>
      </c>
      <c r="M17" s="25" t="s">
        <v>21</v>
      </c>
      <c r="N17" s="25" t="s">
        <v>21</v>
      </c>
      <c r="O17" s="25" t="s">
        <v>21</v>
      </c>
      <c r="P17" s="25" t="s">
        <v>21</v>
      </c>
      <c r="Q17" s="25" t="s">
        <v>21</v>
      </c>
      <c r="R17" s="25" t="s">
        <v>21</v>
      </c>
      <c r="S17" s="25" t="s">
        <v>21</v>
      </c>
      <c r="T17" s="25" t="s">
        <v>21</v>
      </c>
      <c r="V17" s="26"/>
    </row>
    <row r="18" spans="1:22" x14ac:dyDescent="0.25">
      <c r="A18" s="25">
        <v>250</v>
      </c>
      <c r="B18" s="25">
        <v>251</v>
      </c>
      <c r="C18" s="25">
        <v>252</v>
      </c>
      <c r="D18" s="25">
        <v>253</v>
      </c>
      <c r="E18" s="25">
        <v>254</v>
      </c>
      <c r="F18" s="25">
        <v>255</v>
      </c>
      <c r="G18" s="25" t="s">
        <v>21</v>
      </c>
      <c r="H18" s="25" t="s">
        <v>21</v>
      </c>
      <c r="I18" s="25" t="s">
        <v>21</v>
      </c>
      <c r="J18" s="25" t="s">
        <v>21</v>
      </c>
      <c r="K18" s="25" t="s">
        <v>21</v>
      </c>
      <c r="L18" s="25" t="s">
        <v>21</v>
      </c>
      <c r="M18" s="25" t="s">
        <v>21</v>
      </c>
      <c r="N18" s="25" t="s">
        <v>21</v>
      </c>
      <c r="O18" s="25" t="s">
        <v>21</v>
      </c>
      <c r="P18" s="25" t="s">
        <v>21</v>
      </c>
      <c r="Q18" s="25" t="s">
        <v>21</v>
      </c>
      <c r="R18" s="25" t="s">
        <v>21</v>
      </c>
      <c r="S18" s="25" t="s">
        <v>21</v>
      </c>
      <c r="T18" s="25" t="s">
        <v>21</v>
      </c>
      <c r="V18" s="26"/>
    </row>
    <row r="19" spans="1:22" x14ac:dyDescent="0.25">
      <c r="A19" s="25">
        <v>257</v>
      </c>
      <c r="B19" s="25">
        <v>258</v>
      </c>
      <c r="C19" s="25">
        <v>259</v>
      </c>
      <c r="D19" s="25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 t="s">
        <v>21</v>
      </c>
      <c r="J19" s="25" t="s">
        <v>21</v>
      </c>
      <c r="K19" s="25" t="s">
        <v>21</v>
      </c>
      <c r="L19" s="25" t="s">
        <v>21</v>
      </c>
      <c r="M19" s="25" t="s">
        <v>21</v>
      </c>
      <c r="N19" s="25" t="s">
        <v>21</v>
      </c>
      <c r="O19" s="25" t="s">
        <v>21</v>
      </c>
      <c r="P19" s="25" t="s">
        <v>21</v>
      </c>
      <c r="Q19" s="25" t="s">
        <v>21</v>
      </c>
      <c r="R19" s="25" t="s">
        <v>21</v>
      </c>
      <c r="S19" s="25" t="s">
        <v>21</v>
      </c>
      <c r="T19" s="25" t="s">
        <v>21</v>
      </c>
      <c r="V19" s="26"/>
    </row>
    <row r="20" spans="1:22" x14ac:dyDescent="0.25">
      <c r="A20" s="25">
        <v>262</v>
      </c>
      <c r="B20" s="25" t="s">
        <v>21</v>
      </c>
      <c r="C20" s="25" t="s">
        <v>21</v>
      </c>
      <c r="D20" s="25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5" t="s">
        <v>21</v>
      </c>
      <c r="J20" s="25" t="s">
        <v>21</v>
      </c>
      <c r="K20" s="25" t="s">
        <v>21</v>
      </c>
      <c r="L20" s="25" t="s">
        <v>21</v>
      </c>
      <c r="M20" s="25" t="s">
        <v>21</v>
      </c>
      <c r="N20" s="25" t="s">
        <v>21</v>
      </c>
      <c r="O20" s="25" t="s">
        <v>21</v>
      </c>
      <c r="P20" s="25" t="s">
        <v>21</v>
      </c>
      <c r="Q20" s="25" t="s">
        <v>21</v>
      </c>
      <c r="R20" s="25" t="s">
        <v>21</v>
      </c>
      <c r="S20" s="25" t="s">
        <v>21</v>
      </c>
      <c r="T20" s="25" t="s">
        <v>21</v>
      </c>
      <c r="V20" s="26"/>
    </row>
    <row r="21" spans="1:22" x14ac:dyDescent="0.25">
      <c r="A21" s="25">
        <v>266</v>
      </c>
      <c r="B21" s="25" t="s">
        <v>21</v>
      </c>
      <c r="C21" s="25" t="s">
        <v>21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 t="s">
        <v>21</v>
      </c>
      <c r="K21" s="25" t="s">
        <v>21</v>
      </c>
      <c r="L21" s="25" t="s">
        <v>21</v>
      </c>
      <c r="M21" s="25" t="s">
        <v>21</v>
      </c>
      <c r="N21" s="25" t="s">
        <v>21</v>
      </c>
      <c r="O21" s="25" t="s">
        <v>21</v>
      </c>
      <c r="P21" s="25" t="s">
        <v>21</v>
      </c>
      <c r="Q21" s="25" t="s">
        <v>21</v>
      </c>
      <c r="R21" s="25" t="s">
        <v>21</v>
      </c>
      <c r="S21" s="25" t="s">
        <v>21</v>
      </c>
      <c r="T21" s="25" t="s">
        <v>21</v>
      </c>
      <c r="V21" s="26"/>
    </row>
    <row r="22" spans="1:22" x14ac:dyDescent="0.25">
      <c r="A22" s="25">
        <v>270</v>
      </c>
      <c r="B22" s="25">
        <v>271</v>
      </c>
      <c r="C22" s="25">
        <v>272</v>
      </c>
      <c r="D22" s="25">
        <v>273</v>
      </c>
      <c r="E22" s="25">
        <v>274</v>
      </c>
      <c r="F22" s="25">
        <v>275</v>
      </c>
      <c r="G22" s="25">
        <v>276</v>
      </c>
      <c r="H22" s="25" t="s">
        <v>21</v>
      </c>
      <c r="I22" s="25" t="s">
        <v>21</v>
      </c>
      <c r="J22" s="25" t="s">
        <v>21</v>
      </c>
      <c r="K22" s="25" t="s">
        <v>21</v>
      </c>
      <c r="L22" s="25" t="s">
        <v>21</v>
      </c>
      <c r="M22" s="25" t="s">
        <v>21</v>
      </c>
      <c r="N22" s="25" t="s">
        <v>21</v>
      </c>
      <c r="O22" s="25" t="s">
        <v>21</v>
      </c>
      <c r="P22" s="25" t="s">
        <v>21</v>
      </c>
      <c r="Q22" s="25" t="s">
        <v>21</v>
      </c>
      <c r="R22" s="25" t="s">
        <v>21</v>
      </c>
      <c r="S22" s="25" t="s">
        <v>21</v>
      </c>
      <c r="T22" s="25" t="s">
        <v>21</v>
      </c>
      <c r="V22" s="26"/>
    </row>
    <row r="23" spans="1:22" x14ac:dyDescent="0.25">
      <c r="A23" s="25">
        <v>278</v>
      </c>
      <c r="B23" s="25">
        <v>279</v>
      </c>
      <c r="C23" s="25">
        <v>280</v>
      </c>
      <c r="D23" s="25">
        <v>281</v>
      </c>
      <c r="E23" s="25">
        <v>282</v>
      </c>
      <c r="F23" s="25">
        <v>283</v>
      </c>
      <c r="G23" s="25" t="s">
        <v>21</v>
      </c>
      <c r="H23" s="25" t="s">
        <v>21</v>
      </c>
      <c r="I23" s="25" t="s">
        <v>21</v>
      </c>
      <c r="J23" s="25" t="s">
        <v>21</v>
      </c>
      <c r="K23" s="25" t="s">
        <v>21</v>
      </c>
      <c r="L23" s="25" t="s">
        <v>21</v>
      </c>
      <c r="M23" s="25" t="s">
        <v>21</v>
      </c>
      <c r="N23" s="25" t="s">
        <v>21</v>
      </c>
      <c r="O23" s="25" t="s">
        <v>21</v>
      </c>
      <c r="P23" s="25" t="s">
        <v>21</v>
      </c>
      <c r="Q23" s="25" t="s">
        <v>21</v>
      </c>
      <c r="R23" s="25" t="s">
        <v>21</v>
      </c>
      <c r="S23" s="25" t="s">
        <v>21</v>
      </c>
      <c r="T23" s="25" t="s">
        <v>21</v>
      </c>
      <c r="V23" s="26"/>
    </row>
    <row r="24" spans="1:22" x14ac:dyDescent="0.25">
      <c r="A24" s="25">
        <v>287</v>
      </c>
      <c r="B24" s="25" t="s">
        <v>21</v>
      </c>
      <c r="C24" s="25" t="s">
        <v>21</v>
      </c>
      <c r="D24" s="25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5" t="s">
        <v>21</v>
      </c>
      <c r="J24" s="25" t="s">
        <v>21</v>
      </c>
      <c r="K24" s="25" t="s">
        <v>21</v>
      </c>
      <c r="L24" s="25" t="s">
        <v>21</v>
      </c>
      <c r="M24" s="25" t="s">
        <v>21</v>
      </c>
      <c r="N24" s="25" t="s">
        <v>21</v>
      </c>
      <c r="O24" s="25" t="s">
        <v>21</v>
      </c>
      <c r="P24" s="25" t="s">
        <v>21</v>
      </c>
      <c r="Q24" s="25" t="s">
        <v>21</v>
      </c>
      <c r="R24" s="25" t="s">
        <v>21</v>
      </c>
      <c r="S24" s="25" t="s">
        <v>21</v>
      </c>
      <c r="T24" s="25" t="s">
        <v>21</v>
      </c>
      <c r="V24" s="26"/>
    </row>
    <row r="25" spans="1:22" x14ac:dyDescent="0.25">
      <c r="A25" s="25">
        <v>295</v>
      </c>
      <c r="B25" s="25" t="s">
        <v>21</v>
      </c>
      <c r="C25" s="25" t="s">
        <v>21</v>
      </c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  <c r="L25" s="25" t="s">
        <v>21</v>
      </c>
      <c r="M25" s="25" t="s">
        <v>21</v>
      </c>
      <c r="N25" s="25" t="s">
        <v>21</v>
      </c>
      <c r="O25" s="25" t="s">
        <v>21</v>
      </c>
      <c r="P25" s="25" t="s">
        <v>21</v>
      </c>
      <c r="Q25" s="25" t="s">
        <v>21</v>
      </c>
      <c r="R25" s="25" t="s">
        <v>21</v>
      </c>
      <c r="S25" s="25" t="s">
        <v>21</v>
      </c>
      <c r="T25" s="25" t="s">
        <v>21</v>
      </c>
      <c r="V25" s="26"/>
    </row>
    <row r="26" spans="1:22" x14ac:dyDescent="0.25">
      <c r="A26" s="25">
        <v>297</v>
      </c>
      <c r="B26" s="25">
        <v>298</v>
      </c>
      <c r="C26" s="25" t="s">
        <v>21</v>
      </c>
      <c r="D26" s="25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5" t="s">
        <v>21</v>
      </c>
      <c r="J26" s="25" t="s">
        <v>21</v>
      </c>
      <c r="K26" s="25" t="s">
        <v>21</v>
      </c>
      <c r="L26" s="25" t="s">
        <v>21</v>
      </c>
      <c r="M26" s="25" t="s">
        <v>21</v>
      </c>
      <c r="N26" s="25" t="s">
        <v>21</v>
      </c>
      <c r="O26" s="25" t="s">
        <v>21</v>
      </c>
      <c r="P26" s="25" t="s">
        <v>21</v>
      </c>
      <c r="Q26" s="25" t="s">
        <v>21</v>
      </c>
      <c r="R26" s="25" t="s">
        <v>21</v>
      </c>
      <c r="S26" s="25" t="s">
        <v>21</v>
      </c>
      <c r="T26" s="25" t="s">
        <v>21</v>
      </c>
      <c r="V26" s="26"/>
    </row>
    <row r="27" spans="1:22" x14ac:dyDescent="0.25">
      <c r="A27" s="25">
        <v>302</v>
      </c>
      <c r="B27" s="25" t="s">
        <v>21</v>
      </c>
      <c r="C27" s="25" t="s">
        <v>21</v>
      </c>
      <c r="D27" s="25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5" t="s">
        <v>21</v>
      </c>
      <c r="J27" s="25" t="s">
        <v>21</v>
      </c>
      <c r="K27" s="25" t="s">
        <v>21</v>
      </c>
      <c r="L27" s="25" t="s">
        <v>21</v>
      </c>
      <c r="M27" s="25" t="s">
        <v>21</v>
      </c>
      <c r="N27" s="25" t="s">
        <v>21</v>
      </c>
      <c r="O27" s="25" t="s">
        <v>21</v>
      </c>
      <c r="P27" s="25" t="s">
        <v>21</v>
      </c>
      <c r="Q27" s="25" t="s">
        <v>21</v>
      </c>
      <c r="R27" s="25" t="s">
        <v>21</v>
      </c>
      <c r="S27" s="25" t="s">
        <v>21</v>
      </c>
      <c r="T27" s="25" t="s">
        <v>21</v>
      </c>
      <c r="V27" s="26"/>
    </row>
    <row r="28" spans="1:22" x14ac:dyDescent="0.25">
      <c r="A28" s="25">
        <v>305</v>
      </c>
      <c r="B28" s="25">
        <v>306</v>
      </c>
      <c r="C28" s="25" t="s">
        <v>21</v>
      </c>
      <c r="D28" s="25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5" t="s">
        <v>21</v>
      </c>
      <c r="J28" s="25" t="s">
        <v>21</v>
      </c>
      <c r="K28" s="25" t="s">
        <v>21</v>
      </c>
      <c r="L28" s="25" t="s">
        <v>21</v>
      </c>
      <c r="M28" s="25" t="s">
        <v>21</v>
      </c>
      <c r="N28" s="25" t="s">
        <v>21</v>
      </c>
      <c r="O28" s="25" t="s">
        <v>21</v>
      </c>
      <c r="P28" s="25" t="s">
        <v>21</v>
      </c>
      <c r="Q28" s="25" t="s">
        <v>21</v>
      </c>
      <c r="R28" s="25" t="s">
        <v>21</v>
      </c>
      <c r="S28" s="25" t="s">
        <v>21</v>
      </c>
      <c r="T28" s="25" t="s">
        <v>21</v>
      </c>
      <c r="V28" s="26"/>
    </row>
    <row r="29" spans="1:22" x14ac:dyDescent="0.25">
      <c r="A29" s="25">
        <v>308</v>
      </c>
      <c r="B29" s="25" t="s">
        <v>21</v>
      </c>
      <c r="C29" s="25" t="s">
        <v>21</v>
      </c>
      <c r="D29" s="25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5" t="s">
        <v>21</v>
      </c>
      <c r="J29" s="25" t="s">
        <v>21</v>
      </c>
      <c r="K29" s="25" t="s">
        <v>21</v>
      </c>
      <c r="L29" s="25" t="s">
        <v>21</v>
      </c>
      <c r="M29" s="25" t="s">
        <v>21</v>
      </c>
      <c r="N29" s="25" t="s">
        <v>21</v>
      </c>
      <c r="O29" s="25" t="s">
        <v>21</v>
      </c>
      <c r="P29" s="25" t="s">
        <v>21</v>
      </c>
      <c r="Q29" s="25" t="s">
        <v>21</v>
      </c>
      <c r="R29" s="25" t="s">
        <v>21</v>
      </c>
      <c r="S29" s="25" t="s">
        <v>21</v>
      </c>
      <c r="T29" s="25" t="s">
        <v>21</v>
      </c>
      <c r="V29" s="26"/>
    </row>
    <row r="30" spans="1:22" x14ac:dyDescent="0.25">
      <c r="A30" s="25">
        <v>318</v>
      </c>
      <c r="B30" s="25" t="s">
        <v>21</v>
      </c>
      <c r="C30" s="25" t="s">
        <v>21</v>
      </c>
      <c r="D30" s="25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5" t="s">
        <v>21</v>
      </c>
      <c r="J30" s="25" t="s">
        <v>21</v>
      </c>
      <c r="K30" s="25" t="s">
        <v>21</v>
      </c>
      <c r="L30" s="25" t="s">
        <v>21</v>
      </c>
      <c r="M30" s="25" t="s">
        <v>21</v>
      </c>
      <c r="N30" s="25" t="s">
        <v>21</v>
      </c>
      <c r="O30" s="25" t="s">
        <v>21</v>
      </c>
      <c r="P30" s="25" t="s">
        <v>21</v>
      </c>
      <c r="Q30" s="25" t="s">
        <v>21</v>
      </c>
      <c r="R30" s="25" t="s">
        <v>21</v>
      </c>
      <c r="S30" s="25" t="s">
        <v>21</v>
      </c>
      <c r="T30" s="25" t="s">
        <v>21</v>
      </c>
      <c r="V30" s="26"/>
    </row>
    <row r="31" spans="1:22" x14ac:dyDescent="0.25">
      <c r="A31" s="25">
        <v>324</v>
      </c>
      <c r="B31" s="25" t="s">
        <v>21</v>
      </c>
      <c r="C31" s="25" t="s">
        <v>21</v>
      </c>
      <c r="D31" s="25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5" t="s">
        <v>21</v>
      </c>
      <c r="J31" s="25" t="s">
        <v>21</v>
      </c>
      <c r="K31" s="25" t="s">
        <v>21</v>
      </c>
      <c r="L31" s="25" t="s">
        <v>21</v>
      </c>
      <c r="M31" s="25" t="s">
        <v>21</v>
      </c>
      <c r="N31" s="25" t="s">
        <v>21</v>
      </c>
      <c r="O31" s="25" t="s">
        <v>21</v>
      </c>
      <c r="P31" s="25" t="s">
        <v>21</v>
      </c>
      <c r="Q31" s="25" t="s">
        <v>21</v>
      </c>
      <c r="R31" s="25" t="s">
        <v>21</v>
      </c>
      <c r="S31" s="25" t="s">
        <v>21</v>
      </c>
      <c r="T31" s="25" t="s">
        <v>21</v>
      </c>
      <c r="V31" s="26"/>
    </row>
    <row r="32" spans="1:22" x14ac:dyDescent="0.25">
      <c r="A32" s="25">
        <v>327</v>
      </c>
      <c r="B32" s="25" t="s">
        <v>21</v>
      </c>
      <c r="C32" s="25" t="s">
        <v>21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 t="s">
        <v>21</v>
      </c>
      <c r="L32" s="25" t="s">
        <v>21</v>
      </c>
      <c r="M32" s="25" t="s">
        <v>21</v>
      </c>
      <c r="N32" s="25" t="s">
        <v>21</v>
      </c>
      <c r="O32" s="25" t="s">
        <v>21</v>
      </c>
      <c r="P32" s="25" t="s">
        <v>21</v>
      </c>
      <c r="Q32" s="25" t="s">
        <v>21</v>
      </c>
      <c r="R32" s="25" t="s">
        <v>21</v>
      </c>
      <c r="S32" s="25" t="s">
        <v>21</v>
      </c>
      <c r="T32" s="25" t="s">
        <v>21</v>
      </c>
      <c r="V32" s="26"/>
    </row>
    <row r="33" spans="1:22" x14ac:dyDescent="0.25">
      <c r="A33" s="25">
        <v>332</v>
      </c>
      <c r="B33" s="25">
        <v>333</v>
      </c>
      <c r="C33" s="25">
        <v>334</v>
      </c>
      <c r="D33" s="25">
        <v>335</v>
      </c>
      <c r="E33" s="25" t="s">
        <v>21</v>
      </c>
      <c r="F33" s="25" t="s">
        <v>21</v>
      </c>
      <c r="G33" s="25" t="s">
        <v>21</v>
      </c>
      <c r="H33" s="25" t="s">
        <v>21</v>
      </c>
      <c r="I33" s="25" t="s">
        <v>21</v>
      </c>
      <c r="J33" s="25" t="s">
        <v>21</v>
      </c>
      <c r="K33" s="25" t="s">
        <v>21</v>
      </c>
      <c r="L33" s="25" t="s">
        <v>21</v>
      </c>
      <c r="M33" s="25" t="s">
        <v>21</v>
      </c>
      <c r="N33" s="25" t="s">
        <v>21</v>
      </c>
      <c r="O33" s="25" t="s">
        <v>21</v>
      </c>
      <c r="P33" s="25" t="s">
        <v>21</v>
      </c>
      <c r="Q33" s="25" t="s">
        <v>21</v>
      </c>
      <c r="R33" s="25" t="s">
        <v>21</v>
      </c>
      <c r="S33" s="25" t="s">
        <v>21</v>
      </c>
      <c r="T33" s="25" t="s">
        <v>21</v>
      </c>
      <c r="V33" s="26"/>
    </row>
    <row r="34" spans="1:22" x14ac:dyDescent="0.25">
      <c r="A34" s="25">
        <v>337</v>
      </c>
      <c r="B34" s="25" t="s">
        <v>21</v>
      </c>
      <c r="C34" s="25" t="s">
        <v>21</v>
      </c>
      <c r="D34" s="25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5" t="s">
        <v>21</v>
      </c>
      <c r="J34" s="25" t="s">
        <v>21</v>
      </c>
      <c r="K34" s="25" t="s">
        <v>21</v>
      </c>
      <c r="L34" s="25" t="s">
        <v>21</v>
      </c>
      <c r="M34" s="25" t="s">
        <v>21</v>
      </c>
      <c r="N34" s="25" t="s">
        <v>21</v>
      </c>
      <c r="O34" s="25" t="s">
        <v>21</v>
      </c>
      <c r="P34" s="25" t="s">
        <v>21</v>
      </c>
      <c r="Q34" s="25" t="s">
        <v>21</v>
      </c>
      <c r="R34" s="25" t="s">
        <v>21</v>
      </c>
      <c r="S34" s="25" t="s">
        <v>21</v>
      </c>
      <c r="T34" s="25" t="s">
        <v>21</v>
      </c>
      <c r="V34" s="26"/>
    </row>
    <row r="35" spans="1:22" x14ac:dyDescent="0.25">
      <c r="A35" s="25">
        <v>339</v>
      </c>
      <c r="B35" s="25">
        <v>340</v>
      </c>
      <c r="C35" s="25" t="s">
        <v>21</v>
      </c>
      <c r="D35" s="25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5" t="s">
        <v>21</v>
      </c>
      <c r="J35" s="25" t="s">
        <v>21</v>
      </c>
      <c r="K35" s="25" t="s">
        <v>21</v>
      </c>
      <c r="L35" s="25" t="s">
        <v>21</v>
      </c>
      <c r="M35" s="25" t="s">
        <v>21</v>
      </c>
      <c r="N35" s="25" t="s">
        <v>21</v>
      </c>
      <c r="O35" s="25" t="s">
        <v>21</v>
      </c>
      <c r="P35" s="25" t="s">
        <v>21</v>
      </c>
      <c r="Q35" s="25" t="s">
        <v>21</v>
      </c>
      <c r="R35" s="25" t="s">
        <v>21</v>
      </c>
      <c r="S35" s="25" t="s">
        <v>21</v>
      </c>
      <c r="T35" s="25" t="s">
        <v>21</v>
      </c>
      <c r="V35" s="26"/>
    </row>
    <row r="36" spans="1:22" x14ac:dyDescent="0.25">
      <c r="A36" s="25">
        <v>342</v>
      </c>
      <c r="B36" s="25" t="s">
        <v>21</v>
      </c>
      <c r="C36" s="25" t="s">
        <v>21</v>
      </c>
      <c r="D36" s="25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5" t="s">
        <v>21</v>
      </c>
      <c r="J36" s="25" t="s">
        <v>21</v>
      </c>
      <c r="K36" s="25" t="s">
        <v>21</v>
      </c>
      <c r="L36" s="25" t="s">
        <v>21</v>
      </c>
      <c r="M36" s="25" t="s">
        <v>21</v>
      </c>
      <c r="N36" s="25" t="s">
        <v>21</v>
      </c>
      <c r="O36" s="25" t="s">
        <v>21</v>
      </c>
      <c r="P36" s="25" t="s">
        <v>21</v>
      </c>
      <c r="Q36" s="25" t="s">
        <v>21</v>
      </c>
      <c r="R36" s="25" t="s">
        <v>21</v>
      </c>
      <c r="S36" s="25" t="s">
        <v>21</v>
      </c>
      <c r="T36" s="25" t="s">
        <v>21</v>
      </c>
      <c r="V36" s="26"/>
    </row>
    <row r="37" spans="1:22" x14ac:dyDescent="0.25">
      <c r="A37" s="25">
        <v>346</v>
      </c>
      <c r="B37" s="25">
        <v>347</v>
      </c>
      <c r="C37" s="25">
        <v>348</v>
      </c>
      <c r="D37" s="25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5" t="s">
        <v>21</v>
      </c>
      <c r="J37" s="25" t="s">
        <v>21</v>
      </c>
      <c r="K37" s="25" t="s">
        <v>21</v>
      </c>
      <c r="L37" s="25" t="s">
        <v>21</v>
      </c>
      <c r="M37" s="25" t="s">
        <v>21</v>
      </c>
      <c r="N37" s="25" t="s">
        <v>21</v>
      </c>
      <c r="O37" s="25" t="s">
        <v>21</v>
      </c>
      <c r="P37" s="25" t="s">
        <v>21</v>
      </c>
      <c r="Q37" s="25" t="s">
        <v>21</v>
      </c>
      <c r="R37" s="25" t="s">
        <v>21</v>
      </c>
      <c r="S37" s="25" t="s">
        <v>21</v>
      </c>
      <c r="T37" s="25" t="s">
        <v>21</v>
      </c>
      <c r="V37" s="26"/>
    </row>
    <row r="38" spans="1:22" x14ac:dyDescent="0.25">
      <c r="A38" s="25">
        <v>350</v>
      </c>
      <c r="B38" s="25">
        <v>351</v>
      </c>
      <c r="C38" s="25">
        <v>352</v>
      </c>
      <c r="D38" s="25">
        <v>353</v>
      </c>
      <c r="E38" s="25">
        <v>354</v>
      </c>
      <c r="F38" s="25">
        <v>355</v>
      </c>
      <c r="G38" s="25" t="s">
        <v>21</v>
      </c>
      <c r="H38" s="25" t="s">
        <v>21</v>
      </c>
      <c r="I38" s="25" t="s">
        <v>21</v>
      </c>
      <c r="J38" s="25" t="s">
        <v>21</v>
      </c>
      <c r="K38" s="25" t="s">
        <v>21</v>
      </c>
      <c r="L38" s="25" t="s">
        <v>21</v>
      </c>
      <c r="M38" s="25" t="s">
        <v>21</v>
      </c>
      <c r="N38" s="25" t="s">
        <v>21</v>
      </c>
      <c r="O38" s="25" t="s">
        <v>21</v>
      </c>
      <c r="P38" s="25" t="s">
        <v>21</v>
      </c>
      <c r="Q38" s="25" t="s">
        <v>21</v>
      </c>
      <c r="R38" s="25" t="s">
        <v>21</v>
      </c>
      <c r="S38" s="25" t="s">
        <v>21</v>
      </c>
      <c r="T38" s="25" t="s">
        <v>21</v>
      </c>
      <c r="V38" s="26"/>
    </row>
    <row r="39" spans="1:22" x14ac:dyDescent="0.25">
      <c r="A39" s="25">
        <v>357</v>
      </c>
      <c r="B39" s="25" t="s">
        <v>21</v>
      </c>
      <c r="C39" s="25" t="s">
        <v>21</v>
      </c>
      <c r="D39" s="25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5" t="s">
        <v>21</v>
      </c>
      <c r="J39" s="25" t="s">
        <v>21</v>
      </c>
      <c r="K39" s="25" t="s">
        <v>21</v>
      </c>
      <c r="L39" s="25" t="s">
        <v>21</v>
      </c>
      <c r="M39" s="25" t="s">
        <v>21</v>
      </c>
      <c r="N39" s="25" t="s">
        <v>21</v>
      </c>
      <c r="O39" s="25" t="s">
        <v>21</v>
      </c>
      <c r="P39" s="25" t="s">
        <v>21</v>
      </c>
      <c r="Q39" s="25" t="s">
        <v>21</v>
      </c>
      <c r="R39" s="25" t="s">
        <v>21</v>
      </c>
      <c r="S39" s="25" t="s">
        <v>21</v>
      </c>
      <c r="T39" s="25" t="s">
        <v>21</v>
      </c>
      <c r="V39" s="26"/>
    </row>
    <row r="40" spans="1:22" x14ac:dyDescent="0.25">
      <c r="A40" s="25">
        <v>359</v>
      </c>
      <c r="B40" s="25" t="s">
        <v>21</v>
      </c>
      <c r="C40" s="25" t="s">
        <v>21</v>
      </c>
      <c r="D40" s="25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5" t="s">
        <v>21</v>
      </c>
      <c r="J40" s="25" t="s">
        <v>21</v>
      </c>
      <c r="K40" s="25" t="s">
        <v>21</v>
      </c>
      <c r="L40" s="25" t="s">
        <v>21</v>
      </c>
      <c r="M40" s="25" t="s">
        <v>21</v>
      </c>
      <c r="N40" s="25" t="s">
        <v>21</v>
      </c>
      <c r="O40" s="25" t="s">
        <v>21</v>
      </c>
      <c r="P40" s="25" t="s">
        <v>21</v>
      </c>
      <c r="Q40" s="25" t="s">
        <v>21</v>
      </c>
      <c r="R40" s="25" t="s">
        <v>21</v>
      </c>
      <c r="S40" s="25" t="s">
        <v>21</v>
      </c>
      <c r="T40" s="25" t="s">
        <v>21</v>
      </c>
      <c r="V40" s="26"/>
    </row>
    <row r="41" spans="1:22" x14ac:dyDescent="0.25">
      <c r="A41" s="25">
        <v>361</v>
      </c>
      <c r="B41" s="25" t="s">
        <v>21</v>
      </c>
      <c r="C41" s="25" t="s">
        <v>21</v>
      </c>
      <c r="D41" s="25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5" t="s">
        <v>21</v>
      </c>
      <c r="J41" s="25" t="s">
        <v>21</v>
      </c>
      <c r="K41" s="25" t="s">
        <v>21</v>
      </c>
      <c r="L41" s="25" t="s">
        <v>21</v>
      </c>
      <c r="M41" s="25" t="s">
        <v>21</v>
      </c>
      <c r="N41" s="25" t="s">
        <v>21</v>
      </c>
      <c r="O41" s="25" t="s">
        <v>21</v>
      </c>
      <c r="P41" s="25" t="s">
        <v>21</v>
      </c>
      <c r="Q41" s="25" t="s">
        <v>21</v>
      </c>
      <c r="R41" s="25" t="s">
        <v>21</v>
      </c>
      <c r="S41" s="25" t="s">
        <v>21</v>
      </c>
      <c r="T41" s="25" t="s">
        <v>21</v>
      </c>
      <c r="V41" s="26"/>
    </row>
    <row r="42" spans="1:22" x14ac:dyDescent="0.25">
      <c r="A42" s="25">
        <v>363</v>
      </c>
      <c r="B42" s="25">
        <v>364</v>
      </c>
      <c r="C42" s="25" t="s">
        <v>21</v>
      </c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 t="s">
        <v>21</v>
      </c>
      <c r="K42" s="25" t="s">
        <v>21</v>
      </c>
      <c r="L42" s="25" t="s">
        <v>21</v>
      </c>
      <c r="M42" s="25" t="s">
        <v>21</v>
      </c>
      <c r="N42" s="25" t="s">
        <v>21</v>
      </c>
      <c r="O42" s="25" t="s">
        <v>21</v>
      </c>
      <c r="P42" s="25" t="s">
        <v>21</v>
      </c>
      <c r="Q42" s="25" t="s">
        <v>21</v>
      </c>
      <c r="R42" s="25" t="s">
        <v>21</v>
      </c>
      <c r="S42" s="25" t="s">
        <v>21</v>
      </c>
      <c r="T42" s="25" t="s">
        <v>21</v>
      </c>
      <c r="V42" s="26"/>
    </row>
    <row r="43" spans="1:22" x14ac:dyDescent="0.25">
      <c r="A43" s="25">
        <v>367</v>
      </c>
      <c r="B43" s="25">
        <v>368</v>
      </c>
      <c r="C43" s="25">
        <v>369</v>
      </c>
      <c r="D43" s="25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5" t="s">
        <v>21</v>
      </c>
      <c r="J43" s="25" t="s">
        <v>21</v>
      </c>
      <c r="K43" s="25" t="s">
        <v>21</v>
      </c>
      <c r="L43" s="25" t="s">
        <v>21</v>
      </c>
      <c r="M43" s="25" t="s">
        <v>21</v>
      </c>
      <c r="N43" s="25" t="s">
        <v>21</v>
      </c>
      <c r="O43" s="25" t="s">
        <v>21</v>
      </c>
      <c r="P43" s="25" t="s">
        <v>21</v>
      </c>
      <c r="Q43" s="25" t="s">
        <v>21</v>
      </c>
      <c r="R43" s="25" t="s">
        <v>21</v>
      </c>
      <c r="S43" s="25" t="s">
        <v>21</v>
      </c>
      <c r="T43" s="25" t="s">
        <v>21</v>
      </c>
      <c r="V43" s="26"/>
    </row>
    <row r="44" spans="1:22" x14ac:dyDescent="0.25">
      <c r="A44" s="25">
        <v>371</v>
      </c>
      <c r="B44" s="25">
        <v>372</v>
      </c>
      <c r="C44" s="25" t="s">
        <v>21</v>
      </c>
      <c r="D44" s="25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5" t="s">
        <v>21</v>
      </c>
      <c r="J44" s="25" t="s">
        <v>21</v>
      </c>
      <c r="K44" s="25" t="s">
        <v>21</v>
      </c>
      <c r="L44" s="25" t="s">
        <v>21</v>
      </c>
      <c r="M44" s="25" t="s">
        <v>21</v>
      </c>
      <c r="N44" s="25" t="s">
        <v>21</v>
      </c>
      <c r="O44" s="25" t="s">
        <v>21</v>
      </c>
      <c r="P44" s="25" t="s">
        <v>21</v>
      </c>
      <c r="Q44" s="25" t="s">
        <v>21</v>
      </c>
      <c r="R44" s="25" t="s">
        <v>21</v>
      </c>
      <c r="S44" s="25" t="s">
        <v>21</v>
      </c>
      <c r="T44" s="25" t="s">
        <v>21</v>
      </c>
      <c r="V44" s="26"/>
    </row>
    <row r="45" spans="1:22" x14ac:dyDescent="0.25">
      <c r="A45" s="25">
        <v>374</v>
      </c>
      <c r="B45" s="25" t="s">
        <v>21</v>
      </c>
      <c r="C45" s="25" t="s">
        <v>21</v>
      </c>
      <c r="D45" s="25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5" t="s">
        <v>21</v>
      </c>
      <c r="J45" s="25" t="s">
        <v>21</v>
      </c>
      <c r="K45" s="25" t="s">
        <v>21</v>
      </c>
      <c r="L45" s="25" t="s">
        <v>21</v>
      </c>
      <c r="M45" s="25" t="s">
        <v>21</v>
      </c>
      <c r="N45" s="25" t="s">
        <v>21</v>
      </c>
      <c r="O45" s="25" t="s">
        <v>21</v>
      </c>
      <c r="P45" s="25" t="s">
        <v>21</v>
      </c>
      <c r="Q45" s="25" t="s">
        <v>21</v>
      </c>
      <c r="R45" s="25" t="s">
        <v>21</v>
      </c>
      <c r="S45" s="25" t="s">
        <v>21</v>
      </c>
      <c r="T45" s="25" t="s">
        <v>21</v>
      </c>
      <c r="V45" s="26"/>
    </row>
    <row r="46" spans="1:22" x14ac:dyDescent="0.25">
      <c r="A46" s="25">
        <v>376</v>
      </c>
      <c r="B46" s="25" t="s">
        <v>21</v>
      </c>
      <c r="C46" s="25" t="s">
        <v>21</v>
      </c>
      <c r="D46" s="25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5" t="s">
        <v>21</v>
      </c>
      <c r="J46" s="25" t="s">
        <v>21</v>
      </c>
      <c r="K46" s="25" t="s">
        <v>21</v>
      </c>
      <c r="L46" s="25" t="s">
        <v>21</v>
      </c>
      <c r="M46" s="25" t="s">
        <v>21</v>
      </c>
      <c r="N46" s="25" t="s">
        <v>21</v>
      </c>
      <c r="O46" s="25" t="s">
        <v>21</v>
      </c>
      <c r="P46" s="25" t="s">
        <v>21</v>
      </c>
      <c r="Q46" s="25" t="s">
        <v>21</v>
      </c>
      <c r="R46" s="25" t="s">
        <v>21</v>
      </c>
      <c r="S46" s="25" t="s">
        <v>21</v>
      </c>
      <c r="T46" s="25" t="s">
        <v>21</v>
      </c>
      <c r="V46" s="26"/>
    </row>
    <row r="47" spans="1:22" x14ac:dyDescent="0.25">
      <c r="A47" s="25">
        <v>379</v>
      </c>
      <c r="B47" s="25" t="s">
        <v>21</v>
      </c>
      <c r="C47" s="25" t="s">
        <v>21</v>
      </c>
      <c r="D47" s="25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5" t="s">
        <v>21</v>
      </c>
      <c r="J47" s="25" t="s">
        <v>21</v>
      </c>
      <c r="K47" s="25" t="s">
        <v>21</v>
      </c>
      <c r="L47" s="25" t="s">
        <v>21</v>
      </c>
      <c r="M47" s="25" t="s">
        <v>21</v>
      </c>
      <c r="N47" s="25" t="s">
        <v>21</v>
      </c>
      <c r="O47" s="25" t="s">
        <v>21</v>
      </c>
      <c r="P47" s="25" t="s">
        <v>21</v>
      </c>
      <c r="Q47" s="25" t="s">
        <v>21</v>
      </c>
      <c r="R47" s="25" t="s">
        <v>21</v>
      </c>
      <c r="S47" s="25" t="s">
        <v>21</v>
      </c>
      <c r="T47" s="25" t="s">
        <v>21</v>
      </c>
      <c r="V47" s="26"/>
    </row>
    <row r="48" spans="1:22" x14ac:dyDescent="0.25">
      <c r="A48" s="25">
        <v>383</v>
      </c>
      <c r="B48" s="25">
        <v>384</v>
      </c>
      <c r="C48" s="25" t="s">
        <v>21</v>
      </c>
      <c r="D48" s="25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5" t="s">
        <v>21</v>
      </c>
      <c r="J48" s="25" t="s">
        <v>21</v>
      </c>
      <c r="K48" s="25" t="s">
        <v>21</v>
      </c>
      <c r="L48" s="25" t="s">
        <v>21</v>
      </c>
      <c r="M48" s="25" t="s">
        <v>21</v>
      </c>
      <c r="N48" s="25" t="s">
        <v>21</v>
      </c>
      <c r="O48" s="25" t="s">
        <v>21</v>
      </c>
      <c r="P48" s="25" t="s">
        <v>21</v>
      </c>
      <c r="Q48" s="25" t="s">
        <v>21</v>
      </c>
      <c r="R48" s="25" t="s">
        <v>21</v>
      </c>
      <c r="S48" s="25" t="s">
        <v>21</v>
      </c>
      <c r="T48" s="25" t="s">
        <v>21</v>
      </c>
      <c r="V48" s="26"/>
    </row>
    <row r="49" spans="1:22" x14ac:dyDescent="0.25">
      <c r="A49" s="25">
        <v>388</v>
      </c>
      <c r="B49" s="25">
        <v>389</v>
      </c>
      <c r="C49" s="25">
        <v>390</v>
      </c>
      <c r="D49" s="25">
        <v>391</v>
      </c>
      <c r="E49" s="25" t="s">
        <v>21</v>
      </c>
      <c r="F49" s="25" t="s">
        <v>21</v>
      </c>
      <c r="G49" s="25" t="s">
        <v>21</v>
      </c>
      <c r="H49" s="25" t="s">
        <v>21</v>
      </c>
      <c r="I49" s="25" t="s">
        <v>21</v>
      </c>
      <c r="J49" s="25" t="s">
        <v>21</v>
      </c>
      <c r="K49" s="25" t="s">
        <v>21</v>
      </c>
      <c r="L49" s="25" t="s">
        <v>21</v>
      </c>
      <c r="M49" s="25" t="s">
        <v>21</v>
      </c>
      <c r="N49" s="25" t="s">
        <v>21</v>
      </c>
      <c r="O49" s="25" t="s">
        <v>21</v>
      </c>
      <c r="P49" s="25" t="s">
        <v>21</v>
      </c>
      <c r="Q49" s="25" t="s">
        <v>21</v>
      </c>
      <c r="R49" s="25" t="s">
        <v>21</v>
      </c>
      <c r="S49" s="25" t="s">
        <v>21</v>
      </c>
      <c r="T49" s="25" t="s">
        <v>21</v>
      </c>
      <c r="V49" s="26"/>
    </row>
    <row r="50" spans="1:22" x14ac:dyDescent="0.25">
      <c r="A50" s="25">
        <v>398</v>
      </c>
      <c r="B50" s="25">
        <v>399</v>
      </c>
      <c r="C50" s="25">
        <v>400</v>
      </c>
      <c r="D50" s="25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5" t="s">
        <v>21</v>
      </c>
      <c r="J50" s="25" t="s">
        <v>21</v>
      </c>
      <c r="K50" s="25" t="s">
        <v>21</v>
      </c>
      <c r="L50" s="25" t="s">
        <v>21</v>
      </c>
      <c r="M50" s="25" t="s">
        <v>21</v>
      </c>
      <c r="N50" s="25" t="s">
        <v>21</v>
      </c>
      <c r="O50" s="25" t="s">
        <v>21</v>
      </c>
      <c r="P50" s="25" t="s">
        <v>21</v>
      </c>
      <c r="Q50" s="25" t="s">
        <v>21</v>
      </c>
      <c r="R50" s="25" t="s">
        <v>21</v>
      </c>
      <c r="S50" s="25" t="s">
        <v>21</v>
      </c>
      <c r="T50" s="25" t="s">
        <v>21</v>
      </c>
      <c r="V50" s="26"/>
    </row>
    <row r="51" spans="1:22" x14ac:dyDescent="0.25">
      <c r="A51" s="25">
        <v>404</v>
      </c>
      <c r="B51" s="25" t="s">
        <v>21</v>
      </c>
      <c r="C51" s="25" t="s">
        <v>21</v>
      </c>
      <c r="D51" s="25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5" t="s">
        <v>21</v>
      </c>
      <c r="J51" s="25" t="s">
        <v>21</v>
      </c>
      <c r="K51" s="25" t="s">
        <v>21</v>
      </c>
      <c r="L51" s="25" t="s">
        <v>21</v>
      </c>
      <c r="M51" s="25" t="s">
        <v>21</v>
      </c>
      <c r="N51" s="25" t="s">
        <v>21</v>
      </c>
      <c r="O51" s="25" t="s">
        <v>21</v>
      </c>
      <c r="P51" s="25" t="s">
        <v>21</v>
      </c>
      <c r="Q51" s="25" t="s">
        <v>21</v>
      </c>
      <c r="R51" s="25" t="s">
        <v>21</v>
      </c>
      <c r="S51" s="25" t="s">
        <v>21</v>
      </c>
      <c r="T51" s="25" t="s">
        <v>21</v>
      </c>
      <c r="V51" s="26"/>
    </row>
    <row r="52" spans="1:22" x14ac:dyDescent="0.25">
      <c r="A52" s="25">
        <v>406</v>
      </c>
      <c r="B52" s="25">
        <v>407</v>
      </c>
      <c r="C52" s="25" t="s">
        <v>21</v>
      </c>
      <c r="D52" s="25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5" t="s">
        <v>21</v>
      </c>
      <c r="J52" s="25" t="s">
        <v>21</v>
      </c>
      <c r="K52" s="25" t="s">
        <v>21</v>
      </c>
      <c r="L52" s="25" t="s">
        <v>21</v>
      </c>
      <c r="M52" s="25" t="s">
        <v>21</v>
      </c>
      <c r="N52" s="25" t="s">
        <v>21</v>
      </c>
      <c r="O52" s="25" t="s">
        <v>21</v>
      </c>
      <c r="P52" s="25" t="s">
        <v>21</v>
      </c>
      <c r="Q52" s="25" t="s">
        <v>21</v>
      </c>
      <c r="R52" s="25" t="s">
        <v>21</v>
      </c>
      <c r="S52" s="25" t="s">
        <v>21</v>
      </c>
      <c r="T52" s="25" t="s">
        <v>21</v>
      </c>
      <c r="V52" s="26"/>
    </row>
    <row r="53" spans="1:22" x14ac:dyDescent="0.25">
      <c r="A53" s="25">
        <v>410</v>
      </c>
      <c r="B53" s="25">
        <v>411</v>
      </c>
      <c r="C53" s="25">
        <v>412</v>
      </c>
      <c r="D53" s="25">
        <v>413</v>
      </c>
      <c r="E53" s="25" t="s">
        <v>21</v>
      </c>
      <c r="F53" s="25" t="s">
        <v>21</v>
      </c>
      <c r="G53" s="25" t="s">
        <v>21</v>
      </c>
      <c r="H53" s="25" t="s">
        <v>21</v>
      </c>
      <c r="I53" s="25" t="s">
        <v>21</v>
      </c>
      <c r="J53" s="25" t="s">
        <v>21</v>
      </c>
      <c r="K53" s="25" t="s">
        <v>21</v>
      </c>
      <c r="L53" s="25" t="s">
        <v>21</v>
      </c>
      <c r="M53" s="25" t="s">
        <v>21</v>
      </c>
      <c r="N53" s="25" t="s">
        <v>21</v>
      </c>
      <c r="O53" s="25" t="s">
        <v>21</v>
      </c>
      <c r="P53" s="25" t="s">
        <v>21</v>
      </c>
      <c r="Q53" s="25" t="s">
        <v>21</v>
      </c>
      <c r="R53" s="25" t="s">
        <v>21</v>
      </c>
      <c r="S53" s="25" t="s">
        <v>21</v>
      </c>
      <c r="T53" s="25" t="s">
        <v>21</v>
      </c>
      <c r="V53" s="26"/>
    </row>
    <row r="54" spans="1:22" x14ac:dyDescent="0.25">
      <c r="A54" s="25">
        <v>416</v>
      </c>
      <c r="B54" s="25">
        <v>417</v>
      </c>
      <c r="C54" s="25" t="s">
        <v>21</v>
      </c>
      <c r="D54" s="25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5" t="s">
        <v>21</v>
      </c>
      <c r="J54" s="25" t="s">
        <v>21</v>
      </c>
      <c r="K54" s="25" t="s">
        <v>21</v>
      </c>
      <c r="L54" s="25" t="s">
        <v>21</v>
      </c>
      <c r="M54" s="25" t="s">
        <v>21</v>
      </c>
      <c r="N54" s="25" t="s">
        <v>21</v>
      </c>
      <c r="O54" s="25" t="s">
        <v>21</v>
      </c>
      <c r="P54" s="25" t="s">
        <v>21</v>
      </c>
      <c r="Q54" s="25" t="s">
        <v>21</v>
      </c>
      <c r="R54" s="25" t="s">
        <v>21</v>
      </c>
      <c r="S54" s="25" t="s">
        <v>21</v>
      </c>
      <c r="T54" s="25" t="s">
        <v>21</v>
      </c>
      <c r="V54" s="26"/>
    </row>
    <row r="55" spans="1:22" x14ac:dyDescent="0.25">
      <c r="A55" s="25">
        <v>420</v>
      </c>
      <c r="B55" s="25">
        <v>421</v>
      </c>
      <c r="C55" s="25">
        <v>422</v>
      </c>
      <c r="D55" s="25">
        <v>423</v>
      </c>
      <c r="E55" s="25" t="s">
        <v>21</v>
      </c>
      <c r="F55" s="25" t="s">
        <v>21</v>
      </c>
      <c r="G55" s="25" t="s">
        <v>21</v>
      </c>
      <c r="H55" s="25" t="s">
        <v>21</v>
      </c>
      <c r="I55" s="25" t="s">
        <v>21</v>
      </c>
      <c r="J55" s="25" t="s">
        <v>21</v>
      </c>
      <c r="K55" s="25" t="s">
        <v>21</v>
      </c>
      <c r="L55" s="25" t="s">
        <v>21</v>
      </c>
      <c r="M55" s="25" t="s">
        <v>21</v>
      </c>
      <c r="N55" s="25" t="s">
        <v>21</v>
      </c>
      <c r="O55" s="25" t="s">
        <v>21</v>
      </c>
      <c r="P55" s="25" t="s">
        <v>21</v>
      </c>
      <c r="Q55" s="25" t="s">
        <v>21</v>
      </c>
      <c r="R55" s="25" t="s">
        <v>21</v>
      </c>
      <c r="S55" s="25" t="s">
        <v>21</v>
      </c>
      <c r="T55" s="25" t="s">
        <v>21</v>
      </c>
      <c r="V55" s="26"/>
    </row>
    <row r="56" spans="1:22" x14ac:dyDescent="0.25">
      <c r="A56" s="25">
        <v>425</v>
      </c>
      <c r="B56" s="25">
        <v>426</v>
      </c>
      <c r="C56" s="25">
        <v>427</v>
      </c>
      <c r="D56" s="25">
        <v>428</v>
      </c>
      <c r="E56" s="25" t="s">
        <v>21</v>
      </c>
      <c r="F56" s="25" t="s">
        <v>21</v>
      </c>
      <c r="G56" s="25" t="s">
        <v>21</v>
      </c>
      <c r="H56" s="25" t="s">
        <v>21</v>
      </c>
      <c r="I56" s="25" t="s">
        <v>21</v>
      </c>
      <c r="J56" s="25" t="s">
        <v>21</v>
      </c>
      <c r="K56" s="25" t="s">
        <v>21</v>
      </c>
      <c r="L56" s="25" t="s">
        <v>21</v>
      </c>
      <c r="M56" s="25" t="s">
        <v>21</v>
      </c>
      <c r="N56" s="25" t="s">
        <v>21</v>
      </c>
      <c r="O56" s="25" t="s">
        <v>21</v>
      </c>
      <c r="P56" s="25" t="s">
        <v>21</v>
      </c>
      <c r="Q56" s="25" t="s">
        <v>21</v>
      </c>
      <c r="R56" s="25" t="s">
        <v>21</v>
      </c>
      <c r="S56" s="25" t="s">
        <v>21</v>
      </c>
      <c r="T56" s="25" t="s">
        <v>21</v>
      </c>
      <c r="V56" s="26"/>
    </row>
    <row r="57" spans="1:22" x14ac:dyDescent="0.25">
      <c r="A57" s="25">
        <v>508</v>
      </c>
      <c r="B57" s="25" t="s">
        <v>21</v>
      </c>
      <c r="C57" s="25" t="s">
        <v>21</v>
      </c>
      <c r="D57" s="25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5" t="s">
        <v>21</v>
      </c>
      <c r="J57" s="25" t="s">
        <v>21</v>
      </c>
      <c r="K57" s="25" t="s">
        <v>21</v>
      </c>
      <c r="L57" s="25" t="s">
        <v>21</v>
      </c>
      <c r="M57" s="25" t="s">
        <v>21</v>
      </c>
      <c r="N57" s="25" t="s">
        <v>21</v>
      </c>
      <c r="O57" s="25" t="s">
        <v>21</v>
      </c>
      <c r="P57" s="25" t="s">
        <v>21</v>
      </c>
      <c r="Q57" s="25" t="s">
        <v>21</v>
      </c>
      <c r="R57" s="25" t="s">
        <v>21</v>
      </c>
      <c r="S57" s="25" t="s">
        <v>21</v>
      </c>
      <c r="T57" s="25" t="s">
        <v>21</v>
      </c>
      <c r="V57" s="26"/>
    </row>
    <row r="58" spans="1:22" x14ac:dyDescent="0.25">
      <c r="A58" s="25">
        <v>532</v>
      </c>
      <c r="B58" s="25">
        <v>533</v>
      </c>
      <c r="C58" s="25" t="s">
        <v>21</v>
      </c>
      <c r="D58" s="25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5" t="s">
        <v>21</v>
      </c>
      <c r="J58" s="25" t="s">
        <v>21</v>
      </c>
      <c r="K58" s="25" t="s">
        <v>21</v>
      </c>
      <c r="L58" s="25" t="s">
        <v>21</v>
      </c>
      <c r="M58" s="25" t="s">
        <v>21</v>
      </c>
      <c r="N58" s="25" t="s">
        <v>21</v>
      </c>
      <c r="O58" s="25" t="s">
        <v>21</v>
      </c>
      <c r="P58" s="25" t="s">
        <v>21</v>
      </c>
      <c r="Q58" s="25" t="s">
        <v>21</v>
      </c>
      <c r="R58" s="25" t="s">
        <v>21</v>
      </c>
      <c r="S58" s="25" t="s">
        <v>21</v>
      </c>
      <c r="T58" s="25" t="s">
        <v>21</v>
      </c>
      <c r="V58" s="26"/>
    </row>
    <row r="59" spans="1:22" x14ac:dyDescent="0.25">
      <c r="A59" s="25">
        <v>536</v>
      </c>
      <c r="B59" s="25" t="s">
        <v>21</v>
      </c>
      <c r="C59" s="25" t="s">
        <v>21</v>
      </c>
      <c r="D59" s="25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5" t="s">
        <v>21</v>
      </c>
      <c r="J59" s="25" t="s">
        <v>21</v>
      </c>
      <c r="K59" s="25" t="s">
        <v>21</v>
      </c>
      <c r="L59" s="25" t="s">
        <v>21</v>
      </c>
      <c r="M59" s="25" t="s">
        <v>21</v>
      </c>
      <c r="N59" s="25" t="s">
        <v>21</v>
      </c>
      <c r="O59" s="25" t="s">
        <v>21</v>
      </c>
      <c r="P59" s="25" t="s">
        <v>21</v>
      </c>
      <c r="Q59" s="25" t="s">
        <v>21</v>
      </c>
      <c r="R59" s="25" t="s">
        <v>21</v>
      </c>
      <c r="S59" s="25" t="s">
        <v>21</v>
      </c>
      <c r="T59" s="25" t="s">
        <v>21</v>
      </c>
      <c r="V59" s="26"/>
    </row>
    <row r="60" spans="1:22" x14ac:dyDescent="0.25">
      <c r="A60" s="25">
        <v>543</v>
      </c>
      <c r="B60" s="25" t="s">
        <v>21</v>
      </c>
      <c r="C60" s="25" t="s">
        <v>21</v>
      </c>
      <c r="D60" s="25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5" t="s">
        <v>21</v>
      </c>
      <c r="J60" s="25" t="s">
        <v>21</v>
      </c>
      <c r="K60" s="25" t="s">
        <v>21</v>
      </c>
      <c r="L60" s="25" t="s">
        <v>21</v>
      </c>
      <c r="M60" s="25" t="s">
        <v>21</v>
      </c>
      <c r="N60" s="25" t="s">
        <v>21</v>
      </c>
      <c r="O60" s="25" t="s">
        <v>21</v>
      </c>
      <c r="P60" s="25" t="s">
        <v>21</v>
      </c>
      <c r="Q60" s="25" t="s">
        <v>21</v>
      </c>
      <c r="R60" s="25" t="s">
        <v>21</v>
      </c>
      <c r="S60" s="25" t="s">
        <v>21</v>
      </c>
      <c r="T60" s="25" t="s">
        <v>21</v>
      </c>
      <c r="V60" s="26"/>
    </row>
    <row r="61" spans="1:22" x14ac:dyDescent="0.25">
      <c r="A61" s="25">
        <v>547</v>
      </c>
      <c r="B61" s="25" t="s">
        <v>21</v>
      </c>
      <c r="C61" s="25" t="s">
        <v>21</v>
      </c>
      <c r="D61" s="25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5" t="s">
        <v>21</v>
      </c>
      <c r="J61" s="25" t="s">
        <v>21</v>
      </c>
      <c r="K61" s="25" t="s">
        <v>21</v>
      </c>
      <c r="L61" s="25" t="s">
        <v>21</v>
      </c>
      <c r="M61" s="25" t="s">
        <v>21</v>
      </c>
      <c r="N61" s="25" t="s">
        <v>21</v>
      </c>
      <c r="O61" s="25" t="s">
        <v>21</v>
      </c>
      <c r="P61" s="25" t="s">
        <v>21</v>
      </c>
      <c r="Q61" s="25" t="s">
        <v>21</v>
      </c>
      <c r="R61" s="25" t="s">
        <v>21</v>
      </c>
      <c r="S61" s="25" t="s">
        <v>21</v>
      </c>
      <c r="T61" s="25" t="s">
        <v>21</v>
      </c>
      <c r="V61" s="26"/>
    </row>
    <row r="62" spans="1:22" x14ac:dyDescent="0.25">
      <c r="A62" s="25">
        <v>551</v>
      </c>
      <c r="B62" s="25" t="s">
        <v>21</v>
      </c>
      <c r="C62" s="25" t="s">
        <v>21</v>
      </c>
      <c r="D62" s="25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5" t="s">
        <v>21</v>
      </c>
      <c r="J62" s="25" t="s">
        <v>21</v>
      </c>
      <c r="K62" s="25" t="s">
        <v>21</v>
      </c>
      <c r="L62" s="25" t="s">
        <v>21</v>
      </c>
      <c r="M62" s="25" t="s">
        <v>21</v>
      </c>
      <c r="N62" s="25" t="s">
        <v>21</v>
      </c>
      <c r="O62" s="25" t="s">
        <v>21</v>
      </c>
      <c r="P62" s="25" t="s">
        <v>21</v>
      </c>
      <c r="Q62" s="25" t="s">
        <v>21</v>
      </c>
      <c r="R62" s="25" t="s">
        <v>21</v>
      </c>
      <c r="S62" s="25" t="s">
        <v>21</v>
      </c>
      <c r="T62" s="25" t="s">
        <v>21</v>
      </c>
      <c r="V62" s="26"/>
    </row>
    <row r="63" spans="1:22" x14ac:dyDescent="0.25">
      <c r="A63" s="25">
        <v>553</v>
      </c>
      <c r="B63" s="25">
        <v>554</v>
      </c>
      <c r="C63" s="25">
        <v>555</v>
      </c>
      <c r="D63" s="25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5" t="s">
        <v>21</v>
      </c>
      <c r="J63" s="25" t="s">
        <v>21</v>
      </c>
      <c r="K63" s="25" t="s">
        <v>21</v>
      </c>
      <c r="L63" s="25" t="s">
        <v>21</v>
      </c>
      <c r="M63" s="25" t="s">
        <v>21</v>
      </c>
      <c r="N63" s="25" t="s">
        <v>21</v>
      </c>
      <c r="O63" s="25" t="s">
        <v>21</v>
      </c>
      <c r="P63" s="25" t="s">
        <v>21</v>
      </c>
      <c r="Q63" s="25" t="s">
        <v>21</v>
      </c>
      <c r="R63" s="25" t="s">
        <v>21</v>
      </c>
      <c r="S63" s="25" t="s">
        <v>21</v>
      </c>
      <c r="T63" s="25" t="s">
        <v>21</v>
      </c>
      <c r="V63" s="26"/>
    </row>
    <row r="64" spans="1:22" x14ac:dyDescent="0.25">
      <c r="A64" s="25">
        <v>557</v>
      </c>
      <c r="B64" s="25">
        <v>558</v>
      </c>
      <c r="C64" s="25">
        <v>559</v>
      </c>
      <c r="D64" s="25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5" t="s">
        <v>21</v>
      </c>
      <c r="J64" s="25" t="s">
        <v>21</v>
      </c>
      <c r="K64" s="25" t="s">
        <v>21</v>
      </c>
      <c r="L64" s="25" t="s">
        <v>21</v>
      </c>
      <c r="M64" s="25" t="s">
        <v>21</v>
      </c>
      <c r="N64" s="25" t="s">
        <v>21</v>
      </c>
      <c r="O64" s="25" t="s">
        <v>21</v>
      </c>
      <c r="P64" s="25" t="s">
        <v>21</v>
      </c>
      <c r="Q64" s="25" t="s">
        <v>21</v>
      </c>
      <c r="R64" s="25" t="s">
        <v>21</v>
      </c>
      <c r="S64" s="25" t="s">
        <v>21</v>
      </c>
      <c r="T64" s="25" t="s">
        <v>21</v>
      </c>
      <c r="V64" s="26"/>
    </row>
    <row r="65" spans="1:22" x14ac:dyDescent="0.25">
      <c r="A65" s="25">
        <v>565</v>
      </c>
      <c r="B65" s="25" t="s">
        <v>21</v>
      </c>
      <c r="C65" s="25" t="s">
        <v>21</v>
      </c>
      <c r="D65" s="25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5" t="s">
        <v>21</v>
      </c>
      <c r="J65" s="25" t="s">
        <v>21</v>
      </c>
      <c r="K65" s="25" t="s">
        <v>21</v>
      </c>
      <c r="L65" s="25" t="s">
        <v>21</v>
      </c>
      <c r="M65" s="25" t="s">
        <v>21</v>
      </c>
      <c r="N65" s="25" t="s">
        <v>21</v>
      </c>
      <c r="O65" s="25" t="s">
        <v>21</v>
      </c>
      <c r="P65" s="25" t="s">
        <v>21</v>
      </c>
      <c r="Q65" s="25" t="s">
        <v>21</v>
      </c>
      <c r="R65" s="25" t="s">
        <v>21</v>
      </c>
      <c r="S65" s="25" t="s">
        <v>21</v>
      </c>
      <c r="T65" s="25" t="s">
        <v>21</v>
      </c>
      <c r="V65" s="26"/>
    </row>
    <row r="66" spans="1:22" x14ac:dyDescent="0.25">
      <c r="A66" s="25">
        <v>567</v>
      </c>
      <c r="B66" s="25" t="s">
        <v>21</v>
      </c>
      <c r="C66" s="25" t="s">
        <v>21</v>
      </c>
      <c r="D66" s="25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5" t="s">
        <v>21</v>
      </c>
      <c r="J66" s="25" t="s">
        <v>21</v>
      </c>
      <c r="K66" s="25" t="s">
        <v>21</v>
      </c>
      <c r="L66" s="25" t="s">
        <v>21</v>
      </c>
      <c r="M66" s="25" t="s">
        <v>21</v>
      </c>
      <c r="N66" s="25" t="s">
        <v>21</v>
      </c>
      <c r="O66" s="25" t="s">
        <v>21</v>
      </c>
      <c r="P66" s="25" t="s">
        <v>21</v>
      </c>
      <c r="Q66" s="25" t="s">
        <v>21</v>
      </c>
      <c r="R66" s="25" t="s">
        <v>21</v>
      </c>
      <c r="S66" s="25" t="s">
        <v>21</v>
      </c>
      <c r="T66" s="25" t="s">
        <v>21</v>
      </c>
      <c r="V66" s="26"/>
    </row>
    <row r="67" spans="1:22" x14ac:dyDescent="0.25">
      <c r="A67" s="25">
        <v>577</v>
      </c>
      <c r="B67" s="25">
        <v>578</v>
      </c>
      <c r="C67" s="25">
        <v>579</v>
      </c>
      <c r="D67" s="25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5" t="s">
        <v>21</v>
      </c>
      <c r="J67" s="25" t="s">
        <v>21</v>
      </c>
      <c r="K67" s="25" t="s">
        <v>21</v>
      </c>
      <c r="L67" s="25" t="s">
        <v>21</v>
      </c>
      <c r="M67" s="25" t="s">
        <v>21</v>
      </c>
      <c r="N67" s="25" t="s">
        <v>21</v>
      </c>
      <c r="O67" s="25" t="s">
        <v>21</v>
      </c>
      <c r="P67" s="25" t="s">
        <v>21</v>
      </c>
      <c r="Q67" s="25" t="s">
        <v>21</v>
      </c>
      <c r="R67" s="25" t="s">
        <v>21</v>
      </c>
      <c r="S67" s="25" t="s">
        <v>21</v>
      </c>
      <c r="T67" s="25" t="s">
        <v>21</v>
      </c>
      <c r="V67" s="26"/>
    </row>
    <row r="68" spans="1:22" x14ac:dyDescent="0.25">
      <c r="A68" s="25">
        <v>583</v>
      </c>
      <c r="B68" s="25" t="s">
        <v>21</v>
      </c>
      <c r="C68" s="25" t="s">
        <v>21</v>
      </c>
      <c r="D68" s="25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5" t="s">
        <v>21</v>
      </c>
      <c r="J68" s="25" t="s">
        <v>21</v>
      </c>
      <c r="K68" s="25" t="s">
        <v>21</v>
      </c>
      <c r="L68" s="25" t="s">
        <v>21</v>
      </c>
      <c r="M68" s="25" t="s">
        <v>21</v>
      </c>
      <c r="N68" s="25" t="s">
        <v>21</v>
      </c>
      <c r="O68" s="25" t="s">
        <v>21</v>
      </c>
      <c r="P68" s="25" t="s">
        <v>21</v>
      </c>
      <c r="Q68" s="25" t="s">
        <v>21</v>
      </c>
      <c r="R68" s="25" t="s">
        <v>21</v>
      </c>
      <c r="S68" s="25" t="s">
        <v>21</v>
      </c>
      <c r="T68" s="25" t="s">
        <v>21</v>
      </c>
      <c r="V68" s="26"/>
    </row>
    <row r="69" spans="1:22" x14ac:dyDescent="0.25">
      <c r="A69" s="25">
        <v>585</v>
      </c>
      <c r="B69" s="25" t="s">
        <v>21</v>
      </c>
      <c r="C69" s="25" t="s">
        <v>21</v>
      </c>
      <c r="D69" s="25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5" t="s">
        <v>21</v>
      </c>
      <c r="J69" s="25" t="s">
        <v>21</v>
      </c>
      <c r="K69" s="25" t="s">
        <v>21</v>
      </c>
      <c r="L69" s="25" t="s">
        <v>21</v>
      </c>
      <c r="M69" s="25" t="s">
        <v>21</v>
      </c>
      <c r="N69" s="25" t="s">
        <v>21</v>
      </c>
      <c r="O69" s="25" t="s">
        <v>21</v>
      </c>
      <c r="P69" s="25" t="s">
        <v>21</v>
      </c>
      <c r="Q69" s="25" t="s">
        <v>21</v>
      </c>
      <c r="R69" s="25" t="s">
        <v>21</v>
      </c>
      <c r="S69" s="25" t="s">
        <v>21</v>
      </c>
      <c r="T69" s="25" t="s">
        <v>21</v>
      </c>
      <c r="V69" s="26"/>
    </row>
    <row r="70" spans="1:22" x14ac:dyDescent="0.25">
      <c r="A70" s="25">
        <v>595</v>
      </c>
      <c r="B70" s="25" t="s">
        <v>21</v>
      </c>
      <c r="C70" s="25" t="s">
        <v>21</v>
      </c>
      <c r="D70" s="25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5" t="s">
        <v>21</v>
      </c>
      <c r="J70" s="25" t="s">
        <v>21</v>
      </c>
      <c r="K70" s="25" t="s">
        <v>21</v>
      </c>
      <c r="L70" s="25" t="s">
        <v>21</v>
      </c>
      <c r="M70" s="25" t="s">
        <v>21</v>
      </c>
      <c r="N70" s="25" t="s">
        <v>21</v>
      </c>
      <c r="O70" s="25" t="s">
        <v>21</v>
      </c>
      <c r="P70" s="25" t="s">
        <v>21</v>
      </c>
      <c r="Q70" s="25" t="s">
        <v>21</v>
      </c>
      <c r="R70" s="25" t="s">
        <v>21</v>
      </c>
      <c r="S70" s="25" t="s">
        <v>21</v>
      </c>
      <c r="T70" s="25" t="s">
        <v>21</v>
      </c>
      <c r="V70" s="26"/>
    </row>
    <row r="71" spans="1:22" x14ac:dyDescent="0.25">
      <c r="A71" s="25">
        <v>597</v>
      </c>
      <c r="B71" s="25" t="s">
        <v>21</v>
      </c>
      <c r="C71" s="25" t="s">
        <v>21</v>
      </c>
      <c r="D71" s="25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5" t="s">
        <v>21</v>
      </c>
      <c r="J71" s="25" t="s">
        <v>21</v>
      </c>
      <c r="K71" s="25" t="s">
        <v>21</v>
      </c>
      <c r="L71" s="25" t="s">
        <v>21</v>
      </c>
      <c r="M71" s="25" t="s">
        <v>21</v>
      </c>
      <c r="N71" s="25" t="s">
        <v>21</v>
      </c>
      <c r="O71" s="25" t="s">
        <v>21</v>
      </c>
      <c r="P71" s="25" t="s">
        <v>21</v>
      </c>
      <c r="Q71" s="25" t="s">
        <v>21</v>
      </c>
      <c r="R71" s="25" t="s">
        <v>21</v>
      </c>
      <c r="S71" s="25" t="s">
        <v>21</v>
      </c>
      <c r="T71" s="25" t="s">
        <v>21</v>
      </c>
      <c r="V71" s="26"/>
    </row>
    <row r="72" spans="1:22" x14ac:dyDescent="0.25">
      <c r="A72" s="25">
        <v>600</v>
      </c>
      <c r="B72" s="25" t="s">
        <v>21</v>
      </c>
      <c r="C72" s="25" t="s">
        <v>21</v>
      </c>
      <c r="D72" s="25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5" t="s">
        <v>21</v>
      </c>
      <c r="J72" s="25" t="s">
        <v>21</v>
      </c>
      <c r="K72" s="25" t="s">
        <v>21</v>
      </c>
      <c r="L72" s="25" t="s">
        <v>21</v>
      </c>
      <c r="M72" s="25" t="s">
        <v>21</v>
      </c>
      <c r="N72" s="25" t="s">
        <v>21</v>
      </c>
      <c r="O72" s="25" t="s">
        <v>21</v>
      </c>
      <c r="P72" s="25" t="s">
        <v>21</v>
      </c>
      <c r="Q72" s="25" t="s">
        <v>21</v>
      </c>
      <c r="R72" s="25" t="s">
        <v>21</v>
      </c>
      <c r="S72" s="25" t="s">
        <v>21</v>
      </c>
      <c r="T72" s="25" t="s">
        <v>21</v>
      </c>
      <c r="V72" s="26"/>
    </row>
    <row r="73" spans="1:22" x14ac:dyDescent="0.25">
      <c r="A73" s="25">
        <v>613</v>
      </c>
      <c r="B73" s="25" t="s">
        <v>21</v>
      </c>
      <c r="C73" s="25" t="s">
        <v>21</v>
      </c>
      <c r="D73" s="25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5" t="s">
        <v>21</v>
      </c>
      <c r="J73" s="25" t="s">
        <v>21</v>
      </c>
      <c r="K73" s="25" t="s">
        <v>21</v>
      </c>
      <c r="L73" s="25" t="s">
        <v>21</v>
      </c>
      <c r="M73" s="25" t="s">
        <v>21</v>
      </c>
      <c r="N73" s="25" t="s">
        <v>21</v>
      </c>
      <c r="O73" s="25" t="s">
        <v>21</v>
      </c>
      <c r="P73" s="25" t="s">
        <v>21</v>
      </c>
      <c r="Q73" s="25" t="s">
        <v>21</v>
      </c>
      <c r="R73" s="25" t="s">
        <v>21</v>
      </c>
      <c r="S73" s="25" t="s">
        <v>21</v>
      </c>
      <c r="T73" s="25" t="s">
        <v>21</v>
      </c>
      <c r="V73" s="26"/>
    </row>
    <row r="74" spans="1:22" x14ac:dyDescent="0.25">
      <c r="A74" s="25">
        <v>626</v>
      </c>
      <c r="B74" s="25">
        <v>627</v>
      </c>
      <c r="C74" s="25" t="s">
        <v>21</v>
      </c>
      <c r="D74" s="25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5" t="s">
        <v>21</v>
      </c>
      <c r="J74" s="25" t="s">
        <v>21</v>
      </c>
      <c r="K74" s="25" t="s">
        <v>21</v>
      </c>
      <c r="L74" s="25" t="s">
        <v>21</v>
      </c>
      <c r="M74" s="25" t="s">
        <v>21</v>
      </c>
      <c r="N74" s="25" t="s">
        <v>21</v>
      </c>
      <c r="O74" s="25" t="s">
        <v>21</v>
      </c>
      <c r="P74" s="25" t="s">
        <v>21</v>
      </c>
      <c r="Q74" s="25" t="s">
        <v>21</v>
      </c>
      <c r="R74" s="25" t="s">
        <v>21</v>
      </c>
      <c r="S74" s="25" t="s">
        <v>21</v>
      </c>
      <c r="T74" s="25" t="s">
        <v>21</v>
      </c>
      <c r="V74" s="26"/>
    </row>
    <row r="75" spans="1:22" x14ac:dyDescent="0.25">
      <c r="A75" s="25">
        <v>629</v>
      </c>
      <c r="B75" s="25" t="s">
        <v>21</v>
      </c>
      <c r="C75" s="25" t="s">
        <v>21</v>
      </c>
      <c r="D75" s="25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5" t="s">
        <v>21</v>
      </c>
      <c r="J75" s="25" t="s">
        <v>21</v>
      </c>
      <c r="K75" s="25" t="s">
        <v>21</v>
      </c>
      <c r="L75" s="25" t="s">
        <v>21</v>
      </c>
      <c r="M75" s="25" t="s">
        <v>21</v>
      </c>
      <c r="N75" s="25" t="s">
        <v>21</v>
      </c>
      <c r="O75" s="25" t="s">
        <v>21</v>
      </c>
      <c r="P75" s="25" t="s">
        <v>21</v>
      </c>
      <c r="Q75" s="25" t="s">
        <v>21</v>
      </c>
      <c r="R75" s="25" t="s">
        <v>21</v>
      </c>
      <c r="S75" s="25" t="s">
        <v>21</v>
      </c>
      <c r="T75" s="25" t="s">
        <v>21</v>
      </c>
      <c r="V75" s="26"/>
    </row>
    <row r="76" spans="1:22" x14ac:dyDescent="0.25">
      <c r="A76" s="25">
        <v>636</v>
      </c>
      <c r="B76" s="25">
        <v>637</v>
      </c>
      <c r="C76" s="25">
        <v>638</v>
      </c>
      <c r="D76" s="25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5" t="s">
        <v>21</v>
      </c>
      <c r="J76" s="25" t="s">
        <v>21</v>
      </c>
      <c r="K76" s="25" t="s">
        <v>21</v>
      </c>
      <c r="L76" s="25" t="s">
        <v>21</v>
      </c>
      <c r="M76" s="25" t="s">
        <v>21</v>
      </c>
      <c r="N76" s="25" t="s">
        <v>21</v>
      </c>
      <c r="O76" s="25" t="s">
        <v>21</v>
      </c>
      <c r="P76" s="25" t="s">
        <v>21</v>
      </c>
      <c r="Q76" s="25" t="s">
        <v>21</v>
      </c>
      <c r="R76" s="25" t="s">
        <v>21</v>
      </c>
      <c r="S76" s="25" t="s">
        <v>21</v>
      </c>
      <c r="T76" s="25" t="s">
        <v>21</v>
      </c>
      <c r="V76" s="26"/>
    </row>
    <row r="77" spans="1:22" x14ac:dyDescent="0.25">
      <c r="A77" s="25">
        <v>646</v>
      </c>
      <c r="B77" s="25" t="s">
        <v>21</v>
      </c>
      <c r="C77" s="25" t="s">
        <v>21</v>
      </c>
      <c r="D77" s="25" t="s">
        <v>21</v>
      </c>
      <c r="E77" s="25" t="s">
        <v>21</v>
      </c>
      <c r="F77" s="25" t="s">
        <v>21</v>
      </c>
      <c r="G77" s="25" t="s">
        <v>21</v>
      </c>
      <c r="H77" s="25" t="s">
        <v>21</v>
      </c>
      <c r="I77" s="25" t="s">
        <v>21</v>
      </c>
      <c r="J77" s="25" t="s">
        <v>21</v>
      </c>
      <c r="K77" s="25" t="s">
        <v>21</v>
      </c>
      <c r="L77" s="25" t="s">
        <v>21</v>
      </c>
      <c r="M77" s="25" t="s">
        <v>21</v>
      </c>
      <c r="N77" s="25" t="s">
        <v>21</v>
      </c>
      <c r="O77" s="25" t="s">
        <v>21</v>
      </c>
      <c r="P77" s="25" t="s">
        <v>21</v>
      </c>
      <c r="Q77" s="25" t="s">
        <v>21</v>
      </c>
      <c r="R77" s="25" t="s">
        <v>21</v>
      </c>
      <c r="S77" s="25" t="s">
        <v>21</v>
      </c>
      <c r="T77" s="25" t="s">
        <v>21</v>
      </c>
      <c r="V77" s="26"/>
    </row>
    <row r="78" spans="1:22" x14ac:dyDescent="0.25">
      <c r="A78" s="25">
        <v>648</v>
      </c>
      <c r="B78" s="25">
        <v>649</v>
      </c>
      <c r="C78" s="25" t="s">
        <v>21</v>
      </c>
      <c r="D78" s="25" t="s">
        <v>21</v>
      </c>
      <c r="E78" s="25" t="s">
        <v>21</v>
      </c>
      <c r="F78" s="25" t="s">
        <v>21</v>
      </c>
      <c r="G78" s="25" t="s">
        <v>21</v>
      </c>
      <c r="H78" s="25" t="s">
        <v>21</v>
      </c>
      <c r="I78" s="25" t="s">
        <v>21</v>
      </c>
      <c r="J78" s="25" t="s">
        <v>21</v>
      </c>
      <c r="K78" s="25" t="s">
        <v>21</v>
      </c>
      <c r="L78" s="25" t="s">
        <v>21</v>
      </c>
      <c r="M78" s="25" t="s">
        <v>21</v>
      </c>
      <c r="N78" s="25" t="s">
        <v>21</v>
      </c>
      <c r="O78" s="25" t="s">
        <v>21</v>
      </c>
      <c r="P78" s="25" t="s">
        <v>21</v>
      </c>
      <c r="Q78" s="25" t="s">
        <v>21</v>
      </c>
      <c r="R78" s="25" t="s">
        <v>21</v>
      </c>
      <c r="S78" s="25" t="s">
        <v>21</v>
      </c>
      <c r="T78" s="25" t="s">
        <v>21</v>
      </c>
      <c r="V78" s="26"/>
    </row>
    <row r="79" spans="1:22" x14ac:dyDescent="0.25">
      <c r="A79" s="25">
        <v>654</v>
      </c>
      <c r="B79" s="25">
        <v>655</v>
      </c>
      <c r="C79" s="25">
        <v>656</v>
      </c>
      <c r="D79" s="25">
        <v>657</v>
      </c>
      <c r="E79" s="25">
        <v>658</v>
      </c>
      <c r="F79" s="25">
        <v>659</v>
      </c>
      <c r="G79" s="25">
        <v>660</v>
      </c>
      <c r="H79" s="25">
        <v>661</v>
      </c>
      <c r="I79" s="25">
        <v>662</v>
      </c>
      <c r="J79" s="25">
        <v>663</v>
      </c>
      <c r="K79" s="25">
        <v>664</v>
      </c>
      <c r="L79" s="25">
        <v>665</v>
      </c>
      <c r="M79" s="25" t="s">
        <v>21</v>
      </c>
      <c r="N79" s="25" t="s">
        <v>21</v>
      </c>
      <c r="O79" s="25" t="s">
        <v>21</v>
      </c>
      <c r="P79" s="25" t="s">
        <v>21</v>
      </c>
      <c r="Q79" s="25" t="s">
        <v>21</v>
      </c>
      <c r="R79" s="25" t="s">
        <v>21</v>
      </c>
      <c r="S79" s="25" t="s">
        <v>21</v>
      </c>
      <c r="T79" s="25" t="s">
        <v>21</v>
      </c>
      <c r="V79" s="26"/>
    </row>
    <row r="80" spans="1:22" x14ac:dyDescent="0.25">
      <c r="A80" s="25">
        <v>669</v>
      </c>
      <c r="B80" s="25">
        <v>670</v>
      </c>
      <c r="C80" s="25" t="s">
        <v>21</v>
      </c>
      <c r="D80" s="25" t="s">
        <v>21</v>
      </c>
      <c r="E80" s="25" t="s">
        <v>21</v>
      </c>
      <c r="F80" s="25" t="s">
        <v>21</v>
      </c>
      <c r="G80" s="25" t="s">
        <v>21</v>
      </c>
      <c r="H80" s="25" t="s">
        <v>21</v>
      </c>
      <c r="I80" s="25" t="s">
        <v>21</v>
      </c>
      <c r="J80" s="25" t="s">
        <v>21</v>
      </c>
      <c r="K80" s="25" t="s">
        <v>21</v>
      </c>
      <c r="L80" s="25" t="s">
        <v>21</v>
      </c>
      <c r="M80" s="25" t="s">
        <v>21</v>
      </c>
      <c r="N80" s="25" t="s">
        <v>21</v>
      </c>
      <c r="O80" s="25" t="s">
        <v>21</v>
      </c>
      <c r="P80" s="25" t="s">
        <v>21</v>
      </c>
      <c r="Q80" s="25" t="s">
        <v>21</v>
      </c>
      <c r="R80" s="25" t="s">
        <v>21</v>
      </c>
      <c r="S80" s="25" t="s">
        <v>21</v>
      </c>
      <c r="T80" s="25" t="s">
        <v>21</v>
      </c>
      <c r="V80" s="26"/>
    </row>
    <row r="81" spans="1:22" x14ac:dyDescent="0.25">
      <c r="A81" s="25">
        <v>672</v>
      </c>
      <c r="B81" s="25">
        <v>673</v>
      </c>
      <c r="C81" s="25">
        <v>674</v>
      </c>
      <c r="D81" s="25">
        <v>675</v>
      </c>
      <c r="E81" s="25">
        <v>676</v>
      </c>
      <c r="F81" s="25">
        <v>677</v>
      </c>
      <c r="G81" s="25" t="s">
        <v>21</v>
      </c>
      <c r="H81" s="25" t="s">
        <v>21</v>
      </c>
      <c r="I81" s="25" t="s">
        <v>21</v>
      </c>
      <c r="J81" s="25" t="s">
        <v>21</v>
      </c>
      <c r="K81" s="25" t="s">
        <v>21</v>
      </c>
      <c r="L81" s="25" t="s">
        <v>21</v>
      </c>
      <c r="M81" s="25" t="s">
        <v>21</v>
      </c>
      <c r="N81" s="25" t="s">
        <v>21</v>
      </c>
      <c r="O81" s="25" t="s">
        <v>21</v>
      </c>
      <c r="P81" s="25" t="s">
        <v>21</v>
      </c>
      <c r="Q81" s="25" t="s">
        <v>21</v>
      </c>
      <c r="R81" s="25" t="s">
        <v>21</v>
      </c>
      <c r="S81" s="25" t="s">
        <v>21</v>
      </c>
      <c r="T81" s="25" t="s">
        <v>21</v>
      </c>
      <c r="V81" s="26"/>
    </row>
    <row r="82" spans="1:22" x14ac:dyDescent="0.25">
      <c r="A82" s="25">
        <v>679</v>
      </c>
      <c r="B82" s="25" t="s">
        <v>21</v>
      </c>
      <c r="C82" s="25" t="s">
        <v>21</v>
      </c>
      <c r="D82" s="25" t="s">
        <v>21</v>
      </c>
      <c r="E82" s="25" t="s">
        <v>21</v>
      </c>
      <c r="F82" s="25" t="s">
        <v>21</v>
      </c>
      <c r="G82" s="25" t="s">
        <v>21</v>
      </c>
      <c r="H82" s="25" t="s">
        <v>21</v>
      </c>
      <c r="I82" s="25" t="s">
        <v>21</v>
      </c>
      <c r="J82" s="25" t="s">
        <v>21</v>
      </c>
      <c r="K82" s="25" t="s">
        <v>21</v>
      </c>
      <c r="L82" s="25" t="s">
        <v>21</v>
      </c>
      <c r="M82" s="25" t="s">
        <v>21</v>
      </c>
      <c r="N82" s="25" t="s">
        <v>21</v>
      </c>
      <c r="O82" s="25" t="s">
        <v>21</v>
      </c>
      <c r="P82" s="25" t="s">
        <v>21</v>
      </c>
      <c r="Q82" s="25" t="s">
        <v>21</v>
      </c>
      <c r="R82" s="25" t="s">
        <v>21</v>
      </c>
      <c r="S82" s="25" t="s">
        <v>21</v>
      </c>
      <c r="T82" s="25" t="s">
        <v>21</v>
      </c>
      <c r="V82" s="26"/>
    </row>
    <row r="83" spans="1:22" x14ac:dyDescent="0.25">
      <c r="A83" s="25">
        <v>683</v>
      </c>
      <c r="B83" s="25">
        <v>684</v>
      </c>
      <c r="C83" s="25">
        <v>685</v>
      </c>
      <c r="D83" s="25">
        <v>686</v>
      </c>
      <c r="E83" s="25">
        <v>687</v>
      </c>
      <c r="F83" s="25">
        <v>688</v>
      </c>
      <c r="G83" s="25">
        <v>689</v>
      </c>
      <c r="H83" s="25">
        <v>690</v>
      </c>
      <c r="I83" s="25">
        <v>691</v>
      </c>
      <c r="J83" s="25">
        <v>692</v>
      </c>
      <c r="K83" s="25" t="s">
        <v>21</v>
      </c>
      <c r="L83" s="25" t="s">
        <v>21</v>
      </c>
      <c r="M83" s="25" t="s">
        <v>21</v>
      </c>
      <c r="N83" s="25" t="s">
        <v>21</v>
      </c>
      <c r="O83" s="25" t="s">
        <v>21</v>
      </c>
      <c r="P83" s="25" t="s">
        <v>21</v>
      </c>
      <c r="Q83" s="25" t="s">
        <v>21</v>
      </c>
      <c r="R83" s="25" t="s">
        <v>21</v>
      </c>
      <c r="S83" s="25" t="s">
        <v>21</v>
      </c>
      <c r="T83" s="25" t="s">
        <v>21</v>
      </c>
      <c r="V83" s="26"/>
    </row>
    <row r="84" spans="1:22" x14ac:dyDescent="0.25">
      <c r="A84" s="25">
        <v>694</v>
      </c>
      <c r="B84" s="25">
        <v>695</v>
      </c>
      <c r="C84" s="25">
        <v>696</v>
      </c>
      <c r="D84" s="25">
        <v>697</v>
      </c>
      <c r="E84" s="25">
        <v>698</v>
      </c>
      <c r="F84" s="25">
        <v>699</v>
      </c>
      <c r="G84" s="25" t="s">
        <v>21</v>
      </c>
      <c r="H84" s="25" t="s">
        <v>21</v>
      </c>
      <c r="I84" s="25" t="s">
        <v>21</v>
      </c>
      <c r="J84" s="25" t="s">
        <v>21</v>
      </c>
      <c r="K84" s="25" t="s">
        <v>21</v>
      </c>
      <c r="L84" s="25" t="s">
        <v>21</v>
      </c>
      <c r="M84" s="25" t="s">
        <v>21</v>
      </c>
      <c r="N84" s="25" t="s">
        <v>21</v>
      </c>
      <c r="O84" s="25" t="s">
        <v>21</v>
      </c>
      <c r="P84" s="25" t="s">
        <v>21</v>
      </c>
      <c r="Q84" s="25" t="s">
        <v>21</v>
      </c>
      <c r="R84" s="25" t="s">
        <v>21</v>
      </c>
      <c r="S84" s="25" t="s">
        <v>21</v>
      </c>
      <c r="T84" s="25" t="s">
        <v>21</v>
      </c>
      <c r="V84" s="26"/>
    </row>
    <row r="85" spans="1:22" x14ac:dyDescent="0.25">
      <c r="A85" s="25">
        <v>701</v>
      </c>
      <c r="B85" s="25">
        <v>702</v>
      </c>
      <c r="C85" s="25" t="s">
        <v>21</v>
      </c>
      <c r="D85" s="25" t="s">
        <v>21</v>
      </c>
      <c r="E85" s="25" t="s">
        <v>21</v>
      </c>
      <c r="F85" s="25" t="s">
        <v>21</v>
      </c>
      <c r="G85" s="25" t="s">
        <v>21</v>
      </c>
      <c r="H85" s="25" t="s">
        <v>21</v>
      </c>
      <c r="I85" s="25" t="s">
        <v>21</v>
      </c>
      <c r="J85" s="25" t="s">
        <v>21</v>
      </c>
      <c r="K85" s="25" t="s">
        <v>21</v>
      </c>
      <c r="L85" s="25" t="s">
        <v>21</v>
      </c>
      <c r="M85" s="25" t="s">
        <v>21</v>
      </c>
      <c r="N85" s="25" t="s">
        <v>21</v>
      </c>
      <c r="O85" s="25" t="s">
        <v>21</v>
      </c>
      <c r="P85" s="25" t="s">
        <v>21</v>
      </c>
      <c r="Q85" s="25" t="s">
        <v>21</v>
      </c>
      <c r="R85" s="25" t="s">
        <v>21</v>
      </c>
      <c r="S85" s="25" t="s">
        <v>21</v>
      </c>
      <c r="T85" s="25" t="s">
        <v>21</v>
      </c>
      <c r="V85" s="26"/>
    </row>
    <row r="86" spans="1:22" x14ac:dyDescent="0.25">
      <c r="A86" s="25">
        <v>704</v>
      </c>
      <c r="B86" s="25" t="s">
        <v>21</v>
      </c>
      <c r="C86" s="25" t="s">
        <v>21</v>
      </c>
      <c r="D86" s="25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5" t="s">
        <v>21</v>
      </c>
      <c r="J86" s="25" t="s">
        <v>21</v>
      </c>
      <c r="K86" s="25" t="s">
        <v>21</v>
      </c>
      <c r="L86" s="25" t="s">
        <v>21</v>
      </c>
      <c r="M86" s="25" t="s">
        <v>21</v>
      </c>
      <c r="N86" s="25" t="s">
        <v>21</v>
      </c>
      <c r="O86" s="25" t="s">
        <v>21</v>
      </c>
      <c r="P86" s="25" t="s">
        <v>21</v>
      </c>
      <c r="Q86" s="25" t="s">
        <v>21</v>
      </c>
      <c r="R86" s="25" t="s">
        <v>21</v>
      </c>
      <c r="S86" s="25" t="s">
        <v>21</v>
      </c>
      <c r="T86" s="25" t="s">
        <v>21</v>
      </c>
      <c r="V86" s="26"/>
    </row>
    <row r="87" spans="1:22" x14ac:dyDescent="0.25">
      <c r="A87" s="25">
        <v>707</v>
      </c>
      <c r="B87" s="25">
        <v>708</v>
      </c>
      <c r="C87" s="25" t="s">
        <v>21</v>
      </c>
      <c r="D87" s="25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5" t="s">
        <v>21</v>
      </c>
      <c r="J87" s="25" t="s">
        <v>21</v>
      </c>
      <c r="K87" s="25" t="s">
        <v>21</v>
      </c>
      <c r="L87" s="25" t="s">
        <v>21</v>
      </c>
      <c r="M87" s="25" t="s">
        <v>21</v>
      </c>
      <c r="N87" s="25" t="s">
        <v>21</v>
      </c>
      <c r="O87" s="25" t="s">
        <v>21</v>
      </c>
      <c r="P87" s="25" t="s">
        <v>21</v>
      </c>
      <c r="Q87" s="25" t="s">
        <v>21</v>
      </c>
      <c r="R87" s="25" t="s">
        <v>21</v>
      </c>
      <c r="S87" s="25" t="s">
        <v>21</v>
      </c>
      <c r="T87" s="25" t="s">
        <v>21</v>
      </c>
      <c r="V87" s="26"/>
    </row>
    <row r="88" spans="1:22" x14ac:dyDescent="0.25">
      <c r="A88" s="25">
        <v>710</v>
      </c>
      <c r="B88" s="25">
        <v>711</v>
      </c>
      <c r="C88" s="25">
        <v>712</v>
      </c>
      <c r="D88" s="25">
        <v>713</v>
      </c>
      <c r="E88" s="25" t="s">
        <v>21</v>
      </c>
      <c r="F88" s="25" t="s">
        <v>21</v>
      </c>
      <c r="G88" s="25" t="s">
        <v>21</v>
      </c>
      <c r="H88" s="25" t="s">
        <v>21</v>
      </c>
      <c r="I88" s="25" t="s">
        <v>21</v>
      </c>
      <c r="J88" s="25" t="s">
        <v>21</v>
      </c>
      <c r="K88" s="25" t="s">
        <v>21</v>
      </c>
      <c r="L88" s="25" t="s">
        <v>21</v>
      </c>
      <c r="M88" s="25" t="s">
        <v>21</v>
      </c>
      <c r="N88" s="25" t="s">
        <v>21</v>
      </c>
      <c r="O88" s="25" t="s">
        <v>21</v>
      </c>
      <c r="P88" s="25" t="s">
        <v>21</v>
      </c>
      <c r="Q88" s="25" t="s">
        <v>21</v>
      </c>
      <c r="R88" s="25" t="s">
        <v>21</v>
      </c>
      <c r="S88" s="25" t="s">
        <v>21</v>
      </c>
      <c r="T88" s="25" t="s">
        <v>21</v>
      </c>
      <c r="V88" s="26"/>
    </row>
    <row r="89" spans="1:22" x14ac:dyDescent="0.25">
      <c r="A89" s="25">
        <v>715</v>
      </c>
      <c r="B89" s="25">
        <v>716</v>
      </c>
      <c r="C89" s="25" t="s">
        <v>21</v>
      </c>
      <c r="D89" s="25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5" t="s">
        <v>21</v>
      </c>
      <c r="J89" s="25" t="s">
        <v>21</v>
      </c>
      <c r="K89" s="25" t="s">
        <v>21</v>
      </c>
      <c r="L89" s="25" t="s">
        <v>21</v>
      </c>
      <c r="M89" s="25" t="s">
        <v>21</v>
      </c>
      <c r="N89" s="25" t="s">
        <v>21</v>
      </c>
      <c r="O89" s="25" t="s">
        <v>21</v>
      </c>
      <c r="P89" s="25" t="s">
        <v>21</v>
      </c>
      <c r="Q89" s="25" t="s">
        <v>21</v>
      </c>
      <c r="R89" s="25" t="s">
        <v>21</v>
      </c>
      <c r="S89" s="25" t="s">
        <v>21</v>
      </c>
      <c r="T89" s="25" t="s">
        <v>21</v>
      </c>
      <c r="V89" s="26"/>
    </row>
    <row r="90" spans="1:22" x14ac:dyDescent="0.25">
      <c r="A90" s="25">
        <v>718</v>
      </c>
      <c r="B90" s="25">
        <v>719</v>
      </c>
      <c r="C90" s="25">
        <v>720</v>
      </c>
      <c r="D90" s="25">
        <v>721</v>
      </c>
      <c r="E90" s="25">
        <v>722</v>
      </c>
      <c r="F90" s="25">
        <v>723</v>
      </c>
      <c r="G90" s="25">
        <v>724</v>
      </c>
      <c r="H90" s="25">
        <v>725</v>
      </c>
      <c r="I90" s="25">
        <v>726</v>
      </c>
      <c r="J90" s="25" t="s">
        <v>21</v>
      </c>
      <c r="K90" s="25" t="s">
        <v>21</v>
      </c>
      <c r="L90" s="25" t="s">
        <v>21</v>
      </c>
      <c r="M90" s="25" t="s">
        <v>21</v>
      </c>
      <c r="N90" s="25" t="s">
        <v>21</v>
      </c>
      <c r="O90" s="25" t="s">
        <v>21</v>
      </c>
      <c r="P90" s="25" t="s">
        <v>21</v>
      </c>
      <c r="Q90" s="25" t="s">
        <v>21</v>
      </c>
      <c r="R90" s="25" t="s">
        <v>21</v>
      </c>
      <c r="S90" s="25" t="s">
        <v>21</v>
      </c>
      <c r="T90" s="25" t="s">
        <v>21</v>
      </c>
      <c r="V90" s="26"/>
    </row>
    <row r="91" spans="1:22" x14ac:dyDescent="0.25">
      <c r="A91" s="25">
        <v>728</v>
      </c>
      <c r="B91" s="25">
        <v>729</v>
      </c>
      <c r="C91" s="25" t="s">
        <v>21</v>
      </c>
      <c r="D91" s="25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5" t="s">
        <v>21</v>
      </c>
      <c r="J91" s="25" t="s">
        <v>21</v>
      </c>
      <c r="K91" s="25" t="s">
        <v>21</v>
      </c>
      <c r="L91" s="25" t="s">
        <v>21</v>
      </c>
      <c r="M91" s="25" t="s">
        <v>21</v>
      </c>
      <c r="N91" s="25" t="s">
        <v>21</v>
      </c>
      <c r="O91" s="25" t="s">
        <v>21</v>
      </c>
      <c r="P91" s="25" t="s">
        <v>21</v>
      </c>
      <c r="Q91" s="25" t="s">
        <v>21</v>
      </c>
      <c r="R91" s="25" t="s">
        <v>21</v>
      </c>
      <c r="S91" s="25" t="s">
        <v>21</v>
      </c>
      <c r="T91" s="25" t="s">
        <v>21</v>
      </c>
      <c r="V91" s="26"/>
    </row>
    <row r="92" spans="1:22" x14ac:dyDescent="0.25">
      <c r="A92" s="25">
        <v>731</v>
      </c>
      <c r="B92" s="25">
        <v>732</v>
      </c>
      <c r="C92" s="25">
        <v>733</v>
      </c>
      <c r="D92" s="25">
        <v>734</v>
      </c>
      <c r="E92" s="25">
        <v>735</v>
      </c>
      <c r="F92" s="25">
        <v>736</v>
      </c>
      <c r="G92" s="25">
        <v>737</v>
      </c>
      <c r="H92" s="25">
        <v>738</v>
      </c>
      <c r="I92" s="25" t="s">
        <v>21</v>
      </c>
      <c r="J92" s="25" t="s">
        <v>21</v>
      </c>
      <c r="K92" s="25" t="s">
        <v>21</v>
      </c>
      <c r="L92" s="25" t="s">
        <v>21</v>
      </c>
      <c r="M92" s="25" t="s">
        <v>21</v>
      </c>
      <c r="N92" s="25" t="s">
        <v>21</v>
      </c>
      <c r="O92" s="25" t="s">
        <v>21</v>
      </c>
      <c r="P92" s="25" t="s">
        <v>21</v>
      </c>
      <c r="Q92" s="25" t="s">
        <v>21</v>
      </c>
      <c r="R92" s="25" t="s">
        <v>21</v>
      </c>
      <c r="S92" s="25" t="s">
        <v>21</v>
      </c>
      <c r="T92" s="25" t="s">
        <v>21</v>
      </c>
      <c r="V92" s="26"/>
    </row>
    <row r="93" spans="1:22" x14ac:dyDescent="0.25">
      <c r="A93" s="25">
        <v>744</v>
      </c>
      <c r="B93" s="25">
        <v>745</v>
      </c>
      <c r="C93" s="25">
        <v>746</v>
      </c>
      <c r="D93" s="25">
        <v>747</v>
      </c>
      <c r="E93" s="25">
        <v>748</v>
      </c>
      <c r="F93" s="25">
        <v>749</v>
      </c>
      <c r="G93" s="25">
        <v>750</v>
      </c>
      <c r="H93" s="25">
        <v>751</v>
      </c>
      <c r="I93" s="25">
        <v>752</v>
      </c>
      <c r="J93" s="25">
        <v>753</v>
      </c>
      <c r="K93" s="25">
        <v>754</v>
      </c>
      <c r="L93" s="25">
        <v>755</v>
      </c>
      <c r="M93" s="25">
        <v>756</v>
      </c>
      <c r="N93" s="25">
        <v>757</v>
      </c>
      <c r="O93" s="25">
        <v>758</v>
      </c>
      <c r="P93" s="25">
        <v>759</v>
      </c>
      <c r="Q93" s="25">
        <v>760</v>
      </c>
      <c r="R93" s="25">
        <v>761</v>
      </c>
      <c r="S93" s="25">
        <v>762</v>
      </c>
      <c r="T93" s="25">
        <v>763</v>
      </c>
      <c r="V93" s="26"/>
    </row>
    <row r="94" spans="1:22" x14ac:dyDescent="0.25">
      <c r="V94" s="26"/>
    </row>
    <row r="95" spans="1:22" x14ac:dyDescent="0.25">
      <c r="V95" s="26"/>
    </row>
    <row r="96" spans="1:22" x14ac:dyDescent="0.25">
      <c r="V96" s="26"/>
    </row>
    <row r="97" spans="22:22" x14ac:dyDescent="0.25">
      <c r="V97" s="26"/>
    </row>
    <row r="98" spans="22:22" x14ac:dyDescent="0.25">
      <c r="V98" s="26"/>
    </row>
    <row r="99" spans="22:22" x14ac:dyDescent="0.25">
      <c r="V99" s="26"/>
    </row>
    <row r="100" spans="22:22" x14ac:dyDescent="0.25">
      <c r="V100" s="26"/>
    </row>
    <row r="101" spans="22:22" x14ac:dyDescent="0.25">
      <c r="V101" s="26"/>
    </row>
    <row r="102" spans="22:22" x14ac:dyDescent="0.25">
      <c r="V102" s="26"/>
    </row>
    <row r="103" spans="22:22" x14ac:dyDescent="0.25">
      <c r="V103" s="26"/>
    </row>
    <row r="104" spans="22:22" x14ac:dyDescent="0.25">
      <c r="V104" s="26"/>
    </row>
    <row r="105" spans="22:22" x14ac:dyDescent="0.25">
      <c r="V105" s="26"/>
    </row>
    <row r="106" spans="22:22" x14ac:dyDescent="0.25">
      <c r="V106" s="26"/>
    </row>
    <row r="107" spans="22:22" x14ac:dyDescent="0.25">
      <c r="V107" s="26"/>
    </row>
    <row r="108" spans="22:22" x14ac:dyDescent="0.25">
      <c r="V108" s="26"/>
    </row>
    <row r="109" spans="22:22" x14ac:dyDescent="0.25">
      <c r="V109" s="26"/>
    </row>
    <row r="110" spans="22:22" x14ac:dyDescent="0.25">
      <c r="V110" s="26"/>
    </row>
    <row r="111" spans="22:22" x14ac:dyDescent="0.25">
      <c r="V111" s="26"/>
    </row>
    <row r="112" spans="22:22" x14ac:dyDescent="0.25">
      <c r="V112" s="26"/>
    </row>
    <row r="113" spans="22:22" x14ac:dyDescent="0.25">
      <c r="V113" s="26"/>
    </row>
    <row r="114" spans="22:22" x14ac:dyDescent="0.25">
      <c r="V114" s="26"/>
    </row>
    <row r="115" spans="22:22" x14ac:dyDescent="0.25">
      <c r="V115" s="26"/>
    </row>
    <row r="116" spans="22:22" x14ac:dyDescent="0.25">
      <c r="V116" s="26"/>
    </row>
    <row r="117" spans="22:22" x14ac:dyDescent="0.25">
      <c r="V117" s="26"/>
    </row>
    <row r="118" spans="22:22" x14ac:dyDescent="0.25">
      <c r="V118" s="26"/>
    </row>
    <row r="119" spans="22:22" x14ac:dyDescent="0.25">
      <c r="V119" s="26"/>
    </row>
    <row r="120" spans="22:22" x14ac:dyDescent="0.25">
      <c r="V120" s="26"/>
    </row>
    <row r="121" spans="22:22" x14ac:dyDescent="0.25">
      <c r="V121" s="26"/>
    </row>
    <row r="122" spans="22:22" x14ac:dyDescent="0.25">
      <c r="V122" s="26"/>
    </row>
    <row r="123" spans="22:22" x14ac:dyDescent="0.25">
      <c r="V123" s="26"/>
    </row>
    <row r="124" spans="22:22" x14ac:dyDescent="0.25">
      <c r="V124" s="26"/>
    </row>
    <row r="125" spans="22:22" x14ac:dyDescent="0.25">
      <c r="V125" s="26"/>
    </row>
    <row r="126" spans="22:22" x14ac:dyDescent="0.25">
      <c r="V126" s="26"/>
    </row>
    <row r="127" spans="22:22" x14ac:dyDescent="0.25">
      <c r="V127" s="26"/>
    </row>
    <row r="128" spans="22:22" x14ac:dyDescent="0.25">
      <c r="V128" s="26"/>
    </row>
    <row r="129" spans="22:22" x14ac:dyDescent="0.25">
      <c r="V129" s="26"/>
    </row>
    <row r="130" spans="22:22" x14ac:dyDescent="0.25">
      <c r="V130" s="26"/>
    </row>
    <row r="131" spans="22:22" x14ac:dyDescent="0.25">
      <c r="V131" s="26"/>
    </row>
    <row r="132" spans="22:22" x14ac:dyDescent="0.25">
      <c r="V132" s="26"/>
    </row>
    <row r="133" spans="22:22" x14ac:dyDescent="0.25">
      <c r="V133" s="26"/>
    </row>
    <row r="134" spans="22:22" x14ac:dyDescent="0.25">
      <c r="V134" s="26"/>
    </row>
    <row r="135" spans="22:22" x14ac:dyDescent="0.25">
      <c r="V135" s="26"/>
    </row>
    <row r="136" spans="22:22" x14ac:dyDescent="0.25">
      <c r="V136" s="26"/>
    </row>
    <row r="137" spans="22:22" x14ac:dyDescent="0.25">
      <c r="V137" s="26"/>
    </row>
    <row r="138" spans="22:22" x14ac:dyDescent="0.25">
      <c r="V138" s="26"/>
    </row>
    <row r="139" spans="22:22" x14ac:dyDescent="0.25">
      <c r="V139" s="26"/>
    </row>
    <row r="140" spans="22:22" x14ac:dyDescent="0.25">
      <c r="V140" s="26"/>
    </row>
    <row r="141" spans="22:22" x14ac:dyDescent="0.25">
      <c r="V141" s="26"/>
    </row>
    <row r="142" spans="22:22" x14ac:dyDescent="0.25">
      <c r="V142" s="26"/>
    </row>
    <row r="143" spans="22:22" x14ac:dyDescent="0.25">
      <c r="V143" s="26"/>
    </row>
    <row r="144" spans="22:22" x14ac:dyDescent="0.25">
      <c r="V144" s="26"/>
    </row>
    <row r="145" spans="22:22" x14ac:dyDescent="0.25">
      <c r="V145" s="26"/>
    </row>
    <row r="146" spans="22:22" x14ac:dyDescent="0.25">
      <c r="V146" s="26"/>
    </row>
    <row r="147" spans="22:22" x14ac:dyDescent="0.25">
      <c r="V147" s="26"/>
    </row>
    <row r="148" spans="22:22" x14ac:dyDescent="0.25">
      <c r="V148" s="26"/>
    </row>
    <row r="149" spans="22:22" x14ac:dyDescent="0.25">
      <c r="V149" s="26"/>
    </row>
    <row r="150" spans="22:22" x14ac:dyDescent="0.25">
      <c r="V150" s="26"/>
    </row>
    <row r="151" spans="22:22" x14ac:dyDescent="0.25">
      <c r="V151" s="26"/>
    </row>
    <row r="152" spans="22:22" x14ac:dyDescent="0.25">
      <c r="V152" s="26"/>
    </row>
    <row r="153" spans="22:22" x14ac:dyDescent="0.25">
      <c r="V153" s="26"/>
    </row>
    <row r="154" spans="22:22" x14ac:dyDescent="0.25">
      <c r="V154" s="26"/>
    </row>
    <row r="155" spans="22:22" x14ac:dyDescent="0.25">
      <c r="V155" s="26"/>
    </row>
    <row r="156" spans="22:22" x14ac:dyDescent="0.25">
      <c r="V156" s="26"/>
    </row>
    <row r="157" spans="22:22" x14ac:dyDescent="0.25">
      <c r="V157" s="26"/>
    </row>
    <row r="158" spans="22:22" x14ac:dyDescent="0.25">
      <c r="V158" s="26"/>
    </row>
    <row r="159" spans="22:22" x14ac:dyDescent="0.25">
      <c r="V159" s="26"/>
    </row>
    <row r="160" spans="22:22" x14ac:dyDescent="0.25">
      <c r="V160" s="26"/>
    </row>
    <row r="161" spans="22:22" x14ac:dyDescent="0.25">
      <c r="V161" s="26"/>
    </row>
    <row r="162" spans="22:22" x14ac:dyDescent="0.25">
      <c r="V162" s="26"/>
    </row>
    <row r="163" spans="22:22" x14ac:dyDescent="0.25">
      <c r="V163" s="26"/>
    </row>
    <row r="164" spans="22:22" x14ac:dyDescent="0.25">
      <c r="V164" s="26"/>
    </row>
    <row r="165" spans="22:22" x14ac:dyDescent="0.25">
      <c r="V165" s="26"/>
    </row>
    <row r="166" spans="22:22" x14ac:dyDescent="0.25">
      <c r="V166" s="26"/>
    </row>
    <row r="167" spans="22:22" x14ac:dyDescent="0.25">
      <c r="V167" s="26"/>
    </row>
    <row r="168" spans="22:22" x14ac:dyDescent="0.25">
      <c r="V168" s="26"/>
    </row>
    <row r="169" spans="22:22" x14ac:dyDescent="0.25">
      <c r="V169" s="26"/>
    </row>
    <row r="170" spans="22:22" x14ac:dyDescent="0.25">
      <c r="V170" s="26"/>
    </row>
    <row r="171" spans="22:22" x14ac:dyDescent="0.25">
      <c r="V171" s="26"/>
    </row>
    <row r="172" spans="22:22" x14ac:dyDescent="0.25">
      <c r="V172" s="26"/>
    </row>
    <row r="173" spans="22:22" x14ac:dyDescent="0.25">
      <c r="V173" s="26"/>
    </row>
    <row r="174" spans="22:22" x14ac:dyDescent="0.25">
      <c r="V174" s="26"/>
    </row>
    <row r="175" spans="22:22" x14ac:dyDescent="0.25">
      <c r="V175" s="26"/>
    </row>
    <row r="176" spans="22:22" x14ac:dyDescent="0.25">
      <c r="V176" s="26"/>
    </row>
    <row r="177" spans="22:22" x14ac:dyDescent="0.25">
      <c r="V177" s="26"/>
    </row>
    <row r="178" spans="22:22" x14ac:dyDescent="0.25">
      <c r="V178" s="26"/>
    </row>
    <row r="179" spans="22:22" x14ac:dyDescent="0.25">
      <c r="V179" s="26"/>
    </row>
    <row r="180" spans="22:22" x14ac:dyDescent="0.25">
      <c r="V180" s="26"/>
    </row>
    <row r="181" spans="22:22" x14ac:dyDescent="0.25">
      <c r="V181" s="26"/>
    </row>
    <row r="182" spans="22:22" x14ac:dyDescent="0.25">
      <c r="V182" s="26"/>
    </row>
    <row r="183" spans="22:22" x14ac:dyDescent="0.25">
      <c r="V183" s="26"/>
    </row>
    <row r="184" spans="22:22" x14ac:dyDescent="0.25">
      <c r="V184" s="26"/>
    </row>
    <row r="185" spans="22:22" x14ac:dyDescent="0.25">
      <c r="V185" s="26"/>
    </row>
    <row r="186" spans="22:22" x14ac:dyDescent="0.25">
      <c r="V186" s="26"/>
    </row>
    <row r="187" spans="22:22" x14ac:dyDescent="0.25">
      <c r="V187" s="26"/>
    </row>
    <row r="188" spans="22:22" x14ac:dyDescent="0.25">
      <c r="V188" s="26"/>
    </row>
    <row r="189" spans="22:22" x14ac:dyDescent="0.25">
      <c r="V189" s="26"/>
    </row>
    <row r="190" spans="22:22" x14ac:dyDescent="0.25">
      <c r="V190" s="26"/>
    </row>
    <row r="191" spans="22:22" x14ac:dyDescent="0.25">
      <c r="V191" s="26"/>
    </row>
    <row r="192" spans="22:22" x14ac:dyDescent="0.25">
      <c r="V192" s="26"/>
    </row>
    <row r="193" spans="22:22" x14ac:dyDescent="0.25">
      <c r="V193" s="26"/>
    </row>
    <row r="194" spans="22:22" x14ac:dyDescent="0.25">
      <c r="V194" s="26"/>
    </row>
    <row r="195" spans="22:22" x14ac:dyDescent="0.25">
      <c r="V195" s="26"/>
    </row>
    <row r="196" spans="22:22" x14ac:dyDescent="0.25">
      <c r="V196" s="26"/>
    </row>
    <row r="197" spans="22:22" x14ac:dyDescent="0.25">
      <c r="V197" s="26"/>
    </row>
    <row r="198" spans="22:22" x14ac:dyDescent="0.25">
      <c r="V198" s="26"/>
    </row>
    <row r="199" spans="22:22" x14ac:dyDescent="0.25">
      <c r="V199" s="26"/>
    </row>
    <row r="200" spans="22:22" x14ac:dyDescent="0.25">
      <c r="V200" s="26"/>
    </row>
    <row r="201" spans="22:22" x14ac:dyDescent="0.25">
      <c r="V201" s="26"/>
    </row>
    <row r="202" spans="22:22" x14ac:dyDescent="0.25">
      <c r="V202" s="26"/>
    </row>
    <row r="203" spans="22:22" x14ac:dyDescent="0.25">
      <c r="V203" s="26"/>
    </row>
    <row r="204" spans="22:22" x14ac:dyDescent="0.25">
      <c r="V204" s="26"/>
    </row>
    <row r="205" spans="22:22" x14ac:dyDescent="0.25">
      <c r="V205" s="26"/>
    </row>
    <row r="206" spans="22:22" x14ac:dyDescent="0.25">
      <c r="V206" s="26"/>
    </row>
    <row r="207" spans="22:22" x14ac:dyDescent="0.25">
      <c r="V207" s="26"/>
    </row>
    <row r="208" spans="22:22" x14ac:dyDescent="0.25">
      <c r="V208" s="26"/>
    </row>
    <row r="209" spans="22:22" x14ac:dyDescent="0.25">
      <c r="V209" s="26"/>
    </row>
    <row r="210" spans="22:22" x14ac:dyDescent="0.25">
      <c r="V210" s="26"/>
    </row>
    <row r="211" spans="22:22" x14ac:dyDescent="0.25">
      <c r="V211" s="26"/>
    </row>
    <row r="212" spans="22:22" x14ac:dyDescent="0.25">
      <c r="V212" s="26"/>
    </row>
    <row r="213" spans="22:22" x14ac:dyDescent="0.25">
      <c r="V213" s="26"/>
    </row>
    <row r="214" spans="22:22" x14ac:dyDescent="0.25">
      <c r="V214" s="26"/>
    </row>
    <row r="215" spans="22:22" x14ac:dyDescent="0.25">
      <c r="V215" s="26"/>
    </row>
    <row r="216" spans="22:22" x14ac:dyDescent="0.25">
      <c r="V216" s="26"/>
    </row>
    <row r="217" spans="22:22" x14ac:dyDescent="0.25">
      <c r="V217" s="26"/>
    </row>
    <row r="218" spans="22:22" x14ac:dyDescent="0.25">
      <c r="V218" s="26"/>
    </row>
    <row r="219" spans="22:22" x14ac:dyDescent="0.25">
      <c r="V219" s="26"/>
    </row>
    <row r="220" spans="22:22" x14ac:dyDescent="0.25">
      <c r="V220" s="26"/>
    </row>
    <row r="221" spans="22:22" x14ac:dyDescent="0.25">
      <c r="V221" s="26"/>
    </row>
    <row r="222" spans="22:22" x14ac:dyDescent="0.25">
      <c r="V222" s="26"/>
    </row>
    <row r="223" spans="22:22" x14ac:dyDescent="0.25">
      <c r="V223" s="26"/>
    </row>
    <row r="224" spans="22:22" x14ac:dyDescent="0.25">
      <c r="V224" s="26"/>
    </row>
    <row r="225" spans="22:22" x14ac:dyDescent="0.25">
      <c r="V225" s="26"/>
    </row>
    <row r="226" spans="22:22" x14ac:dyDescent="0.25">
      <c r="V226" s="26"/>
    </row>
    <row r="227" spans="22:22" x14ac:dyDescent="0.25">
      <c r="V227" s="26"/>
    </row>
    <row r="228" spans="22:22" x14ac:dyDescent="0.25">
      <c r="V228" s="26"/>
    </row>
    <row r="229" spans="22:22" x14ac:dyDescent="0.25">
      <c r="V229" s="26"/>
    </row>
    <row r="230" spans="22:22" x14ac:dyDescent="0.25">
      <c r="V230" s="26"/>
    </row>
    <row r="231" spans="22:22" x14ac:dyDescent="0.25">
      <c r="V231" s="26"/>
    </row>
    <row r="232" spans="22:22" x14ac:dyDescent="0.25">
      <c r="V232" s="26"/>
    </row>
    <row r="233" spans="22:22" x14ac:dyDescent="0.25">
      <c r="V233" s="26"/>
    </row>
    <row r="234" spans="22:22" x14ac:dyDescent="0.25">
      <c r="V234" s="26"/>
    </row>
    <row r="235" spans="22:22" x14ac:dyDescent="0.25">
      <c r="V235" s="26"/>
    </row>
    <row r="236" spans="22:22" x14ac:dyDescent="0.25">
      <c r="V236" s="26"/>
    </row>
    <row r="237" spans="22:22" x14ac:dyDescent="0.25">
      <c r="V237" s="26"/>
    </row>
    <row r="238" spans="22:22" x14ac:dyDescent="0.25">
      <c r="V238" s="26"/>
    </row>
    <row r="239" spans="22:22" x14ac:dyDescent="0.25">
      <c r="V239" s="26"/>
    </row>
    <row r="240" spans="22:22" x14ac:dyDescent="0.25">
      <c r="V240" s="26"/>
    </row>
    <row r="241" spans="22:22" x14ac:dyDescent="0.25">
      <c r="V241" s="26"/>
    </row>
    <row r="242" spans="22:22" x14ac:dyDescent="0.25">
      <c r="V242" s="26"/>
    </row>
    <row r="243" spans="22:22" x14ac:dyDescent="0.25">
      <c r="V243" s="26"/>
    </row>
    <row r="244" spans="22:22" x14ac:dyDescent="0.25">
      <c r="V244" s="26"/>
    </row>
    <row r="245" spans="22:22" x14ac:dyDescent="0.25">
      <c r="V245" s="26"/>
    </row>
    <row r="246" spans="22:22" x14ac:dyDescent="0.25">
      <c r="V246" s="26"/>
    </row>
    <row r="247" spans="22:22" x14ac:dyDescent="0.25">
      <c r="V247" s="26"/>
    </row>
    <row r="248" spans="22:22" x14ac:dyDescent="0.25">
      <c r="V248" s="26"/>
    </row>
    <row r="249" spans="22:22" x14ac:dyDescent="0.25">
      <c r="V249" s="26"/>
    </row>
    <row r="250" spans="22:22" x14ac:dyDescent="0.25">
      <c r="V250" s="26"/>
    </row>
    <row r="251" spans="22:22" x14ac:dyDescent="0.25">
      <c r="V251" s="26"/>
    </row>
    <row r="252" spans="22:22" x14ac:dyDescent="0.25">
      <c r="V252" s="26"/>
    </row>
    <row r="253" spans="22:22" x14ac:dyDescent="0.25">
      <c r="V253" s="26"/>
    </row>
    <row r="254" spans="22:22" x14ac:dyDescent="0.25">
      <c r="V254" s="26"/>
    </row>
    <row r="255" spans="22:22" x14ac:dyDescent="0.25">
      <c r="V255" s="26"/>
    </row>
    <row r="256" spans="22:22" x14ac:dyDescent="0.25">
      <c r="V256" s="26"/>
    </row>
    <row r="257" spans="22:22" x14ac:dyDescent="0.25">
      <c r="V257" s="26"/>
    </row>
    <row r="258" spans="22:22" x14ac:dyDescent="0.25">
      <c r="V258" s="26"/>
    </row>
    <row r="259" spans="22:22" x14ac:dyDescent="0.25">
      <c r="V259" s="26"/>
    </row>
    <row r="260" spans="22:22" x14ac:dyDescent="0.25">
      <c r="V260" s="26"/>
    </row>
    <row r="261" spans="22:22" x14ac:dyDescent="0.25">
      <c r="V261" s="26"/>
    </row>
    <row r="262" spans="22:22" x14ac:dyDescent="0.25">
      <c r="V262" s="26"/>
    </row>
    <row r="263" spans="22:22" x14ac:dyDescent="0.25">
      <c r="V263" s="26"/>
    </row>
    <row r="264" spans="22:22" x14ac:dyDescent="0.25">
      <c r="V264" s="26"/>
    </row>
    <row r="265" spans="22:22" x14ac:dyDescent="0.25">
      <c r="V265" s="26"/>
    </row>
    <row r="266" spans="22:22" x14ac:dyDescent="0.25">
      <c r="V266" s="26"/>
    </row>
    <row r="267" spans="22:22" x14ac:dyDescent="0.25">
      <c r="V267" s="26"/>
    </row>
    <row r="268" spans="22:22" x14ac:dyDescent="0.25">
      <c r="V268" s="26"/>
    </row>
    <row r="269" spans="22:22" x14ac:dyDescent="0.25">
      <c r="V269" s="26"/>
    </row>
    <row r="270" spans="22:22" x14ac:dyDescent="0.25">
      <c r="V270" s="26"/>
    </row>
    <row r="271" spans="22:22" x14ac:dyDescent="0.25">
      <c r="V271" s="26"/>
    </row>
    <row r="272" spans="22:22" x14ac:dyDescent="0.25">
      <c r="V272" s="26"/>
    </row>
    <row r="273" spans="22:22" x14ac:dyDescent="0.25">
      <c r="V273" s="26"/>
    </row>
    <row r="274" spans="22:22" x14ac:dyDescent="0.25">
      <c r="V274" s="26"/>
    </row>
    <row r="275" spans="22:22" x14ac:dyDescent="0.25">
      <c r="V275" s="26"/>
    </row>
    <row r="276" spans="22:22" x14ac:dyDescent="0.25">
      <c r="V276" s="26"/>
    </row>
    <row r="277" spans="22:22" x14ac:dyDescent="0.25">
      <c r="V277" s="26"/>
    </row>
    <row r="278" spans="22:22" x14ac:dyDescent="0.25">
      <c r="V278" s="26"/>
    </row>
    <row r="279" spans="22:22" x14ac:dyDescent="0.25">
      <c r="V279" s="26"/>
    </row>
    <row r="280" spans="22:22" x14ac:dyDescent="0.25">
      <c r="V280" s="26"/>
    </row>
    <row r="281" spans="22:22" x14ac:dyDescent="0.25">
      <c r="V281" s="26"/>
    </row>
    <row r="282" spans="22:22" x14ac:dyDescent="0.25">
      <c r="V282" s="26"/>
    </row>
    <row r="283" spans="22:22" x14ac:dyDescent="0.25">
      <c r="V283" s="26"/>
    </row>
    <row r="284" spans="22:22" x14ac:dyDescent="0.25">
      <c r="V284" s="26"/>
    </row>
    <row r="285" spans="22:22" x14ac:dyDescent="0.25">
      <c r="V285" s="26"/>
    </row>
    <row r="286" spans="22:22" x14ac:dyDescent="0.25">
      <c r="V286" s="26"/>
    </row>
    <row r="287" spans="22:22" x14ac:dyDescent="0.25">
      <c r="V287" s="26"/>
    </row>
    <row r="288" spans="22:22" x14ac:dyDescent="0.25">
      <c r="V288" s="26"/>
    </row>
    <row r="289" spans="22:22" x14ac:dyDescent="0.25">
      <c r="V289" s="26"/>
    </row>
    <row r="290" spans="22:22" x14ac:dyDescent="0.25">
      <c r="V290" s="26"/>
    </row>
    <row r="291" spans="22:22" x14ac:dyDescent="0.25">
      <c r="V291" s="26"/>
    </row>
    <row r="292" spans="22:22" x14ac:dyDescent="0.25">
      <c r="V292" s="26"/>
    </row>
    <row r="293" spans="22:22" x14ac:dyDescent="0.25">
      <c r="V293" s="26"/>
    </row>
    <row r="294" spans="22:22" x14ac:dyDescent="0.25">
      <c r="V294" s="26"/>
    </row>
    <row r="295" spans="22:22" x14ac:dyDescent="0.25">
      <c r="V295" s="26"/>
    </row>
    <row r="296" spans="22:22" x14ac:dyDescent="0.25">
      <c r="V296" s="26"/>
    </row>
    <row r="297" spans="22:22" x14ac:dyDescent="0.25">
      <c r="V297" s="26"/>
    </row>
    <row r="298" spans="22:22" x14ac:dyDescent="0.25">
      <c r="V298" s="26"/>
    </row>
    <row r="299" spans="22:22" x14ac:dyDescent="0.25">
      <c r="V299" s="26"/>
    </row>
    <row r="300" spans="22:22" x14ac:dyDescent="0.25">
      <c r="V300" s="26"/>
    </row>
    <row r="301" spans="22:22" x14ac:dyDescent="0.25">
      <c r="V301" s="26"/>
    </row>
    <row r="302" spans="22:22" x14ac:dyDescent="0.25">
      <c r="V302" s="26"/>
    </row>
    <row r="303" spans="22:22" x14ac:dyDescent="0.25">
      <c r="V303" s="26"/>
    </row>
    <row r="304" spans="22:22" x14ac:dyDescent="0.25">
      <c r="V304" s="26"/>
    </row>
    <row r="305" spans="22:22" x14ac:dyDescent="0.25">
      <c r="V305" s="26"/>
    </row>
    <row r="306" spans="22:22" x14ac:dyDescent="0.25">
      <c r="V306" s="26"/>
    </row>
    <row r="307" spans="22:22" x14ac:dyDescent="0.25">
      <c r="V307" s="26"/>
    </row>
    <row r="308" spans="22:22" x14ac:dyDescent="0.25">
      <c r="V308" s="26"/>
    </row>
    <row r="309" spans="22:22" x14ac:dyDescent="0.25">
      <c r="V309" s="26"/>
    </row>
    <row r="310" spans="22:22" x14ac:dyDescent="0.25">
      <c r="V310" s="26"/>
    </row>
    <row r="311" spans="22:22" x14ac:dyDescent="0.25">
      <c r="V311" s="26"/>
    </row>
    <row r="312" spans="22:22" x14ac:dyDescent="0.25">
      <c r="V312" s="26"/>
    </row>
    <row r="313" spans="22:22" x14ac:dyDescent="0.25">
      <c r="V313" s="26"/>
    </row>
    <row r="314" spans="22:22" x14ac:dyDescent="0.25">
      <c r="V314" s="26"/>
    </row>
    <row r="315" spans="22:22" x14ac:dyDescent="0.25">
      <c r="V315" s="26"/>
    </row>
    <row r="316" spans="22:22" x14ac:dyDescent="0.25">
      <c r="V316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C11</vt:lpstr>
      <vt:lpstr>num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Drouet</dc:creator>
  <cp:lastModifiedBy>Didier Drouet</cp:lastModifiedBy>
  <dcterms:created xsi:type="dcterms:W3CDTF">2023-12-07T10:15:19Z</dcterms:created>
  <dcterms:modified xsi:type="dcterms:W3CDTF">2023-12-07T12:54:54Z</dcterms:modified>
</cp:coreProperties>
</file>